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D:\Levantamentos\"/>
    </mc:Choice>
  </mc:AlternateContent>
  <xr:revisionPtr revIDLastSave="0" documentId="13_ncr:1_{65ABA097-02C3-43B3-9494-530E2C6B1CEE}" xr6:coauthVersionLast="47" xr6:coauthVersionMax="47" xr10:uidLastSave="{00000000-0000-0000-0000-000000000000}"/>
  <bookViews>
    <workbookView xWindow="-28920" yWindow="-120" windowWidth="29040" windowHeight="15720" tabRatio="962" activeTab="1" xr2:uid="{00000000-000D-0000-FFFF-FFFF00000000}"/>
  </bookViews>
  <sheets>
    <sheet name="DADOS DA OBRA" sheetId="551" r:id="rId1"/>
    <sheet name="RESUMO LEVTO" sheetId="639" r:id="rId2"/>
    <sheet name="BL3-SER PRE-R00" sheetId="893" r:id="rId3"/>
    <sheet name="BL3-CREMALHEIRA-R00" sheetId="894" r:id="rId4"/>
    <sheet name="BL3-MOV-TER-R00" sheetId="892" r:id="rId5"/>
    <sheet name="BL3-FUN-EST-R00" sheetId="743" r:id="rId6"/>
    <sheet name="BL3-FUN-BLO-R00" sheetId="750" r:id="rId7"/>
    <sheet name="BL3-FUN-BAL-R00" sheetId="751" r:id="rId8"/>
    <sheet name="BL3-FUN-BAL-RET-R00" sheetId="895" r:id="rId9"/>
    <sheet name="BL3-CON-EST-R00" sheetId="891" r:id="rId10"/>
    <sheet name="BL3-CON-LAJ-R00" sheetId="890" r:id="rId11"/>
    <sheet name="BL3-EST-PIL-R00" sheetId="752" r:id="rId12"/>
    <sheet name="BL3-EST-VIG-R00" sheetId="757" r:id="rId13"/>
    <sheet name="BL3-EST-VIG-RET-R00 " sheetId="896" r:id="rId14"/>
    <sheet name="BL3-EST-LAJ-R00" sheetId="847" r:id="rId15"/>
    <sheet name="BL3-EST-ESC-R00" sheetId="846" r:id="rId16"/>
    <sheet name="BL3-EST-CON-R00" sheetId="845" r:id="rId17"/>
    <sheet name="BL3-EST MET-R00" sheetId="897" r:id="rId18"/>
    <sheet name="BL3-ALV-TER-R00" sheetId="745" r:id="rId19"/>
    <sheet name="BL3-ALV-1 PAV-R00" sheetId="809" r:id="rId20"/>
    <sheet name="BL3-ALV-2 PAV-R00" sheetId="811" r:id="rId21"/>
    <sheet name="BL3-ALV- 3 PAV-R00" sheetId="863" r:id="rId22"/>
    <sheet name="BL1-ALV- COB-R00" sheetId="813" r:id="rId23"/>
    <sheet name="BL3-ESQ-TER-R00" sheetId="815" r:id="rId24"/>
    <sheet name="BL3-ESQ-1 PAV-R00" sheetId="864" r:id="rId25"/>
    <sheet name="BL3-ESQ-2 PAV-R00" sheetId="865" r:id="rId26"/>
    <sheet name="BL3-ESQ-3 PAV-R00" sheetId="866" r:id="rId27"/>
    <sheet name="BL3-ESQ-COB-R00" sheetId="867" r:id="rId28"/>
    <sheet name="BL3-IMP-TER-R00" sheetId="689" r:id="rId29"/>
    <sheet name="BL3-IMP-1 PAV-R00" sheetId="868" r:id="rId30"/>
    <sheet name="BL3-IMP-2 PAV-R00 " sheetId="869" r:id="rId31"/>
    <sheet name="BL3-IMP-3 PAV-R00" sheetId="870" r:id="rId32"/>
    <sheet name="BL1-IMP-TER-COMP-R00" sheetId="821" r:id="rId33"/>
    <sheet name="BL3-FOR-TER-R00" sheetId="828" r:id="rId34"/>
    <sheet name="BL3-FOR-1 PAV-R00" sheetId="871" r:id="rId35"/>
    <sheet name="BL3-FOR-2 PAV-R00" sheetId="872" r:id="rId36"/>
    <sheet name="BL3-FOR-3 PAV-R00" sheetId="873" r:id="rId37"/>
    <sheet name="BL3-REV-TER-R00" sheetId="833" r:id="rId38"/>
    <sheet name="BL3-REV-1 PAV-R00" sheetId="834" r:id="rId39"/>
    <sheet name="BL3-REV-2 PAV-R00" sheetId="835" r:id="rId40"/>
    <sheet name="BL3-REV-3 PAV-R00" sheetId="836" r:id="rId41"/>
    <sheet name="BL3-REV-COB-R00" sheetId="854" r:id="rId42"/>
    <sheet name="BL3-REV-FAC-R00" sheetId="838" r:id="rId43"/>
    <sheet name="BL3-PAV-TER-R00 " sheetId="839" r:id="rId44"/>
    <sheet name="BL3-PAV-1 PAV-R00" sheetId="874" r:id="rId45"/>
    <sheet name="BL3-PAV-2 PAV-R00" sheetId="875" r:id="rId46"/>
    <sheet name="BL3-PAV-3 PAV-R00" sheetId="876" r:id="rId47"/>
    <sheet name="BL3-PAV-COB-R00" sheetId="877" r:id="rId48"/>
    <sheet name="BL3-SAN-TER-R00" sheetId="856" r:id="rId49"/>
    <sheet name="BL1-SAN-1 PAV-R00" sheetId="857" r:id="rId50"/>
    <sheet name="BL1-SAN-2 PAV-R00" sheetId="858" r:id="rId51"/>
    <sheet name="BL1-SAN-3 PAV-R00" sheetId="859" r:id="rId52"/>
    <sheet name="BL3-BAN-TER-R00" sheetId="646" r:id="rId53"/>
    <sheet name="BL3-BAN-1 PAV-R00" sheetId="886" r:id="rId54"/>
    <sheet name="BL3-BAN-2 PAV-R00 " sheetId="887" r:id="rId55"/>
    <sheet name="BL3-BAN-3 PAV-R00" sheetId="888" r:id="rId56"/>
    <sheet name="BL3-AGF-IND-R00" sheetId="801" r:id="rId57"/>
    <sheet name="BL3-ESG-IND-R00" sheetId="861" r:id="rId58"/>
    <sheet name="BL3-APL-IND-R00" sheetId="862" r:id="rId59"/>
    <sheet name="BL3-CLI-DUT-TER-R00" sheetId="879" r:id="rId60"/>
    <sheet name="BL3-CLI-DUT-1 PAV-R00" sheetId="880" r:id="rId61"/>
    <sheet name="BL3-CLI-DUT-2 PAV-R00" sheetId="881" r:id="rId62"/>
    <sheet name="BL3-CLI-DUT-3 PAV-R00" sheetId="882" r:id="rId63"/>
    <sheet name="BL3-CLI-DUT-COB-R00" sheetId="883" r:id="rId64"/>
    <sheet name="BL3-ELE-IND-R00" sheetId="805" r:id="rId65"/>
    <sheet name="BL3-LUM-IND-R00" sheetId="885" r:id="rId66"/>
    <sheet name="BL3-SDAI-IND-R00" sheetId="807" r:id="rId67"/>
    <sheet name="BL3-SPDA-IND-R00" sheetId="798" r:id="rId68"/>
    <sheet name="BL3-DADOS-IND-R00" sheetId="884" r:id="rId69"/>
  </sheets>
  <externalReferences>
    <externalReference r:id="rId70"/>
    <externalReference r:id="rId71"/>
    <externalReference r:id="rId72"/>
  </externalReferences>
  <definedNames>
    <definedName name="_xlnm.Print_Area" localSheetId="22">'BL1-ALV- COB-R00'!$A$1:$P$109</definedName>
    <definedName name="_xlnm.Print_Area" localSheetId="32">'BL1-IMP-TER-COMP-R00'!$A$1:$Q$68</definedName>
    <definedName name="_xlnm.Print_Area" localSheetId="49">'BL1-SAN-1 PAV-R00'!$A$1:$S$47</definedName>
    <definedName name="_xlnm.Print_Area" localSheetId="50">'BL1-SAN-2 PAV-R00'!$A$1:$S$47</definedName>
    <definedName name="_xlnm.Print_Area" localSheetId="51">'BL1-SAN-3 PAV-R00'!$A$1:$S$47</definedName>
    <definedName name="_xlnm.Print_Area" localSheetId="56">'BL3-AGF-IND-R00'!$A$1:$S$76</definedName>
    <definedName name="_xlnm.Print_Area" localSheetId="21">'BL3-ALV- 3 PAV-R00'!$A$1:$P$146</definedName>
    <definedName name="_xlnm.Print_Area" localSheetId="19">'BL3-ALV-1 PAV-R00'!$A$1:$P$146</definedName>
    <definedName name="_xlnm.Print_Area" localSheetId="20">'BL3-ALV-2 PAV-R00'!$A$1:$P$149</definedName>
    <definedName name="_xlnm.Print_Area" localSheetId="18">'BL3-ALV-TER-R00'!$A$1:$P$148</definedName>
    <definedName name="_xlnm.Print_Area" localSheetId="58">'BL3-APL-IND-R00'!$A$1:$S$35</definedName>
    <definedName name="_xlnm.Print_Area" localSheetId="53">'BL3-BAN-1 PAV-R00'!$A$1:$O$24</definedName>
    <definedName name="_xlnm.Print_Area" localSheetId="54">'BL3-BAN-2 PAV-R00 '!$A$1:$O$24</definedName>
    <definedName name="_xlnm.Print_Area" localSheetId="55">'BL3-BAN-3 PAV-R00'!$A$1:$O$19</definedName>
    <definedName name="_xlnm.Print_Area" localSheetId="52">'BL3-BAN-TER-R00'!$A$1:$O$19</definedName>
    <definedName name="_xlnm.Print_Area" localSheetId="60">'BL3-CLI-DUT-1 PAV-R00'!$A$1:$K$42</definedName>
    <definedName name="_xlnm.Print_Area" localSheetId="61">'BL3-CLI-DUT-2 PAV-R00'!$A$1:$K$49</definedName>
    <definedName name="_xlnm.Print_Area" localSheetId="62">'BL3-CLI-DUT-3 PAV-R00'!$A$1:$K$47</definedName>
    <definedName name="_xlnm.Print_Area" localSheetId="63">'BL3-CLI-DUT-COB-R00'!$A$1:$K$22</definedName>
    <definedName name="_xlnm.Print_Area" localSheetId="59">'BL3-CLI-DUT-TER-R00'!$A$1:$K$44</definedName>
    <definedName name="_xlnm.Print_Area" localSheetId="9">'BL3-CON-EST-R00'!$A$1:$P$16</definedName>
    <definedName name="_xlnm.Print_Area" localSheetId="10">'BL3-CON-LAJ-R00'!$A$1:$AF$40</definedName>
    <definedName name="_xlnm.Print_Area" localSheetId="3">'BL3-CREMALHEIRA-R00'!$A$1:$O$48</definedName>
    <definedName name="_xlnm.Print_Area" localSheetId="68">'BL3-DADOS-IND-R00'!$A$1:$R$49</definedName>
    <definedName name="_xlnm.Print_Area" localSheetId="64">'BL3-ELE-IND-R00'!$A$1:$R$52</definedName>
    <definedName name="_xlnm.Print_Area" localSheetId="57">'BL3-ESG-IND-R00'!$A$1:$S$68</definedName>
    <definedName name="_xlnm.Print_Area" localSheetId="24">'BL3-ESQ-1 PAV-R00'!$A$1:$Q$49</definedName>
    <definedName name="_xlnm.Print_Area" localSheetId="25">'BL3-ESQ-2 PAV-R00'!$A$1:$Q$49</definedName>
    <definedName name="_xlnm.Print_Area" localSheetId="26">'BL3-ESQ-3 PAV-R00'!$A$1:$Q$49</definedName>
    <definedName name="_xlnm.Print_Area" localSheetId="27">'BL3-ESQ-COB-R00'!$A$1:$Q$49</definedName>
    <definedName name="_xlnm.Print_Area" localSheetId="23">'BL3-ESQ-TER-R00'!$A$1:$Q$49</definedName>
    <definedName name="_xlnm.Print_Area" localSheetId="17">'BL3-EST MET-R00'!$A$1:$O$27</definedName>
    <definedName name="_xlnm.Print_Area" localSheetId="16">'BL3-EST-CON-R00'!$A$1:$W$36</definedName>
    <definedName name="_xlnm.Print_Area" localSheetId="15">'BL3-EST-ESC-R00'!$A$1:$W$18</definedName>
    <definedName name="_xlnm.Print_Area" localSheetId="14">'BL3-EST-LAJ-R00'!$A$1:$Y$66</definedName>
    <definedName name="_xlnm.Print_Area" localSheetId="11">'BL3-EST-PIL-R00'!$A$1:$AB$36</definedName>
    <definedName name="_xlnm.Print_Area" localSheetId="12">'BL3-EST-VIG-R00'!$A$1:$Y$100</definedName>
    <definedName name="_xlnm.Print_Area" localSheetId="13">'BL3-EST-VIG-RET-R00 '!$A$1:$Y$64</definedName>
    <definedName name="_xlnm.Print_Area" localSheetId="34">'BL3-FOR-1 PAV-R00'!$A$1:$S$27</definedName>
    <definedName name="_xlnm.Print_Area" localSheetId="35">'BL3-FOR-2 PAV-R00'!$A$1:$S$27</definedName>
    <definedName name="_xlnm.Print_Area" localSheetId="36">'BL3-FOR-3 PAV-R00'!$A$1:$S$27</definedName>
    <definedName name="_xlnm.Print_Area" localSheetId="33">'BL3-FOR-TER-R00'!$A$1:$S$27</definedName>
    <definedName name="_xlnm.Print_Area" localSheetId="7">'BL3-FUN-BAL-R00'!$A$1:$AE$47</definedName>
    <definedName name="_xlnm.Print_Area" localSheetId="8">'BL3-FUN-BAL-RET-R00'!$A$1:$AE$54</definedName>
    <definedName name="_xlnm.Print_Area" localSheetId="6">'BL3-FUN-BLO-R00'!$A$1:$AE$35</definedName>
    <definedName name="_xlnm.Print_Area" localSheetId="5">'BL3-FUN-EST-R00'!$A$1:$Q$76</definedName>
    <definedName name="_xlnm.Print_Area" localSheetId="29">'BL3-IMP-1 PAV-R00'!$A$1:$R$25</definedName>
    <definedName name="_xlnm.Print_Area" localSheetId="30">'BL3-IMP-2 PAV-R00 '!$A$1:$R$25</definedName>
    <definedName name="_xlnm.Print_Area" localSheetId="31">'BL3-IMP-3 PAV-R00'!$A$1:$R$25</definedName>
    <definedName name="_xlnm.Print_Area" localSheetId="28">'BL3-IMP-TER-R00'!$A$1:$R$25</definedName>
    <definedName name="_xlnm.Print_Area" localSheetId="65">'BL3-LUM-IND-R00'!$A$1:$R$18</definedName>
    <definedName name="_xlnm.Print_Area" localSheetId="4">'BL3-MOV-TER-R00'!$A$1:$O$20</definedName>
    <definedName name="_xlnm.Print_Area" localSheetId="44">'BL3-PAV-1 PAV-R00'!$A$1:$T$44</definedName>
    <definedName name="_xlnm.Print_Area" localSheetId="45">'BL3-PAV-2 PAV-R00'!$A$1:$T$44</definedName>
    <definedName name="_xlnm.Print_Area" localSheetId="46">'BL3-PAV-3 PAV-R00'!$A$1:$T$44</definedName>
    <definedName name="_xlnm.Print_Area" localSheetId="47">'BL3-PAV-COB-R00'!$A$1:$T$44</definedName>
    <definedName name="_xlnm.Print_Area" localSheetId="43">'BL3-PAV-TER-R00 '!$A$1:$T$44</definedName>
    <definedName name="_xlnm.Print_Area" localSheetId="38">'BL3-REV-1 PAV-R00'!$A$1:$S$31</definedName>
    <definedName name="_xlnm.Print_Area" localSheetId="39">'BL3-REV-2 PAV-R00'!$A$1:$S$31</definedName>
    <definedName name="_xlnm.Print_Area" localSheetId="40">'BL3-REV-3 PAV-R00'!$A$1:$S$31</definedName>
    <definedName name="_xlnm.Print_Area" localSheetId="41">'BL3-REV-COB-R00'!$A$1:$S$31</definedName>
    <definedName name="_xlnm.Print_Area" localSheetId="42">'BL3-REV-FAC-R00'!$A$1:$S$24</definedName>
    <definedName name="_xlnm.Print_Area" localSheetId="37">'BL3-REV-TER-R00'!$A$1:$S$31</definedName>
    <definedName name="_xlnm.Print_Area" localSheetId="48">'BL3-SAN-TER-R00'!$A$1:$S$49</definedName>
    <definedName name="_xlnm.Print_Area" localSheetId="66">'BL3-SDAI-IND-R00'!$A$1:$R$55</definedName>
    <definedName name="_xlnm.Print_Area" localSheetId="2">'BL3-SER PRE-R00'!$A$1:$O$52</definedName>
    <definedName name="_xlnm.Print_Area" localSheetId="67">'BL3-SPDA-IND-R00'!$A$1:$R$36</definedName>
    <definedName name="_xlnm.Print_Area" localSheetId="0">'DADOS DA OBRA'!$A$1:$Q$34</definedName>
    <definedName name="_xlnm.Print_Area" localSheetId="1">'RESUMO LEVTO'!$A$1:$S$699</definedName>
    <definedName name="_xlnm.Print_Titles" localSheetId="22">'BL1-ALV- COB-R00'!$1:$9</definedName>
    <definedName name="_xlnm.Print_Titles" localSheetId="32">'BL1-IMP-TER-COMP-R00'!$1:$10</definedName>
    <definedName name="_xlnm.Print_Titles" localSheetId="49">'BL1-SAN-1 PAV-R00'!$1:$8</definedName>
    <definedName name="_xlnm.Print_Titles" localSheetId="50">'BL1-SAN-2 PAV-R00'!$1:$8</definedName>
    <definedName name="_xlnm.Print_Titles" localSheetId="51">'BL1-SAN-3 PAV-R00'!$1:$8</definedName>
    <definedName name="_xlnm.Print_Titles" localSheetId="56">'BL3-AGF-IND-R00'!$1:$8</definedName>
    <definedName name="_xlnm.Print_Titles" localSheetId="21">'BL3-ALV- 3 PAV-R00'!$1:$9</definedName>
    <definedName name="_xlnm.Print_Titles" localSheetId="19">'BL3-ALV-1 PAV-R00'!$1:$9</definedName>
    <definedName name="_xlnm.Print_Titles" localSheetId="20">'BL3-ALV-2 PAV-R00'!$1:$9</definedName>
    <definedName name="_xlnm.Print_Titles" localSheetId="18">'BL3-ALV-TER-R00'!$1:$9</definedName>
    <definedName name="_xlnm.Print_Titles" localSheetId="58">'BL3-APL-IND-R00'!$1:$8</definedName>
    <definedName name="_xlnm.Print_Titles" localSheetId="53">'BL3-BAN-1 PAV-R00'!$1:$9</definedName>
    <definedName name="_xlnm.Print_Titles" localSheetId="54">'BL3-BAN-2 PAV-R00 '!$1:$9</definedName>
    <definedName name="_xlnm.Print_Titles" localSheetId="55">'BL3-BAN-3 PAV-R00'!$1:$9</definedName>
    <definedName name="_xlnm.Print_Titles" localSheetId="52">'BL3-BAN-TER-R00'!$1:$9</definedName>
    <definedName name="_xlnm.Print_Titles" localSheetId="60">'BL3-CLI-DUT-1 PAV-R00'!$1:$11</definedName>
    <definedName name="_xlnm.Print_Titles" localSheetId="61">'BL3-CLI-DUT-2 PAV-R00'!$1:$11</definedName>
    <definedName name="_xlnm.Print_Titles" localSheetId="62">'BL3-CLI-DUT-3 PAV-R00'!$1:$11</definedName>
    <definedName name="_xlnm.Print_Titles" localSheetId="63">'BL3-CLI-DUT-COB-R00'!$1:$11</definedName>
    <definedName name="_xlnm.Print_Titles" localSheetId="59">'BL3-CLI-DUT-TER-R00'!$1:$11</definedName>
    <definedName name="_xlnm.Print_Titles" localSheetId="9">'BL3-CON-EST-R00'!$1:$8</definedName>
    <definedName name="_xlnm.Print_Titles" localSheetId="10">'BL3-CON-LAJ-R00'!$1:$11</definedName>
    <definedName name="_xlnm.Print_Titles" localSheetId="3">'BL3-CREMALHEIRA-R00'!$1:$8</definedName>
    <definedName name="_xlnm.Print_Titles" localSheetId="68">'BL3-DADOS-IND-R00'!$1:$8</definedName>
    <definedName name="_xlnm.Print_Titles" localSheetId="64">'BL3-ELE-IND-R00'!$1:$8</definedName>
    <definedName name="_xlnm.Print_Titles" localSheetId="57">'BL3-ESG-IND-R00'!$1:$8</definedName>
    <definedName name="_xlnm.Print_Titles" localSheetId="24">'BL3-ESQ-1 PAV-R00'!$1:$10</definedName>
    <definedName name="_xlnm.Print_Titles" localSheetId="25">'BL3-ESQ-2 PAV-R00'!$1:$10</definedName>
    <definedName name="_xlnm.Print_Titles" localSheetId="26">'BL3-ESQ-3 PAV-R00'!$1:$10</definedName>
    <definedName name="_xlnm.Print_Titles" localSheetId="27">'BL3-ESQ-COB-R00'!$1:$10</definedName>
    <definedName name="_xlnm.Print_Titles" localSheetId="23">'BL3-ESQ-TER-R00'!$1:$10</definedName>
    <definedName name="_xlnm.Print_Titles" localSheetId="17">'BL3-EST MET-R00'!$1:$8</definedName>
    <definedName name="_xlnm.Print_Titles" localSheetId="16">'BL3-EST-CON-R00'!$1:$11</definedName>
    <definedName name="_xlnm.Print_Titles" localSheetId="15">'BL3-EST-ESC-R00'!$1:$11</definedName>
    <definedName name="_xlnm.Print_Titles" localSheetId="14">'BL3-EST-LAJ-R00'!$1:$11</definedName>
    <definedName name="_xlnm.Print_Titles" localSheetId="11">'BL3-EST-PIL-R00'!$1:$11</definedName>
    <definedName name="_xlnm.Print_Titles" localSheetId="12">'BL3-EST-VIG-R00'!$1:$11</definedName>
    <definedName name="_xlnm.Print_Titles" localSheetId="13">'BL3-EST-VIG-RET-R00 '!$1:$11</definedName>
    <definedName name="_xlnm.Print_Titles" localSheetId="34">'BL3-FOR-1 PAV-R00'!$1:$8</definedName>
    <definedName name="_xlnm.Print_Titles" localSheetId="35">'BL3-FOR-2 PAV-R00'!$1:$8</definedName>
    <definedName name="_xlnm.Print_Titles" localSheetId="36">'BL3-FOR-3 PAV-R00'!$1:$8</definedName>
    <definedName name="_xlnm.Print_Titles" localSheetId="33">'BL3-FOR-TER-R00'!$1:$8</definedName>
    <definedName name="_xlnm.Print_Titles" localSheetId="7">'BL3-FUN-BAL-R00'!$1:$11</definedName>
    <definedName name="_xlnm.Print_Titles" localSheetId="8">'BL3-FUN-BAL-RET-R00'!$1:$11</definedName>
    <definedName name="_xlnm.Print_Titles" localSheetId="6">'BL3-FUN-BLO-R00'!$1:$11</definedName>
    <definedName name="_xlnm.Print_Titles" localSheetId="5">'BL3-FUN-EST-R00'!$1:$8</definedName>
    <definedName name="_xlnm.Print_Titles" localSheetId="29">'BL3-IMP-1 PAV-R00'!$1:$8</definedName>
    <definedName name="_xlnm.Print_Titles" localSheetId="30">'BL3-IMP-2 PAV-R00 '!$1:$8</definedName>
    <definedName name="_xlnm.Print_Titles" localSheetId="31">'BL3-IMP-3 PAV-R00'!$1:$8</definedName>
    <definedName name="_xlnm.Print_Titles" localSheetId="28">'BL3-IMP-TER-R00'!$1:$8</definedName>
    <definedName name="_xlnm.Print_Titles" localSheetId="65">'BL3-LUM-IND-R00'!$1:$8</definedName>
    <definedName name="_xlnm.Print_Titles" localSheetId="4">'BL3-MOV-TER-R00'!$1:$11</definedName>
    <definedName name="_xlnm.Print_Titles" localSheetId="44">'BL3-PAV-1 PAV-R00'!$1:$8</definedName>
    <definedName name="_xlnm.Print_Titles" localSheetId="45">'BL3-PAV-2 PAV-R00'!$1:$8</definedName>
    <definedName name="_xlnm.Print_Titles" localSheetId="46">'BL3-PAV-3 PAV-R00'!$1:$8</definedName>
    <definedName name="_xlnm.Print_Titles" localSheetId="47">'BL3-PAV-COB-R00'!$1:$8</definedName>
    <definedName name="_xlnm.Print_Titles" localSheetId="43">'BL3-PAV-TER-R00 '!$1:$8</definedName>
    <definedName name="_xlnm.Print_Titles" localSheetId="38">'BL3-REV-1 PAV-R00'!$1:$8</definedName>
    <definedName name="_xlnm.Print_Titles" localSheetId="39">'BL3-REV-2 PAV-R00'!$1:$8</definedName>
    <definedName name="_xlnm.Print_Titles" localSheetId="40">'BL3-REV-3 PAV-R00'!$1:$8</definedName>
    <definedName name="_xlnm.Print_Titles" localSheetId="41">'BL3-REV-COB-R00'!$1:$8</definedName>
    <definedName name="_xlnm.Print_Titles" localSheetId="42">'BL3-REV-FAC-R00'!$1:$8</definedName>
    <definedName name="_xlnm.Print_Titles" localSheetId="37">'BL3-REV-TER-R00'!$1:$8</definedName>
    <definedName name="_xlnm.Print_Titles" localSheetId="48">'BL3-SAN-TER-R00'!$1:$8</definedName>
    <definedName name="_xlnm.Print_Titles" localSheetId="66">'BL3-SDAI-IND-R00'!$1:$8</definedName>
    <definedName name="_xlnm.Print_Titles" localSheetId="2">'BL3-SER PRE-R00'!$1:$8</definedName>
    <definedName name="_xlnm.Print_Titles" localSheetId="67">'BL3-SPDA-IND-R00'!$1:$8</definedName>
    <definedName name="_xlnm.Print_Titles" localSheetId="1">'RESUMO LEVTO'!$1:$15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894" l="1"/>
  <c r="H46" i="894"/>
  <c r="H44" i="894"/>
  <c r="H39" i="894"/>
  <c r="Q138" i="639"/>
  <c r="N14" i="897"/>
  <c r="K14" i="897"/>
  <c r="K13" i="897"/>
  <c r="N12" i="897"/>
  <c r="K10" i="897"/>
  <c r="N10" i="897" s="1"/>
  <c r="M17" i="897"/>
  <c r="K17" i="897"/>
  <c r="J17" i="897"/>
  <c r="I17" i="897"/>
  <c r="M16" i="897"/>
  <c r="L16" i="897"/>
  <c r="K16" i="897"/>
  <c r="J16" i="897"/>
  <c r="L15" i="897"/>
  <c r="N15" i="897" s="1"/>
  <c r="L13" i="897"/>
  <c r="N13" i="897" s="1"/>
  <c r="N11" i="897"/>
  <c r="C6" i="897"/>
  <c r="C5" i="897"/>
  <c r="C4" i="897"/>
  <c r="N5" i="897"/>
  <c r="R151" i="639"/>
  <c r="R150" i="639"/>
  <c r="R149" i="639"/>
  <c r="R148" i="639"/>
  <c r="R147" i="639"/>
  <c r="R146" i="639"/>
  <c r="R145" i="639"/>
  <c r="N17" i="897" l="1"/>
  <c r="R144" i="639"/>
  <c r="R63" i="896"/>
  <c r="P63" i="896"/>
  <c r="T62" i="896"/>
  <c r="R62" i="896"/>
  <c r="P62" i="896"/>
  <c r="V61" i="896"/>
  <c r="J61" i="896"/>
  <c r="K61" i="896" s="1"/>
  <c r="P60" i="896"/>
  <c r="Q60" i="896" s="1"/>
  <c r="V59" i="896"/>
  <c r="R59" i="896"/>
  <c r="L59" i="896"/>
  <c r="V58" i="896"/>
  <c r="T58" i="896"/>
  <c r="J58" i="896"/>
  <c r="T57" i="896"/>
  <c r="U57" i="896" s="1"/>
  <c r="R57" i="896"/>
  <c r="S57" i="896" s="1"/>
  <c r="J57" i="896"/>
  <c r="T56" i="896"/>
  <c r="J56" i="896"/>
  <c r="T55" i="896"/>
  <c r="R55" i="896"/>
  <c r="P55" i="896"/>
  <c r="J55" i="896"/>
  <c r="P54" i="896"/>
  <c r="Q54" i="896" s="1"/>
  <c r="P53" i="896"/>
  <c r="R52" i="896"/>
  <c r="P52" i="896"/>
  <c r="P51" i="896"/>
  <c r="R50" i="896"/>
  <c r="P50" i="896"/>
  <c r="J50" i="896"/>
  <c r="K50" i="896" s="1"/>
  <c r="P49" i="896"/>
  <c r="Q49" i="896" s="1"/>
  <c r="J49" i="896"/>
  <c r="T48" i="896"/>
  <c r="R48" i="896"/>
  <c r="P48" i="896"/>
  <c r="J48" i="896"/>
  <c r="P47" i="896"/>
  <c r="V46" i="896"/>
  <c r="W46" i="896" s="1"/>
  <c r="R46" i="896"/>
  <c r="S46" i="896" s="1"/>
  <c r="P46" i="896"/>
  <c r="J46" i="896"/>
  <c r="W45" i="896"/>
  <c r="U45" i="896"/>
  <c r="R45" i="896"/>
  <c r="S45" i="896" s="1"/>
  <c r="P45" i="896"/>
  <c r="Q45" i="896" s="1"/>
  <c r="O45" i="896"/>
  <c r="M45" i="896"/>
  <c r="K45" i="896"/>
  <c r="T44" i="896"/>
  <c r="R44" i="896"/>
  <c r="P44" i="896"/>
  <c r="J43" i="896"/>
  <c r="P42" i="896"/>
  <c r="Q42" i="896" s="1"/>
  <c r="V41" i="896"/>
  <c r="W41" i="896" s="1"/>
  <c r="T41" i="896"/>
  <c r="U41" i="896" s="1"/>
  <c r="R41" i="896"/>
  <c r="J41" i="896"/>
  <c r="T39" i="896"/>
  <c r="J39" i="896"/>
  <c r="V38" i="896"/>
  <c r="T38" i="896"/>
  <c r="U38" i="896" s="1"/>
  <c r="R38" i="896"/>
  <c r="S38" i="896" s="1"/>
  <c r="J38" i="896"/>
  <c r="K38" i="896" s="1"/>
  <c r="P36" i="896"/>
  <c r="T40" i="896"/>
  <c r="J40" i="896"/>
  <c r="P35" i="896"/>
  <c r="R34" i="896"/>
  <c r="P34" i="896"/>
  <c r="Q34" i="896" s="1"/>
  <c r="R32" i="896"/>
  <c r="S32" i="896" s="1"/>
  <c r="P32" i="896"/>
  <c r="Q32" i="896" s="1"/>
  <c r="J32" i="896"/>
  <c r="P31" i="896"/>
  <c r="J31" i="896"/>
  <c r="V30" i="896"/>
  <c r="T30" i="896"/>
  <c r="R30" i="896"/>
  <c r="J30" i="896"/>
  <c r="K30" i="896" s="1"/>
  <c r="P29" i="896"/>
  <c r="Q29" i="896" s="1"/>
  <c r="R28" i="896"/>
  <c r="P28" i="896"/>
  <c r="J28" i="896"/>
  <c r="W27" i="896"/>
  <c r="T27" i="896"/>
  <c r="U27" i="896" s="1"/>
  <c r="S27" i="896"/>
  <c r="P27" i="896"/>
  <c r="Q27" i="896" s="1"/>
  <c r="O27" i="896"/>
  <c r="M27" i="896"/>
  <c r="K27" i="896"/>
  <c r="R26" i="896"/>
  <c r="P26" i="896"/>
  <c r="Q26" i="896" s="1"/>
  <c r="P24" i="896"/>
  <c r="Q24" i="896" s="1"/>
  <c r="T23" i="896"/>
  <c r="R23" i="896"/>
  <c r="S23" i="896" s="1"/>
  <c r="J23" i="896"/>
  <c r="T22" i="896"/>
  <c r="R22" i="896"/>
  <c r="T21" i="896"/>
  <c r="V20" i="896"/>
  <c r="W20" i="896" s="1"/>
  <c r="T20" i="896"/>
  <c r="U20" i="896" s="1"/>
  <c r="R20" i="896"/>
  <c r="S20" i="896" s="1"/>
  <c r="J20" i="896"/>
  <c r="K20" i="896" s="1"/>
  <c r="P19" i="896"/>
  <c r="R17" i="896"/>
  <c r="P17" i="896"/>
  <c r="T16" i="896"/>
  <c r="J16" i="896"/>
  <c r="K16" i="896" s="1"/>
  <c r="R15" i="896"/>
  <c r="P15" i="896"/>
  <c r="Q15" i="896" s="1"/>
  <c r="J15" i="896"/>
  <c r="K15" i="896" s="1"/>
  <c r="J14" i="896"/>
  <c r="K14" i="896" s="1"/>
  <c r="V13" i="896"/>
  <c r="R13" i="896"/>
  <c r="T13" i="896"/>
  <c r="J13" i="896"/>
  <c r="K13" i="896" s="1"/>
  <c r="T12" i="896"/>
  <c r="R12" i="896"/>
  <c r="P12" i="896"/>
  <c r="N64" i="896"/>
  <c r="W63" i="896"/>
  <c r="U63" i="896"/>
  <c r="S63" i="896"/>
  <c r="Q63" i="896"/>
  <c r="O63" i="896"/>
  <c r="M63" i="896"/>
  <c r="K63" i="896"/>
  <c r="W62" i="896"/>
  <c r="U62" i="896"/>
  <c r="S62" i="896"/>
  <c r="Q62" i="896"/>
  <c r="O62" i="896"/>
  <c r="M62" i="896"/>
  <c r="K62" i="896"/>
  <c r="W61" i="896"/>
  <c r="U61" i="896"/>
  <c r="S61" i="896"/>
  <c r="Q61" i="896"/>
  <c r="O61" i="896"/>
  <c r="M61" i="896"/>
  <c r="W60" i="896"/>
  <c r="U60" i="896"/>
  <c r="S60" i="896"/>
  <c r="O60" i="896"/>
  <c r="M60" i="896"/>
  <c r="K60" i="896"/>
  <c r="W59" i="896"/>
  <c r="U59" i="896"/>
  <c r="S59" i="896"/>
  <c r="Q59" i="896"/>
  <c r="O59" i="896"/>
  <c r="M59" i="896"/>
  <c r="K59" i="896"/>
  <c r="W58" i="896"/>
  <c r="U58" i="896"/>
  <c r="S58" i="896"/>
  <c r="Q58" i="896"/>
  <c r="O58" i="896"/>
  <c r="M58" i="896"/>
  <c r="K58" i="896"/>
  <c r="W57" i="896"/>
  <c r="Q57" i="896"/>
  <c r="O57" i="896"/>
  <c r="M57" i="896"/>
  <c r="K57" i="896"/>
  <c r="W56" i="896"/>
  <c r="U56" i="896"/>
  <c r="S56" i="896"/>
  <c r="Q56" i="896"/>
  <c r="O56" i="896"/>
  <c r="M56" i="896"/>
  <c r="K56" i="896"/>
  <c r="W55" i="896"/>
  <c r="U55" i="896"/>
  <c r="S55" i="896"/>
  <c r="Q55" i="896"/>
  <c r="O55" i="896"/>
  <c r="M55" i="896"/>
  <c r="K55" i="896"/>
  <c r="W54" i="896"/>
  <c r="U54" i="896"/>
  <c r="S54" i="896"/>
  <c r="O54" i="896"/>
  <c r="M54" i="896"/>
  <c r="K54" i="896"/>
  <c r="W53" i="896"/>
  <c r="U53" i="896"/>
  <c r="S53" i="896"/>
  <c r="Q53" i="896"/>
  <c r="O53" i="896"/>
  <c r="M53" i="896"/>
  <c r="K53" i="896"/>
  <c r="W52" i="896"/>
  <c r="U52" i="896"/>
  <c r="S52" i="896"/>
  <c r="Q52" i="896"/>
  <c r="O52" i="896"/>
  <c r="M52" i="896"/>
  <c r="K52" i="896"/>
  <c r="W51" i="896"/>
  <c r="U51" i="896"/>
  <c r="S51" i="896"/>
  <c r="Q51" i="896"/>
  <c r="O51" i="896"/>
  <c r="M51" i="896"/>
  <c r="K51" i="896"/>
  <c r="W50" i="896"/>
  <c r="U50" i="896"/>
  <c r="S50" i="896"/>
  <c r="Q50" i="896"/>
  <c r="O50" i="896"/>
  <c r="M50" i="896"/>
  <c r="W49" i="896"/>
  <c r="U49" i="896"/>
  <c r="S49" i="896"/>
  <c r="O49" i="896"/>
  <c r="M49" i="896"/>
  <c r="K49" i="896"/>
  <c r="W48" i="896"/>
  <c r="U48" i="896"/>
  <c r="S48" i="896"/>
  <c r="Q48" i="896"/>
  <c r="O48" i="896"/>
  <c r="M48" i="896"/>
  <c r="K48" i="896"/>
  <c r="W47" i="896"/>
  <c r="U47" i="896"/>
  <c r="S47" i="896"/>
  <c r="Q47" i="896"/>
  <c r="O47" i="896"/>
  <c r="M47" i="896"/>
  <c r="K47" i="896"/>
  <c r="U46" i="896"/>
  <c r="Q46" i="896"/>
  <c r="O46" i="896"/>
  <c r="M46" i="896"/>
  <c r="K46" i="896"/>
  <c r="W44" i="896"/>
  <c r="U44" i="896"/>
  <c r="S44" i="896"/>
  <c r="Q44" i="896"/>
  <c r="O44" i="896"/>
  <c r="M44" i="896"/>
  <c r="K44" i="896"/>
  <c r="W43" i="896"/>
  <c r="U43" i="896"/>
  <c r="S43" i="896"/>
  <c r="Q43" i="896"/>
  <c r="O43" i="896"/>
  <c r="M43" i="896"/>
  <c r="K43" i="896"/>
  <c r="W42" i="896"/>
  <c r="U42" i="896"/>
  <c r="S42" i="896"/>
  <c r="O42" i="896"/>
  <c r="M42" i="896"/>
  <c r="K42" i="896"/>
  <c r="S41" i="896"/>
  <c r="Q41" i="896"/>
  <c r="O41" i="896"/>
  <c r="M41" i="896"/>
  <c r="K41" i="896"/>
  <c r="W40" i="896"/>
  <c r="U40" i="896"/>
  <c r="S40" i="896"/>
  <c r="Q40" i="896"/>
  <c r="O40" i="896"/>
  <c r="M40" i="896"/>
  <c r="K40" i="896"/>
  <c r="W39" i="896"/>
  <c r="U39" i="896"/>
  <c r="S39" i="896"/>
  <c r="Q39" i="896"/>
  <c r="O39" i="896"/>
  <c r="M39" i="896"/>
  <c r="K39" i="896"/>
  <c r="W38" i="896"/>
  <c r="Q38" i="896"/>
  <c r="O38" i="896"/>
  <c r="M38" i="896"/>
  <c r="W37" i="896"/>
  <c r="U37" i="896"/>
  <c r="S37" i="896"/>
  <c r="Q37" i="896"/>
  <c r="O37" i="896"/>
  <c r="M37" i="896"/>
  <c r="K37" i="896"/>
  <c r="W36" i="896"/>
  <c r="U36" i="896"/>
  <c r="S36" i="896"/>
  <c r="Q36" i="896"/>
  <c r="O36" i="896"/>
  <c r="M36" i="896"/>
  <c r="K36" i="896"/>
  <c r="W35" i="896"/>
  <c r="U35" i="896"/>
  <c r="S35" i="896"/>
  <c r="Q35" i="896"/>
  <c r="O35" i="896"/>
  <c r="M35" i="896"/>
  <c r="K35" i="896"/>
  <c r="W34" i="896"/>
  <c r="U34" i="896"/>
  <c r="S34" i="896"/>
  <c r="O34" i="896"/>
  <c r="M34" i="896"/>
  <c r="K34" i="896"/>
  <c r="W33" i="896"/>
  <c r="U33" i="896"/>
  <c r="S33" i="896"/>
  <c r="Q33" i="896"/>
  <c r="O33" i="896"/>
  <c r="M33" i="896"/>
  <c r="K33" i="896"/>
  <c r="W32" i="896"/>
  <c r="U32" i="896"/>
  <c r="O32" i="896"/>
  <c r="M32" i="896"/>
  <c r="K32" i="896"/>
  <c r="W31" i="896"/>
  <c r="U31" i="896"/>
  <c r="S31" i="896"/>
  <c r="Q31" i="896"/>
  <c r="O31" i="896"/>
  <c r="M31" i="896"/>
  <c r="K31" i="896"/>
  <c r="W30" i="896"/>
  <c r="U30" i="896"/>
  <c r="S30" i="896"/>
  <c r="Q30" i="896"/>
  <c r="O30" i="896"/>
  <c r="M30" i="896"/>
  <c r="W29" i="896"/>
  <c r="U29" i="896"/>
  <c r="S29" i="896"/>
  <c r="O29" i="896"/>
  <c r="M29" i="896"/>
  <c r="K29" i="896"/>
  <c r="W28" i="896"/>
  <c r="U28" i="896"/>
  <c r="S28" i="896"/>
  <c r="Q28" i="896"/>
  <c r="O28" i="896"/>
  <c r="M28" i="896"/>
  <c r="K28" i="896"/>
  <c r="W26" i="896"/>
  <c r="U26" i="896"/>
  <c r="S26" i="896"/>
  <c r="O26" i="896"/>
  <c r="M26" i="896"/>
  <c r="K26" i="896"/>
  <c r="W25" i="896"/>
  <c r="U25" i="896"/>
  <c r="S25" i="896"/>
  <c r="Q25" i="896"/>
  <c r="O25" i="896"/>
  <c r="M25" i="896"/>
  <c r="K25" i="896"/>
  <c r="W24" i="896"/>
  <c r="U24" i="896"/>
  <c r="S24" i="896"/>
  <c r="O24" i="896"/>
  <c r="M24" i="896"/>
  <c r="K24" i="896"/>
  <c r="W23" i="896"/>
  <c r="U23" i="896"/>
  <c r="Q23" i="896"/>
  <c r="O23" i="896"/>
  <c r="M23" i="896"/>
  <c r="K23" i="896"/>
  <c r="W22" i="896"/>
  <c r="U22" i="896"/>
  <c r="S22" i="896"/>
  <c r="Q22" i="896"/>
  <c r="O22" i="896"/>
  <c r="M22" i="896"/>
  <c r="K22" i="896"/>
  <c r="W21" i="896"/>
  <c r="U21" i="896"/>
  <c r="S21" i="896"/>
  <c r="Q21" i="896"/>
  <c r="O21" i="896"/>
  <c r="M21" i="896"/>
  <c r="K21" i="896"/>
  <c r="Q20" i="896"/>
  <c r="O20" i="896"/>
  <c r="M20" i="896"/>
  <c r="W19" i="896"/>
  <c r="U19" i="896"/>
  <c r="S19" i="896"/>
  <c r="Q19" i="896"/>
  <c r="O19" i="896"/>
  <c r="M19" i="896"/>
  <c r="K19" i="896"/>
  <c r="I64" i="896"/>
  <c r="W18" i="896"/>
  <c r="U18" i="896"/>
  <c r="S18" i="896"/>
  <c r="Q18" i="896"/>
  <c r="O18" i="896"/>
  <c r="M18" i="896"/>
  <c r="K18" i="896"/>
  <c r="W17" i="896"/>
  <c r="U17" i="896"/>
  <c r="S17" i="896"/>
  <c r="Q17" i="896"/>
  <c r="O17" i="896"/>
  <c r="M17" i="896"/>
  <c r="K17" i="896"/>
  <c r="W16" i="896"/>
  <c r="U16" i="896"/>
  <c r="S16" i="896"/>
  <c r="Q16" i="896"/>
  <c r="O16" i="896"/>
  <c r="M16" i="896"/>
  <c r="W15" i="896"/>
  <c r="U15" i="896"/>
  <c r="O15" i="896"/>
  <c r="M15" i="896"/>
  <c r="W14" i="896"/>
  <c r="U14" i="896"/>
  <c r="S14" i="896"/>
  <c r="Q14" i="896"/>
  <c r="O14" i="896"/>
  <c r="M14" i="896"/>
  <c r="W13" i="896"/>
  <c r="U13" i="896"/>
  <c r="S13" i="896"/>
  <c r="Q13" i="896"/>
  <c r="O13" i="896"/>
  <c r="M13" i="896"/>
  <c r="W12" i="896"/>
  <c r="U12" i="896"/>
  <c r="S12" i="896"/>
  <c r="O12" i="896"/>
  <c r="M12" i="896"/>
  <c r="K12" i="896"/>
  <c r="H64" i="896"/>
  <c r="C6" i="896"/>
  <c r="X5" i="896"/>
  <c r="C5" i="896"/>
  <c r="X4" i="896"/>
  <c r="C4" i="896"/>
  <c r="M114" i="639"/>
  <c r="R114" i="639" s="1"/>
  <c r="M113" i="639"/>
  <c r="R113" i="639" s="1"/>
  <c r="M115" i="639"/>
  <c r="R115" i="639" s="1"/>
  <c r="M112" i="639"/>
  <c r="R112" i="639" s="1"/>
  <c r="R111" i="639"/>
  <c r="AD53" i="895"/>
  <c r="AB53" i="895"/>
  <c r="AC53" i="895" s="1"/>
  <c r="AA53" i="895"/>
  <c r="X53" i="895"/>
  <c r="Y53" i="895" s="1"/>
  <c r="W53" i="895"/>
  <c r="U53" i="895"/>
  <c r="S53" i="895"/>
  <c r="O53" i="895"/>
  <c r="AD52" i="895"/>
  <c r="AC52" i="895"/>
  <c r="AB52" i="895"/>
  <c r="AA52" i="895"/>
  <c r="Y52" i="895"/>
  <c r="V52" i="895"/>
  <c r="W52" i="895" s="1"/>
  <c r="U52" i="895"/>
  <c r="S52" i="895"/>
  <c r="Q52" i="895"/>
  <c r="O52" i="895"/>
  <c r="AD51" i="895"/>
  <c r="AB51" i="895"/>
  <c r="AC51" i="895" s="1"/>
  <c r="AA51" i="895"/>
  <c r="X51" i="895"/>
  <c r="Y51" i="895" s="1"/>
  <c r="W51" i="895"/>
  <c r="U51" i="895"/>
  <c r="S51" i="895"/>
  <c r="Q51" i="895"/>
  <c r="O51" i="895"/>
  <c r="AD50" i="895"/>
  <c r="AB50" i="895"/>
  <c r="AC50" i="895" s="1"/>
  <c r="AA50" i="895"/>
  <c r="Y50" i="895"/>
  <c r="V50" i="895"/>
  <c r="W50" i="895" s="1"/>
  <c r="U50" i="895"/>
  <c r="S50" i="895"/>
  <c r="Q50" i="895"/>
  <c r="O50" i="895"/>
  <c r="AD49" i="895"/>
  <c r="AB49" i="895"/>
  <c r="AC49" i="895" s="1"/>
  <c r="AA49" i="895"/>
  <c r="Y49" i="895"/>
  <c r="X49" i="895"/>
  <c r="W49" i="895"/>
  <c r="U49" i="895"/>
  <c r="S49" i="895"/>
  <c r="Q49" i="895"/>
  <c r="O49" i="895"/>
  <c r="AD48" i="895"/>
  <c r="AC48" i="895"/>
  <c r="AB48" i="895"/>
  <c r="AA48" i="895"/>
  <c r="Y48" i="895"/>
  <c r="V48" i="895"/>
  <c r="W48" i="895" s="1"/>
  <c r="U48" i="895"/>
  <c r="S48" i="895"/>
  <c r="Q48" i="895"/>
  <c r="O48" i="895"/>
  <c r="AD47" i="895"/>
  <c r="AB47" i="895"/>
  <c r="AC47" i="895" s="1"/>
  <c r="AA47" i="895"/>
  <c r="Y47" i="895"/>
  <c r="V47" i="895"/>
  <c r="W47" i="895" s="1"/>
  <c r="U47" i="895"/>
  <c r="S47" i="895"/>
  <c r="Q47" i="895"/>
  <c r="O47" i="895"/>
  <c r="AD46" i="895"/>
  <c r="AB46" i="895"/>
  <c r="AC46" i="895" s="1"/>
  <c r="AA46" i="895"/>
  <c r="Y46" i="895"/>
  <c r="V46" i="895"/>
  <c r="W46" i="895" s="1"/>
  <c r="U46" i="895"/>
  <c r="S46" i="895"/>
  <c r="Q46" i="895"/>
  <c r="O46" i="895"/>
  <c r="AD45" i="895"/>
  <c r="AB45" i="895"/>
  <c r="AC45" i="895" s="1"/>
  <c r="AA45" i="895"/>
  <c r="Y45" i="895"/>
  <c r="V45" i="895"/>
  <c r="W45" i="895" s="1"/>
  <c r="U45" i="895"/>
  <c r="S45" i="895"/>
  <c r="Q45" i="895"/>
  <c r="O45" i="895"/>
  <c r="AD44" i="895"/>
  <c r="AC44" i="895"/>
  <c r="AB44" i="895"/>
  <c r="AA44" i="895"/>
  <c r="X44" i="895"/>
  <c r="Y44" i="895" s="1"/>
  <c r="W44" i="895"/>
  <c r="U44" i="895"/>
  <c r="S44" i="895"/>
  <c r="Q44" i="895"/>
  <c r="O44" i="895"/>
  <c r="AD43" i="895"/>
  <c r="AB43" i="895"/>
  <c r="AC43" i="895" s="1"/>
  <c r="AA43" i="895"/>
  <c r="Y43" i="895"/>
  <c r="V43" i="895"/>
  <c r="W43" i="895" s="1"/>
  <c r="U43" i="895"/>
  <c r="S43" i="895"/>
  <c r="Q43" i="895"/>
  <c r="O43" i="895"/>
  <c r="AD42" i="895"/>
  <c r="AB42" i="895"/>
  <c r="AC42" i="895" s="1"/>
  <c r="AA42" i="895"/>
  <c r="Y42" i="895"/>
  <c r="V42" i="895"/>
  <c r="W42" i="895" s="1"/>
  <c r="U42" i="895"/>
  <c r="S42" i="895"/>
  <c r="Q42" i="895"/>
  <c r="O42" i="895"/>
  <c r="AD41" i="895"/>
  <c r="AB41" i="895"/>
  <c r="AC41" i="895" s="1"/>
  <c r="AA41" i="895"/>
  <c r="Y41" i="895"/>
  <c r="V41" i="895"/>
  <c r="W41" i="895" s="1"/>
  <c r="U41" i="895"/>
  <c r="S41" i="895"/>
  <c r="Q41" i="895"/>
  <c r="O41" i="895"/>
  <c r="R64" i="896" l="1"/>
  <c r="S15" i="896"/>
  <c r="P64" i="896"/>
  <c r="X64" i="896"/>
  <c r="S64" i="896"/>
  <c r="W64" i="896"/>
  <c r="K64" i="896"/>
  <c r="U64" i="896"/>
  <c r="M64" i="896"/>
  <c r="O64" i="896"/>
  <c r="J64" i="896"/>
  <c r="Q12" i="896"/>
  <c r="Q64" i="896" s="1"/>
  <c r="L64" i="896"/>
  <c r="T64" i="896"/>
  <c r="V64" i="896"/>
  <c r="V40" i="895" l="1"/>
  <c r="X39" i="895"/>
  <c r="Y39" i="895" s="1"/>
  <c r="X38" i="895"/>
  <c r="V37" i="895"/>
  <c r="AD40" i="895"/>
  <c r="AB40" i="895"/>
  <c r="AC40" i="895" s="1"/>
  <c r="AA40" i="895"/>
  <c r="Y40" i="895"/>
  <c r="W40" i="895"/>
  <c r="U40" i="895"/>
  <c r="S40" i="895"/>
  <c r="Q40" i="895"/>
  <c r="O40" i="895"/>
  <c r="AD39" i="895"/>
  <c r="AB39" i="895"/>
  <c r="AC39" i="895" s="1"/>
  <c r="AA39" i="895"/>
  <c r="W39" i="895"/>
  <c r="U39" i="895"/>
  <c r="S39" i="895"/>
  <c r="Q39" i="895"/>
  <c r="O39" i="895"/>
  <c r="AD38" i="895"/>
  <c r="AB38" i="895"/>
  <c r="AC38" i="895" s="1"/>
  <c r="AA38" i="895"/>
  <c r="Y38" i="895"/>
  <c r="W38" i="895"/>
  <c r="U38" i="895"/>
  <c r="S38" i="895"/>
  <c r="Q38" i="895"/>
  <c r="O38" i="895"/>
  <c r="AD37" i="895"/>
  <c r="AB37" i="895"/>
  <c r="AC37" i="895" s="1"/>
  <c r="AA37" i="895"/>
  <c r="Y37" i="895"/>
  <c r="W37" i="895"/>
  <c r="U37" i="895"/>
  <c r="S37" i="895"/>
  <c r="Q37" i="895"/>
  <c r="O37" i="895"/>
  <c r="V36" i="895"/>
  <c r="W36" i="895" s="1"/>
  <c r="X35" i="895"/>
  <c r="V34" i="895"/>
  <c r="W34" i="895" s="1"/>
  <c r="V33" i="895"/>
  <c r="W33" i="895" s="1"/>
  <c r="V32" i="895"/>
  <c r="V31" i="895"/>
  <c r="W31" i="895" s="1"/>
  <c r="V30" i="895"/>
  <c r="W30" i="895" s="1"/>
  <c r="V29" i="895"/>
  <c r="V28" i="895"/>
  <c r="W28" i="895" s="1"/>
  <c r="V27" i="895"/>
  <c r="W27" i="895" s="1"/>
  <c r="V26" i="895"/>
  <c r="W26" i="895" s="1"/>
  <c r="X25" i="895"/>
  <c r="Y25" i="895" s="1"/>
  <c r="X24" i="895"/>
  <c r="Y24" i="895" s="1"/>
  <c r="V23" i="895"/>
  <c r="W23" i="895" s="1"/>
  <c r="X22" i="895"/>
  <c r="Y22" i="895" s="1"/>
  <c r="V21" i="895"/>
  <c r="X20" i="895"/>
  <c r="Y20" i="895" s="1"/>
  <c r="V19" i="895"/>
  <c r="W19" i="895" s="1"/>
  <c r="V18" i="895"/>
  <c r="W18" i="895" s="1"/>
  <c r="V17" i="895"/>
  <c r="W17" i="895" s="1"/>
  <c r="V16" i="895"/>
  <c r="W16" i="895" s="1"/>
  <c r="X15" i="895"/>
  <c r="V14" i="895"/>
  <c r="V13" i="895"/>
  <c r="V12" i="895"/>
  <c r="W12" i="895" s="1"/>
  <c r="AD33" i="750"/>
  <c r="AD32" i="750"/>
  <c r="AD31" i="750"/>
  <c r="AD30" i="750"/>
  <c r="AD29" i="750"/>
  <c r="AD28" i="750"/>
  <c r="AD27" i="750"/>
  <c r="AD26" i="750"/>
  <c r="AD25" i="750"/>
  <c r="AD24" i="750"/>
  <c r="AD23" i="750"/>
  <c r="AD22" i="750"/>
  <c r="AD21" i="750"/>
  <c r="AD20" i="750"/>
  <c r="AD19" i="750"/>
  <c r="AD18" i="750"/>
  <c r="AD17" i="750"/>
  <c r="AD16" i="750"/>
  <c r="AD15" i="750"/>
  <c r="AD14" i="750"/>
  <c r="AD13" i="750"/>
  <c r="AD12" i="750"/>
  <c r="AD46" i="751"/>
  <c r="AD45" i="751"/>
  <c r="AD44" i="751"/>
  <c r="AD43" i="751"/>
  <c r="AD42" i="751"/>
  <c r="AD41" i="751"/>
  <c r="AD40" i="751"/>
  <c r="AD39" i="751"/>
  <c r="AD38" i="751"/>
  <c r="AD37" i="751"/>
  <c r="AD36" i="751"/>
  <c r="AD35" i="751"/>
  <c r="AD34" i="751"/>
  <c r="AD33" i="751"/>
  <c r="AD32" i="751"/>
  <c r="AD31" i="751"/>
  <c r="AD30" i="751"/>
  <c r="AD29" i="751"/>
  <c r="AD28" i="751"/>
  <c r="AD27" i="751"/>
  <c r="AD26" i="751"/>
  <c r="AD25" i="751"/>
  <c r="AD24" i="751"/>
  <c r="AD23" i="751"/>
  <c r="AD22" i="751"/>
  <c r="AD21" i="751"/>
  <c r="AD20" i="751"/>
  <c r="AD19" i="751"/>
  <c r="AD18" i="751"/>
  <c r="AD17" i="751"/>
  <c r="AD16" i="751"/>
  <c r="AD15" i="751"/>
  <c r="AD14" i="751"/>
  <c r="AD13" i="751"/>
  <c r="AD12" i="751"/>
  <c r="J47" i="751"/>
  <c r="J46" i="751"/>
  <c r="J45" i="751"/>
  <c r="J44" i="751"/>
  <c r="J43" i="751"/>
  <c r="J42" i="751"/>
  <c r="J41" i="751"/>
  <c r="J40" i="751"/>
  <c r="J39" i="751"/>
  <c r="J38" i="751"/>
  <c r="J37" i="751"/>
  <c r="J36" i="751"/>
  <c r="J35" i="751"/>
  <c r="J34" i="751"/>
  <c r="J33" i="751"/>
  <c r="J32" i="751"/>
  <c r="J31" i="751"/>
  <c r="J30" i="751"/>
  <c r="J29" i="751"/>
  <c r="J28" i="751"/>
  <c r="J27" i="751"/>
  <c r="J26" i="751"/>
  <c r="J25" i="751"/>
  <c r="J24" i="751"/>
  <c r="J23" i="751"/>
  <c r="J22" i="751"/>
  <c r="J21" i="751"/>
  <c r="J20" i="751"/>
  <c r="J19" i="751"/>
  <c r="J18" i="751"/>
  <c r="J17" i="751"/>
  <c r="J16" i="751"/>
  <c r="J15" i="751"/>
  <c r="J14" i="751"/>
  <c r="J13" i="751"/>
  <c r="J12" i="751"/>
  <c r="J54" i="895"/>
  <c r="Z54" i="895"/>
  <c r="T54" i="895"/>
  <c r="R54" i="895"/>
  <c r="AB36" i="895"/>
  <c r="AA36" i="895"/>
  <c r="Y36" i="895"/>
  <c r="U36" i="895"/>
  <c r="S36" i="895"/>
  <c r="Q36" i="895"/>
  <c r="O36" i="895"/>
  <c r="AB35" i="895"/>
  <c r="AA35" i="895"/>
  <c r="Y35" i="895"/>
  <c r="W35" i="895"/>
  <c r="U35" i="895"/>
  <c r="S35" i="895"/>
  <c r="Q35" i="895"/>
  <c r="O35" i="895"/>
  <c r="AB34" i="895"/>
  <c r="AC34" i="895" s="1"/>
  <c r="AD34" i="895" s="1"/>
  <c r="AA34" i="895"/>
  <c r="Y34" i="895"/>
  <c r="U34" i="895"/>
  <c r="S34" i="895"/>
  <c r="Q34" i="895"/>
  <c r="O34" i="895"/>
  <c r="AB33" i="895"/>
  <c r="AA33" i="895"/>
  <c r="Y33" i="895"/>
  <c r="U33" i="895"/>
  <c r="S33" i="895"/>
  <c r="Q33" i="895"/>
  <c r="O33" i="895"/>
  <c r="AB32" i="895"/>
  <c r="AC32" i="895" s="1"/>
  <c r="AD32" i="895" s="1"/>
  <c r="AA32" i="895"/>
  <c r="Y32" i="895"/>
  <c r="W32" i="895"/>
  <c r="U32" i="895"/>
  <c r="S32" i="895"/>
  <c r="Q32" i="895"/>
  <c r="O32" i="895"/>
  <c r="AB31" i="895"/>
  <c r="AC31" i="895" s="1"/>
  <c r="AD31" i="895" s="1"/>
  <c r="AA31" i="895"/>
  <c r="Y31" i="895"/>
  <c r="U31" i="895"/>
  <c r="S31" i="895"/>
  <c r="Q31" i="895"/>
  <c r="O31" i="895"/>
  <c r="AB30" i="895"/>
  <c r="AA30" i="895"/>
  <c r="Y30" i="895"/>
  <c r="U30" i="895"/>
  <c r="S30" i="895"/>
  <c r="Q30" i="895"/>
  <c r="O30" i="895"/>
  <c r="AC30" i="895"/>
  <c r="AB29" i="895"/>
  <c r="AC29" i="895" s="1"/>
  <c r="AD29" i="895" s="1"/>
  <c r="AA29" i="895"/>
  <c r="Y29" i="895"/>
  <c r="W29" i="895"/>
  <c r="U29" i="895"/>
  <c r="S29" i="895"/>
  <c r="Q29" i="895"/>
  <c r="O29" i="895"/>
  <c r="AB28" i="895"/>
  <c r="AA28" i="895"/>
  <c r="Y28" i="895"/>
  <c r="U28" i="895"/>
  <c r="S28" i="895"/>
  <c r="Q28" i="895"/>
  <c r="O28" i="895"/>
  <c r="AB27" i="895"/>
  <c r="AA27" i="895"/>
  <c r="Y27" i="895"/>
  <c r="U27" i="895"/>
  <c r="S27" i="895"/>
  <c r="Q27" i="895"/>
  <c r="O27" i="895"/>
  <c r="AB26" i="895"/>
  <c r="AA26" i="895"/>
  <c r="Y26" i="895"/>
  <c r="U26" i="895"/>
  <c r="S26" i="895"/>
  <c r="Q26" i="895"/>
  <c r="O26" i="895"/>
  <c r="AB25" i="895"/>
  <c r="AA25" i="895"/>
  <c r="W25" i="895"/>
  <c r="U25" i="895"/>
  <c r="S25" i="895"/>
  <c r="Q25" i="895"/>
  <c r="O25" i="895"/>
  <c r="AB24" i="895"/>
  <c r="AC24" i="895" s="1"/>
  <c r="AA24" i="895"/>
  <c r="W24" i="895"/>
  <c r="U24" i="895"/>
  <c r="S24" i="895"/>
  <c r="Q24" i="895"/>
  <c r="O24" i="895"/>
  <c r="AD24" i="895"/>
  <c r="AB23" i="895"/>
  <c r="AA23" i="895"/>
  <c r="Y23" i="895"/>
  <c r="U23" i="895"/>
  <c r="S23" i="895"/>
  <c r="Q23" i="895"/>
  <c r="O23" i="895"/>
  <c r="AB22" i="895"/>
  <c r="AA22" i="895"/>
  <c r="W22" i="895"/>
  <c r="U22" i="895"/>
  <c r="S22" i="895"/>
  <c r="Q22" i="895"/>
  <c r="O22" i="895"/>
  <c r="AB21" i="895"/>
  <c r="AA21" i="895"/>
  <c r="Y21" i="895"/>
  <c r="W21" i="895"/>
  <c r="U21" i="895"/>
  <c r="S21" i="895"/>
  <c r="Q21" i="895"/>
  <c r="O21" i="895"/>
  <c r="AB20" i="895"/>
  <c r="AA20" i="895"/>
  <c r="W20" i="895"/>
  <c r="U20" i="895"/>
  <c r="S20" i="895"/>
  <c r="Q20" i="895"/>
  <c r="O20" i="895"/>
  <c r="AB19" i="895"/>
  <c r="AA19" i="895"/>
  <c r="Y19" i="895"/>
  <c r="U19" i="895"/>
  <c r="S19" i="895"/>
  <c r="Q19" i="895"/>
  <c r="O19" i="895"/>
  <c r="AB18" i="895"/>
  <c r="AC18" i="895" s="1"/>
  <c r="AD18" i="895" s="1"/>
  <c r="AA18" i="895"/>
  <c r="Y18" i="895"/>
  <c r="U18" i="895"/>
  <c r="S18" i="895"/>
  <c r="Q18" i="895"/>
  <c r="O18" i="895"/>
  <c r="AB17" i="895"/>
  <c r="AC17" i="895" s="1"/>
  <c r="AD17" i="895" s="1"/>
  <c r="AA17" i="895"/>
  <c r="Y17" i="895"/>
  <c r="U17" i="895"/>
  <c r="S17" i="895"/>
  <c r="Q17" i="895"/>
  <c r="N54" i="895"/>
  <c r="AB16" i="895"/>
  <c r="AC16" i="895" s="1"/>
  <c r="AA16" i="895"/>
  <c r="Y16" i="895"/>
  <c r="U16" i="895"/>
  <c r="S16" i="895"/>
  <c r="Q16" i="895"/>
  <c r="O16" i="895"/>
  <c r="AB15" i="895"/>
  <c r="AC15" i="895" s="1"/>
  <c r="AD15" i="895" s="1"/>
  <c r="AA15" i="895"/>
  <c r="W15" i="895"/>
  <c r="U15" i="895"/>
  <c r="S15" i="895"/>
  <c r="Q15" i="895"/>
  <c r="O15" i="895"/>
  <c r="AB14" i="895"/>
  <c r="AA14" i="895"/>
  <c r="Y14" i="895"/>
  <c r="U14" i="895"/>
  <c r="S14" i="895"/>
  <c r="Q14" i="895"/>
  <c r="O14" i="895"/>
  <c r="M54" i="895"/>
  <c r="AB13" i="895"/>
  <c r="AA13" i="895"/>
  <c r="Y13" i="895"/>
  <c r="W13" i="895"/>
  <c r="U13" i="895"/>
  <c r="S13" i="895"/>
  <c r="Q13" i="895"/>
  <c r="O13" i="895"/>
  <c r="L54" i="895"/>
  <c r="K54" i="895"/>
  <c r="AB12" i="895"/>
  <c r="AA12" i="895"/>
  <c r="U12" i="895"/>
  <c r="S12" i="895"/>
  <c r="Q12" i="895"/>
  <c r="P54" i="895"/>
  <c r="O12" i="895"/>
  <c r="C6" i="895"/>
  <c r="AD5" i="895"/>
  <c r="C5" i="895"/>
  <c r="AD4" i="895"/>
  <c r="C4" i="895"/>
  <c r="M692" i="639"/>
  <c r="M689" i="639"/>
  <c r="H41" i="894"/>
  <c r="M688" i="639" s="1"/>
  <c r="H36" i="894"/>
  <c r="M686" i="639" s="1"/>
  <c r="M687" i="639" s="1"/>
  <c r="H25" i="894"/>
  <c r="M683" i="639" s="1"/>
  <c r="H19" i="894"/>
  <c r="M682" i="639" s="1"/>
  <c r="X54" i="895" l="1"/>
  <c r="Y15" i="895"/>
  <c r="V54" i="895"/>
  <c r="AA54" i="895"/>
  <c r="U54" i="895"/>
  <c r="S54" i="895"/>
  <c r="Q54" i="895"/>
  <c r="AB54" i="895"/>
  <c r="AC22" i="895"/>
  <c r="AD22" i="895"/>
  <c r="AC20" i="895"/>
  <c r="AD20" i="895"/>
  <c r="AC33" i="895"/>
  <c r="AD33" i="895" s="1"/>
  <c r="AD35" i="895"/>
  <c r="AC35" i="895"/>
  <c r="AC14" i="895"/>
  <c r="AD14" i="895"/>
  <c r="AC27" i="895"/>
  <c r="AD27" i="895" s="1"/>
  <c r="AC12" i="895"/>
  <c r="I54" i="895"/>
  <c r="AC25" i="895"/>
  <c r="AD25" i="895"/>
  <c r="AC13" i="895"/>
  <c r="AC23" i="895"/>
  <c r="AD23" i="895" s="1"/>
  <c r="AC21" i="895"/>
  <c r="AD21" i="895" s="1"/>
  <c r="AC36" i="895"/>
  <c r="AD36" i="895"/>
  <c r="AC19" i="895"/>
  <c r="AD19" i="895"/>
  <c r="AD26" i="895"/>
  <c r="AC26" i="895"/>
  <c r="AC28" i="895"/>
  <c r="AD28" i="895"/>
  <c r="Y12" i="895"/>
  <c r="Y54" i="895" s="1"/>
  <c r="O17" i="895"/>
  <c r="O54" i="895" s="1"/>
  <c r="W14" i="895"/>
  <c r="W54" i="895" s="1"/>
  <c r="AD16" i="895"/>
  <c r="AD30" i="895"/>
  <c r="AD12" i="895" l="1"/>
  <c r="AD13" i="895"/>
  <c r="AC54" i="895"/>
  <c r="AD54" i="895" l="1"/>
  <c r="R694" i="639" l="1"/>
  <c r="R682" i="639"/>
  <c r="R686" i="639"/>
  <c r="R680" i="639"/>
  <c r="R679" i="639"/>
  <c r="H14" i="894"/>
  <c r="C6" i="894"/>
  <c r="N5" i="894"/>
  <c r="C5" i="894"/>
  <c r="N4" i="894"/>
  <c r="C4" i="894"/>
  <c r="V279" i="639"/>
  <c r="L21" i="828"/>
  <c r="K21" i="828"/>
  <c r="J21" i="828"/>
  <c r="I21" i="828"/>
  <c r="H21" i="828"/>
  <c r="G21" i="828"/>
  <c r="P279" i="639"/>
  <c r="P280" i="639"/>
  <c r="O279" i="639"/>
  <c r="O280" i="639"/>
  <c r="N279" i="639"/>
  <c r="N280" i="639"/>
  <c r="M280" i="639"/>
  <c r="O21" i="873"/>
  <c r="N21" i="873"/>
  <c r="M21" i="873"/>
  <c r="L21" i="873"/>
  <c r="K21" i="873"/>
  <c r="J21" i="873"/>
  <c r="I21" i="873"/>
  <c r="H21" i="873"/>
  <c r="M21" i="872"/>
  <c r="L21" i="872"/>
  <c r="K21" i="872"/>
  <c r="J21" i="872"/>
  <c r="I21" i="872"/>
  <c r="H21" i="872"/>
  <c r="G21" i="872"/>
  <c r="O21" i="871"/>
  <c r="G21" i="871"/>
  <c r="N21" i="871"/>
  <c r="M21" i="871"/>
  <c r="L21" i="871"/>
  <c r="K21" i="871"/>
  <c r="J21" i="871"/>
  <c r="I21" i="871"/>
  <c r="G33" i="839"/>
  <c r="Q244" i="639"/>
  <c r="Q242" i="639"/>
  <c r="Q245" i="639"/>
  <c r="P245" i="639"/>
  <c r="O245" i="639"/>
  <c r="N245" i="639"/>
  <c r="M245" i="639"/>
  <c r="M244" i="639"/>
  <c r="N244" i="639"/>
  <c r="O244" i="639"/>
  <c r="P244" i="639"/>
  <c r="P242" i="639"/>
  <c r="O242" i="639"/>
  <c r="N242" i="639"/>
  <c r="M242" i="639"/>
  <c r="Q241" i="639"/>
  <c r="P241" i="639"/>
  <c r="O241" i="639"/>
  <c r="N241" i="639"/>
  <c r="M241" i="639"/>
  <c r="L18" i="838"/>
  <c r="K18" i="838"/>
  <c r="J18" i="838"/>
  <c r="I18" i="838"/>
  <c r="H18" i="838"/>
  <c r="G18" i="838"/>
  <c r="L17" i="838"/>
  <c r="K17" i="838"/>
  <c r="J17" i="838"/>
  <c r="I17" i="838"/>
  <c r="H17" i="838"/>
  <c r="G17" i="838"/>
  <c r="K19" i="838"/>
  <c r="L19" i="838"/>
  <c r="J20" i="838"/>
  <c r="I20" i="838"/>
  <c r="H20" i="838"/>
  <c r="G20" i="838"/>
  <c r="P19" i="838"/>
  <c r="O19" i="838"/>
  <c r="N19" i="838"/>
  <c r="M19" i="838"/>
  <c r="M681" i="639" l="1"/>
  <c r="R681" i="639" s="1"/>
  <c r="H28" i="894"/>
  <c r="H30" i="894" s="1"/>
  <c r="R683" i="639"/>
  <c r="R689" i="639"/>
  <c r="R691" i="639"/>
  <c r="R688" i="639"/>
  <c r="R692" i="639"/>
  <c r="R687" i="639"/>
  <c r="R690" i="639"/>
  <c r="R693" i="639"/>
  <c r="R245" i="639"/>
  <c r="Q19" i="838"/>
  <c r="M684" i="639" l="1"/>
  <c r="R684" i="639" s="1"/>
  <c r="M685" i="639"/>
  <c r="R685" i="639" s="1"/>
  <c r="R242" i="639" l="1"/>
  <c r="R241" i="639"/>
  <c r="J20" i="815"/>
  <c r="J19" i="815"/>
  <c r="R244" i="639" l="1"/>
  <c r="R223" i="639" l="1"/>
  <c r="G10" i="854"/>
  <c r="M23" i="689"/>
  <c r="M12" i="689"/>
  <c r="M10" i="689"/>
  <c r="L23" i="689"/>
  <c r="L13" i="689"/>
  <c r="L12" i="689"/>
  <c r="L10" i="689"/>
  <c r="N61" i="821"/>
  <c r="U52" i="863"/>
  <c r="O52" i="863"/>
  <c r="N52" i="863"/>
  <c r="I52" i="863"/>
  <c r="K52" i="863" s="1"/>
  <c r="M52" i="863" s="1"/>
  <c r="N72" i="863"/>
  <c r="I72" i="863"/>
  <c r="K72" i="863" s="1"/>
  <c r="M72" i="863" s="1"/>
  <c r="N71" i="863"/>
  <c r="I71" i="863"/>
  <c r="K71" i="863" s="1"/>
  <c r="M71" i="863" s="1"/>
  <c r="N70" i="863"/>
  <c r="I70" i="863"/>
  <c r="K70" i="863" s="1"/>
  <c r="M70" i="863" s="1"/>
  <c r="N69" i="863"/>
  <c r="I69" i="863"/>
  <c r="K69" i="863" s="1"/>
  <c r="M69" i="863" s="1"/>
  <c r="N73" i="811"/>
  <c r="I73" i="811"/>
  <c r="K73" i="811" s="1"/>
  <c r="M73" i="811" s="1"/>
  <c r="N72" i="811"/>
  <c r="I72" i="811"/>
  <c r="K72" i="811" s="1"/>
  <c r="M72" i="811" s="1"/>
  <c r="N71" i="811"/>
  <c r="I71" i="811"/>
  <c r="K71" i="811" s="1"/>
  <c r="M71" i="811" s="1"/>
  <c r="N70" i="811"/>
  <c r="I70" i="811"/>
  <c r="K70" i="811" s="1"/>
  <c r="M70" i="811" s="1"/>
  <c r="U53" i="811"/>
  <c r="O53" i="811"/>
  <c r="N53" i="811"/>
  <c r="I53" i="811"/>
  <c r="K53" i="811" s="1"/>
  <c r="M53" i="811" s="1"/>
  <c r="U73" i="811"/>
  <c r="U72" i="811"/>
  <c r="U71" i="811"/>
  <c r="U70" i="811"/>
  <c r="N165" i="639"/>
  <c r="U52" i="809"/>
  <c r="O52" i="809"/>
  <c r="N52" i="809"/>
  <c r="I52" i="809"/>
  <c r="K52" i="809" s="1"/>
  <c r="M52" i="809" s="1"/>
  <c r="N72" i="809"/>
  <c r="I72" i="809"/>
  <c r="K72" i="809" s="1"/>
  <c r="M72" i="809" s="1"/>
  <c r="N71" i="809"/>
  <c r="I71" i="809"/>
  <c r="K71" i="809" s="1"/>
  <c r="M71" i="809" s="1"/>
  <c r="N70" i="809"/>
  <c r="I70" i="809"/>
  <c r="K70" i="809" s="1"/>
  <c r="M70" i="809" s="1"/>
  <c r="N69" i="809"/>
  <c r="N74" i="809" s="1"/>
  <c r="I69" i="809"/>
  <c r="K69" i="809" s="1"/>
  <c r="M69" i="809" s="1"/>
  <c r="Q165" i="639"/>
  <c r="U53" i="745"/>
  <c r="O53" i="745"/>
  <c r="N53" i="745"/>
  <c r="I53" i="745"/>
  <c r="K53" i="745" s="1"/>
  <c r="M53" i="745" s="1"/>
  <c r="U52" i="745"/>
  <c r="O52" i="745"/>
  <c r="N52" i="745"/>
  <c r="I52" i="745"/>
  <c r="K52" i="745" s="1"/>
  <c r="M52" i="745" s="1"/>
  <c r="N72" i="745"/>
  <c r="I72" i="745"/>
  <c r="K72" i="745" s="1"/>
  <c r="M72" i="745" s="1"/>
  <c r="N71" i="745"/>
  <c r="I71" i="745"/>
  <c r="K71" i="745" s="1"/>
  <c r="M71" i="745" s="1"/>
  <c r="Q143" i="639"/>
  <c r="R143" i="639" s="1"/>
  <c r="Q164" i="639"/>
  <c r="P164" i="639"/>
  <c r="O164" i="639"/>
  <c r="N164" i="639"/>
  <c r="M164" i="639"/>
  <c r="N89" i="813"/>
  <c r="O89" i="813"/>
  <c r="U94" i="813"/>
  <c r="O94" i="813"/>
  <c r="N94" i="813"/>
  <c r="I94" i="813"/>
  <c r="K94" i="813" s="1"/>
  <c r="M94" i="813" s="1"/>
  <c r="O93" i="813"/>
  <c r="N93" i="813"/>
  <c r="I93" i="813"/>
  <c r="K93" i="813" s="1"/>
  <c r="M93" i="813" s="1"/>
  <c r="O92" i="813"/>
  <c r="N92" i="813"/>
  <c r="I92" i="813"/>
  <c r="K92" i="813" s="1"/>
  <c r="M92" i="813" s="1"/>
  <c r="O91" i="813"/>
  <c r="N91" i="813"/>
  <c r="I91" i="813"/>
  <c r="K91" i="813" s="1"/>
  <c r="M91" i="813" s="1"/>
  <c r="O90" i="813"/>
  <c r="N90" i="813"/>
  <c r="I90" i="813"/>
  <c r="K90" i="813" s="1"/>
  <c r="M90" i="813" s="1"/>
  <c r="I89" i="813"/>
  <c r="K89" i="813" s="1"/>
  <c r="M89" i="813" s="1"/>
  <c r="M74" i="809" l="1"/>
  <c r="R164" i="639"/>
  <c r="N96" i="813"/>
  <c r="O96" i="813"/>
  <c r="M96" i="813"/>
  <c r="O131" i="863" l="1"/>
  <c r="O130" i="863"/>
  <c r="O129" i="863"/>
  <c r="O128" i="863"/>
  <c r="O127" i="863"/>
  <c r="O122" i="863"/>
  <c r="O121" i="863"/>
  <c r="O120" i="863"/>
  <c r="O119" i="863"/>
  <c r="O118" i="863"/>
  <c r="O117" i="863"/>
  <c r="O116" i="863"/>
  <c r="O115" i="863"/>
  <c r="O114" i="863"/>
  <c r="O113" i="863"/>
  <c r="O112" i="863"/>
  <c r="O111" i="863"/>
  <c r="O110" i="863"/>
  <c r="O109" i="863"/>
  <c r="O108" i="863"/>
  <c r="O107" i="863"/>
  <c r="O106" i="863"/>
  <c r="O105" i="863"/>
  <c r="O104" i="863"/>
  <c r="O103" i="863"/>
  <c r="O102" i="863"/>
  <c r="O101" i="863"/>
  <c r="O100" i="863"/>
  <c r="O99" i="863"/>
  <c r="O98" i="863"/>
  <c r="O97" i="863"/>
  <c r="N133" i="863"/>
  <c r="M133" i="863"/>
  <c r="T115" i="863"/>
  <c r="T114" i="863"/>
  <c r="T113" i="863"/>
  <c r="T112" i="863"/>
  <c r="T111" i="863"/>
  <c r="T110" i="863"/>
  <c r="T109" i="863"/>
  <c r="T108" i="863"/>
  <c r="T107" i="863"/>
  <c r="T106" i="863"/>
  <c r="T105" i="863"/>
  <c r="T104" i="863"/>
  <c r="O134" i="811"/>
  <c r="O133" i="811"/>
  <c r="O132" i="811"/>
  <c r="O131" i="811"/>
  <c r="O130" i="811"/>
  <c r="O125" i="811"/>
  <c r="O124" i="811"/>
  <c r="O123" i="811"/>
  <c r="O122" i="811"/>
  <c r="O121" i="811"/>
  <c r="O120" i="811"/>
  <c r="O119" i="811"/>
  <c r="O118" i="811"/>
  <c r="O117" i="811"/>
  <c r="O116" i="811"/>
  <c r="O115" i="811"/>
  <c r="O114" i="811"/>
  <c r="O113" i="811"/>
  <c r="O112" i="811"/>
  <c r="O111" i="811"/>
  <c r="O110" i="811"/>
  <c r="O109" i="811"/>
  <c r="O108" i="811"/>
  <c r="O107" i="811"/>
  <c r="O106" i="811"/>
  <c r="O105" i="811"/>
  <c r="O104" i="811"/>
  <c r="O103" i="811"/>
  <c r="O102" i="811"/>
  <c r="O101" i="811"/>
  <c r="O100" i="811"/>
  <c r="O99" i="811"/>
  <c r="N136" i="811"/>
  <c r="M136" i="811"/>
  <c r="T117" i="811"/>
  <c r="T116" i="811"/>
  <c r="T115" i="811"/>
  <c r="T114" i="811"/>
  <c r="T113" i="811"/>
  <c r="T112" i="811"/>
  <c r="T111" i="811"/>
  <c r="T110" i="811"/>
  <c r="T109" i="811"/>
  <c r="T108" i="811"/>
  <c r="T107" i="811"/>
  <c r="T106" i="811"/>
  <c r="O131" i="809"/>
  <c r="O130" i="809"/>
  <c r="O129" i="809"/>
  <c r="O128" i="809"/>
  <c r="O127" i="809"/>
  <c r="O122" i="809"/>
  <c r="W122" i="809" s="1"/>
  <c r="O121" i="809"/>
  <c r="O120" i="809"/>
  <c r="W120" i="809" s="1"/>
  <c r="O119" i="809"/>
  <c r="W119" i="809" s="1"/>
  <c r="O118" i="809"/>
  <c r="W118" i="809" s="1"/>
  <c r="O117" i="809"/>
  <c r="W117" i="809" s="1"/>
  <c r="O116" i="809"/>
  <c r="O115" i="809"/>
  <c r="O114" i="809"/>
  <c r="O113" i="809"/>
  <c r="O112" i="809"/>
  <c r="W112" i="809" s="1"/>
  <c r="O111" i="809"/>
  <c r="W111" i="809" s="1"/>
  <c r="O110" i="809"/>
  <c r="W110" i="809" s="1"/>
  <c r="O109" i="809"/>
  <c r="W109" i="809" s="1"/>
  <c r="O108" i="809"/>
  <c r="W108" i="809" s="1"/>
  <c r="O107" i="809"/>
  <c r="W107" i="809" s="1"/>
  <c r="O106" i="809"/>
  <c r="W106" i="809" s="1"/>
  <c r="O105" i="809"/>
  <c r="W105" i="809" s="1"/>
  <c r="O104" i="809"/>
  <c r="W104" i="809" s="1"/>
  <c r="O103" i="809"/>
  <c r="W103" i="809" s="1"/>
  <c r="O102" i="809"/>
  <c r="W102" i="809" s="1"/>
  <c r="O101" i="809"/>
  <c r="W101" i="809" s="1"/>
  <c r="O100" i="809"/>
  <c r="W100" i="809" s="1"/>
  <c r="O99" i="809"/>
  <c r="W99" i="809" s="1"/>
  <c r="O98" i="809"/>
  <c r="W98" i="809" s="1"/>
  <c r="O97" i="809"/>
  <c r="W133" i="809"/>
  <c r="R132" i="809"/>
  <c r="U132" i="809" s="1"/>
  <c r="U131" i="809"/>
  <c r="K131" i="809"/>
  <c r="M131" i="809" s="1"/>
  <c r="U130" i="809"/>
  <c r="K130" i="809"/>
  <c r="M130" i="809" s="1"/>
  <c r="U129" i="809"/>
  <c r="K129" i="809"/>
  <c r="M129" i="809" s="1"/>
  <c r="U128" i="809"/>
  <c r="K128" i="809"/>
  <c r="M128" i="809" s="1"/>
  <c r="U127" i="809"/>
  <c r="N133" i="809"/>
  <c r="K127" i="809"/>
  <c r="M127" i="809" s="1"/>
  <c r="W123" i="809"/>
  <c r="R123" i="809"/>
  <c r="U123" i="809" s="1"/>
  <c r="K122" i="809"/>
  <c r="M122" i="809" s="1"/>
  <c r="R122" i="809" s="1"/>
  <c r="U122" i="809" s="1"/>
  <c r="W121" i="809"/>
  <c r="K121" i="809"/>
  <c r="M121" i="809" s="1"/>
  <c r="R121" i="809" s="1"/>
  <c r="U121" i="809" s="1"/>
  <c r="K120" i="809"/>
  <c r="M120" i="809" s="1"/>
  <c r="R120" i="809" s="1"/>
  <c r="U120" i="809" s="1"/>
  <c r="K119" i="809"/>
  <c r="M119" i="809" s="1"/>
  <c r="R119" i="809" s="1"/>
  <c r="U119" i="809" s="1"/>
  <c r="K118" i="809"/>
  <c r="M118" i="809" s="1"/>
  <c r="R118" i="809" s="1"/>
  <c r="U118" i="809" s="1"/>
  <c r="W116" i="809"/>
  <c r="K116" i="809"/>
  <c r="M116" i="809" s="1"/>
  <c r="R116" i="809" s="1"/>
  <c r="U116" i="809" s="1"/>
  <c r="W115" i="809"/>
  <c r="K115" i="809"/>
  <c r="M115" i="809" s="1"/>
  <c r="R115" i="809" s="1"/>
  <c r="U115" i="809" s="1"/>
  <c r="W114" i="809"/>
  <c r="K114" i="809"/>
  <c r="M114" i="809" s="1"/>
  <c r="R114" i="809" s="1"/>
  <c r="U114" i="809" s="1"/>
  <c r="W113" i="809"/>
  <c r="K113" i="809"/>
  <c r="M113" i="809" s="1"/>
  <c r="R113" i="809" s="1"/>
  <c r="U113" i="809" s="1"/>
  <c r="K112" i="809"/>
  <c r="M112" i="809" s="1"/>
  <c r="R112" i="809" s="1"/>
  <c r="U112" i="809" s="1"/>
  <c r="K111" i="809"/>
  <c r="M111" i="809" s="1"/>
  <c r="R111" i="809" s="1"/>
  <c r="U111" i="809" s="1"/>
  <c r="K110" i="809"/>
  <c r="M110" i="809" s="1"/>
  <c r="R110" i="809" s="1"/>
  <c r="U110" i="809" s="1"/>
  <c r="K109" i="809"/>
  <c r="M109" i="809" s="1"/>
  <c r="R109" i="809" s="1"/>
  <c r="U109" i="809" s="1"/>
  <c r="K108" i="809"/>
  <c r="M108" i="809" s="1"/>
  <c r="R108" i="809" s="1"/>
  <c r="U108" i="809" s="1"/>
  <c r="K106" i="809"/>
  <c r="M106" i="809" s="1"/>
  <c r="R106" i="809" s="1"/>
  <c r="U106" i="809" s="1"/>
  <c r="K105" i="809"/>
  <c r="M105" i="809" s="1"/>
  <c r="R105" i="809" s="1"/>
  <c r="U105" i="809" s="1"/>
  <c r="K104" i="809"/>
  <c r="M104" i="809" s="1"/>
  <c r="R104" i="809" s="1"/>
  <c r="U104" i="809" s="1"/>
  <c r="K103" i="809"/>
  <c r="M103" i="809" s="1"/>
  <c r="R103" i="809" s="1"/>
  <c r="U103" i="809" s="1"/>
  <c r="K102" i="809"/>
  <c r="M102" i="809" s="1"/>
  <c r="R102" i="809" s="1"/>
  <c r="U102" i="809" s="1"/>
  <c r="K101" i="809"/>
  <c r="M101" i="809" s="1"/>
  <c r="R101" i="809" s="1"/>
  <c r="U101" i="809" s="1"/>
  <c r="K100" i="809"/>
  <c r="M100" i="809" s="1"/>
  <c r="R100" i="809" s="1"/>
  <c r="U100" i="809" s="1"/>
  <c r="K99" i="809"/>
  <c r="M99" i="809" s="1"/>
  <c r="R99" i="809" s="1"/>
  <c r="U99" i="809" s="1"/>
  <c r="K98" i="809"/>
  <c r="M98" i="809" s="1"/>
  <c r="R98" i="809" s="1"/>
  <c r="U98" i="809" s="1"/>
  <c r="W97" i="809"/>
  <c r="K97" i="809"/>
  <c r="M97" i="809" s="1"/>
  <c r="R97" i="809" s="1"/>
  <c r="U97" i="809" s="1"/>
  <c r="O133" i="745"/>
  <c r="O132" i="745"/>
  <c r="O131" i="745"/>
  <c r="O130" i="745"/>
  <c r="O129" i="745"/>
  <c r="O128" i="745"/>
  <c r="K133" i="745"/>
  <c r="M133" i="745" s="1"/>
  <c r="K132" i="745"/>
  <c r="M132" i="745" s="1"/>
  <c r="K131" i="745"/>
  <c r="M131" i="745" s="1"/>
  <c r="K130" i="745"/>
  <c r="M130" i="745" s="1"/>
  <c r="K129" i="745"/>
  <c r="M129" i="745" s="1"/>
  <c r="N135" i="745"/>
  <c r="K128" i="745"/>
  <c r="M128" i="745" s="1"/>
  <c r="O123" i="745"/>
  <c r="O122" i="745"/>
  <c r="O121" i="745"/>
  <c r="O120" i="745"/>
  <c r="O119" i="745"/>
  <c r="O118" i="745"/>
  <c r="O117" i="745"/>
  <c r="O116" i="745"/>
  <c r="O115" i="745"/>
  <c r="O114" i="745"/>
  <c r="O113" i="745"/>
  <c r="O112" i="745"/>
  <c r="O111" i="745"/>
  <c r="O110" i="745"/>
  <c r="O109" i="745"/>
  <c r="O108" i="745"/>
  <c r="O107" i="745"/>
  <c r="O106" i="745"/>
  <c r="O105" i="745"/>
  <c r="O104" i="745"/>
  <c r="O103" i="745"/>
  <c r="O102" i="745"/>
  <c r="O101" i="745"/>
  <c r="O100" i="745"/>
  <c r="O99" i="745"/>
  <c r="I123" i="745"/>
  <c r="K123" i="745" s="1"/>
  <c r="M123" i="745" s="1"/>
  <c r="I122" i="745"/>
  <c r="K122" i="745" s="1"/>
  <c r="M122" i="745" s="1"/>
  <c r="I121" i="745"/>
  <c r="K121" i="745" s="1"/>
  <c r="M121" i="745" s="1"/>
  <c r="I120" i="745"/>
  <c r="K120" i="745" s="1"/>
  <c r="M120" i="745" s="1"/>
  <c r="I119" i="745"/>
  <c r="K119" i="745" s="1"/>
  <c r="M119" i="745" s="1"/>
  <c r="I118" i="745"/>
  <c r="K118" i="745" s="1"/>
  <c r="M118" i="745" s="1"/>
  <c r="I117" i="745"/>
  <c r="K117" i="745" s="1"/>
  <c r="M117" i="745" s="1"/>
  <c r="I116" i="745"/>
  <c r="K116" i="745" s="1"/>
  <c r="M116" i="745" s="1"/>
  <c r="I115" i="745"/>
  <c r="K115" i="745" s="1"/>
  <c r="M115" i="745" s="1"/>
  <c r="I114" i="745"/>
  <c r="K114" i="745" s="1"/>
  <c r="M114" i="745" s="1"/>
  <c r="I113" i="745"/>
  <c r="K113" i="745" s="1"/>
  <c r="M113" i="745" s="1"/>
  <c r="I112" i="745"/>
  <c r="K112" i="745" s="1"/>
  <c r="M112" i="745" s="1"/>
  <c r="I111" i="745"/>
  <c r="K111" i="745" s="1"/>
  <c r="M111" i="745" s="1"/>
  <c r="I110" i="745"/>
  <c r="K110" i="745" s="1"/>
  <c r="M110" i="745" s="1"/>
  <c r="I109" i="745"/>
  <c r="I108" i="745"/>
  <c r="K108" i="745" s="1"/>
  <c r="M108" i="745" s="1"/>
  <c r="I107" i="745"/>
  <c r="K107" i="745" s="1"/>
  <c r="M107" i="745" s="1"/>
  <c r="I106" i="745"/>
  <c r="K106" i="745" s="1"/>
  <c r="M106" i="745" s="1"/>
  <c r="I105" i="745"/>
  <c r="K105" i="745" s="1"/>
  <c r="M105" i="745" s="1"/>
  <c r="I104" i="745"/>
  <c r="K104" i="745" s="1"/>
  <c r="M104" i="745" s="1"/>
  <c r="I103" i="745"/>
  <c r="K103" i="745" s="1"/>
  <c r="M103" i="745" s="1"/>
  <c r="I102" i="745"/>
  <c r="I101" i="745"/>
  <c r="K101" i="745" s="1"/>
  <c r="M101" i="745" s="1"/>
  <c r="I100" i="745"/>
  <c r="K100" i="745" s="1"/>
  <c r="M100" i="745" s="1"/>
  <c r="I99" i="745"/>
  <c r="K99" i="745" s="1"/>
  <c r="M99" i="745" s="1"/>
  <c r="H52" i="893"/>
  <c r="R42" i="639" s="1"/>
  <c r="M42" i="639"/>
  <c r="O133" i="809" l="1"/>
  <c r="N163" i="639" s="1"/>
  <c r="M133" i="809"/>
  <c r="O135" i="745"/>
  <c r="M163" i="639" s="1"/>
  <c r="O133" i="863"/>
  <c r="P163" i="639" s="1"/>
  <c r="N124" i="863"/>
  <c r="O124" i="863"/>
  <c r="P162" i="639" s="1"/>
  <c r="M124" i="863"/>
  <c r="O136" i="811"/>
  <c r="O163" i="639" s="1"/>
  <c r="M127" i="811"/>
  <c r="N127" i="811"/>
  <c r="O127" i="811"/>
  <c r="O162" i="639" s="1"/>
  <c r="K107" i="809"/>
  <c r="M107" i="809" s="1"/>
  <c r="R107" i="809" s="1"/>
  <c r="U107" i="809" s="1"/>
  <c r="K117" i="809"/>
  <c r="M117" i="809" s="1"/>
  <c r="R117" i="809" s="1"/>
  <c r="U117" i="809" s="1"/>
  <c r="N124" i="809"/>
  <c r="W124" i="809"/>
  <c r="U133" i="809"/>
  <c r="O124" i="809"/>
  <c r="N162" i="639" s="1"/>
  <c r="M135" i="745"/>
  <c r="K102" i="745"/>
  <c r="M102" i="745" s="1"/>
  <c r="K109" i="745"/>
  <c r="M109" i="745" s="1"/>
  <c r="N125" i="745"/>
  <c r="O125" i="745"/>
  <c r="M162" i="639" s="1"/>
  <c r="R162" i="639" l="1"/>
  <c r="R163" i="639"/>
  <c r="M124" i="809"/>
  <c r="U124" i="809"/>
  <c r="H43" i="893" l="1"/>
  <c r="H46" i="893" s="1"/>
  <c r="R142" i="639" s="1"/>
  <c r="R128" i="639"/>
  <c r="L60" i="743"/>
  <c r="L59" i="743"/>
  <c r="M59" i="743" s="1"/>
  <c r="L58" i="743"/>
  <c r="L57" i="743"/>
  <c r="L56" i="743"/>
  <c r="L55" i="743"/>
  <c r="M55" i="743" s="1"/>
  <c r="L54" i="743"/>
  <c r="M54" i="743" s="1"/>
  <c r="L53" i="743"/>
  <c r="M53" i="743" s="1"/>
  <c r="L52" i="743"/>
  <c r="M52" i="743" s="1"/>
  <c r="L51" i="743"/>
  <c r="M51" i="743" s="1"/>
  <c r="L50" i="743"/>
  <c r="L49" i="743"/>
  <c r="L48" i="743"/>
  <c r="M48" i="743" s="1"/>
  <c r="L47" i="743"/>
  <c r="M47" i="743" s="1"/>
  <c r="L46" i="743"/>
  <c r="M46" i="743" s="1"/>
  <c r="L45" i="743"/>
  <c r="M45" i="743" s="1"/>
  <c r="L44" i="743"/>
  <c r="M44" i="743" s="1"/>
  <c r="L43" i="743"/>
  <c r="M43" i="743" s="1"/>
  <c r="L42" i="743"/>
  <c r="M42" i="743" s="1"/>
  <c r="L41" i="743"/>
  <c r="M41" i="743" s="1"/>
  <c r="L40" i="743"/>
  <c r="M40" i="743" s="1"/>
  <c r="L39" i="743"/>
  <c r="M39" i="743" s="1"/>
  <c r="L38" i="743"/>
  <c r="M38" i="743" s="1"/>
  <c r="L37" i="743"/>
  <c r="M37" i="743" s="1"/>
  <c r="L36" i="743"/>
  <c r="M36" i="743" s="1"/>
  <c r="L35" i="743"/>
  <c r="M35" i="743" s="1"/>
  <c r="L34" i="743"/>
  <c r="M34" i="743" s="1"/>
  <c r="L33" i="743"/>
  <c r="L32" i="743"/>
  <c r="L31" i="743"/>
  <c r="M31" i="743" s="1"/>
  <c r="L30" i="743"/>
  <c r="L29" i="743"/>
  <c r="L28" i="743"/>
  <c r="M28" i="743" s="1"/>
  <c r="L27" i="743"/>
  <c r="M27" i="743" s="1"/>
  <c r="L26" i="743"/>
  <c r="M26" i="743" s="1"/>
  <c r="L25" i="743"/>
  <c r="M25" i="743" s="1"/>
  <c r="L24" i="743"/>
  <c r="M24" i="743" s="1"/>
  <c r="L23" i="743"/>
  <c r="M23" i="743" s="1"/>
  <c r="L22" i="743"/>
  <c r="M22" i="743" s="1"/>
  <c r="L21" i="743"/>
  <c r="M21" i="743" s="1"/>
  <c r="L20" i="743"/>
  <c r="M20" i="743" s="1"/>
  <c r="L19" i="743"/>
  <c r="M19" i="743" s="1"/>
  <c r="L18" i="743"/>
  <c r="M18" i="743" s="1"/>
  <c r="L17" i="743"/>
  <c r="M17" i="743" s="1"/>
  <c r="L16" i="743"/>
  <c r="M16" i="743" s="1"/>
  <c r="L15" i="743"/>
  <c r="M15" i="743" s="1"/>
  <c r="L14" i="743"/>
  <c r="L69" i="743" s="1"/>
  <c r="L13" i="743"/>
  <c r="M13" i="743" s="1"/>
  <c r="L12" i="743"/>
  <c r="M12" i="743" s="1"/>
  <c r="N75" i="743"/>
  <c r="O75" i="743" s="1"/>
  <c r="L75" i="743"/>
  <c r="M75" i="743" s="1"/>
  <c r="N74" i="743"/>
  <c r="O74" i="743" s="1"/>
  <c r="L74" i="743"/>
  <c r="M74" i="743" s="1"/>
  <c r="N73" i="743"/>
  <c r="O73" i="743" s="1"/>
  <c r="L73" i="743"/>
  <c r="M73" i="743" s="1"/>
  <c r="N72" i="743"/>
  <c r="O72" i="743" s="1"/>
  <c r="L72" i="743"/>
  <c r="M72" i="743" s="1"/>
  <c r="N71" i="743"/>
  <c r="O71" i="743" s="1"/>
  <c r="L71" i="743"/>
  <c r="M71" i="743" s="1"/>
  <c r="G68" i="743"/>
  <c r="Q68" i="743" s="1"/>
  <c r="G67" i="743"/>
  <c r="H67" i="743" s="1"/>
  <c r="I67" i="743" s="1"/>
  <c r="G66" i="743"/>
  <c r="H66" i="743" s="1"/>
  <c r="I66" i="743" s="1"/>
  <c r="G65" i="743"/>
  <c r="Q65" i="743" s="1"/>
  <c r="G64" i="743"/>
  <c r="H64" i="743" s="1"/>
  <c r="I64" i="743" s="1"/>
  <c r="G63" i="743"/>
  <c r="H63" i="743" s="1"/>
  <c r="I63" i="743" s="1"/>
  <c r="G62" i="743"/>
  <c r="Q62" i="743" s="1"/>
  <c r="G61" i="743"/>
  <c r="H61" i="743" s="1"/>
  <c r="I61" i="743" s="1"/>
  <c r="G60" i="743"/>
  <c r="H60" i="743" s="1"/>
  <c r="I60" i="743" s="1"/>
  <c r="G59" i="743"/>
  <c r="H59" i="743" s="1"/>
  <c r="I59" i="743" s="1"/>
  <c r="G58" i="743"/>
  <c r="H58" i="743" s="1"/>
  <c r="I58" i="743" s="1"/>
  <c r="G57" i="743"/>
  <c r="H57" i="743" s="1"/>
  <c r="I57" i="743" s="1"/>
  <c r="G56" i="743"/>
  <c r="Q56" i="743" s="1"/>
  <c r="G55" i="743"/>
  <c r="Q55" i="743" s="1"/>
  <c r="G54" i="743"/>
  <c r="H54" i="743" s="1"/>
  <c r="I54" i="743" s="1"/>
  <c r="G53" i="743"/>
  <c r="Q53" i="743" s="1"/>
  <c r="G52" i="743"/>
  <c r="Q52" i="743" s="1"/>
  <c r="G51" i="743"/>
  <c r="Q51" i="743" s="1"/>
  <c r="G50" i="743"/>
  <c r="Q50" i="743" s="1"/>
  <c r="G49" i="743"/>
  <c r="Q49" i="743" s="1"/>
  <c r="G48" i="743"/>
  <c r="G47" i="743"/>
  <c r="Q47" i="743" s="1"/>
  <c r="G46" i="743"/>
  <c r="Q46" i="743" s="1"/>
  <c r="G45" i="743"/>
  <c r="H45" i="743" s="1"/>
  <c r="I45" i="743" s="1"/>
  <c r="G44" i="743"/>
  <c r="H44" i="743" s="1"/>
  <c r="I44" i="743" s="1"/>
  <c r="G42" i="743"/>
  <c r="Q42" i="743" s="1"/>
  <c r="G41" i="743"/>
  <c r="G40" i="743"/>
  <c r="Q40" i="743" s="1"/>
  <c r="G39" i="743"/>
  <c r="Q39" i="743" s="1"/>
  <c r="G38" i="743"/>
  <c r="Q38" i="743" s="1"/>
  <c r="G37" i="743"/>
  <c r="Q37" i="743" s="1"/>
  <c r="G36" i="743"/>
  <c r="Q36" i="743" s="1"/>
  <c r="G35" i="743"/>
  <c r="H35" i="743" s="1"/>
  <c r="I35" i="743" s="1"/>
  <c r="G34" i="743"/>
  <c r="H34" i="743" s="1"/>
  <c r="I34" i="743" s="1"/>
  <c r="G33" i="743"/>
  <c r="Q33" i="743" s="1"/>
  <c r="G32" i="743"/>
  <c r="Q32" i="743" s="1"/>
  <c r="G31" i="743"/>
  <c r="H31" i="743" s="1"/>
  <c r="I31" i="743" s="1"/>
  <c r="G30" i="743"/>
  <c r="Q30" i="743" s="1"/>
  <c r="G29" i="743"/>
  <c r="H29" i="743" s="1"/>
  <c r="I29" i="743" s="1"/>
  <c r="G28" i="743"/>
  <c r="Q28" i="743" s="1"/>
  <c r="G27" i="743"/>
  <c r="H27" i="743" s="1"/>
  <c r="I27" i="743" s="1"/>
  <c r="G26" i="743"/>
  <c r="H26" i="743" s="1"/>
  <c r="I26" i="743" s="1"/>
  <c r="G25" i="743"/>
  <c r="H25" i="743" s="1"/>
  <c r="I25" i="743" s="1"/>
  <c r="G24" i="743"/>
  <c r="Q24" i="743" s="1"/>
  <c r="G23" i="743"/>
  <c r="Q23" i="743" s="1"/>
  <c r="G22" i="743"/>
  <c r="H22" i="743" s="1"/>
  <c r="I22" i="743" s="1"/>
  <c r="G21" i="743"/>
  <c r="H21" i="743" s="1"/>
  <c r="I21" i="743" s="1"/>
  <c r="G20" i="743"/>
  <c r="H20" i="743" s="1"/>
  <c r="I20" i="743" s="1"/>
  <c r="G19" i="743"/>
  <c r="H19" i="743" s="1"/>
  <c r="I19" i="743" s="1"/>
  <c r="G18" i="743"/>
  <c r="H18" i="743" s="1"/>
  <c r="I18" i="743" s="1"/>
  <c r="G17" i="743"/>
  <c r="H17" i="743" s="1"/>
  <c r="I17" i="743" s="1"/>
  <c r="G16" i="743"/>
  <c r="H16" i="743" s="1"/>
  <c r="I16" i="743" s="1"/>
  <c r="G15" i="743"/>
  <c r="H15" i="743" s="1"/>
  <c r="I15" i="743" s="1"/>
  <c r="G14" i="743"/>
  <c r="Q14" i="743" s="1"/>
  <c r="G13" i="743"/>
  <c r="Q13" i="743" s="1"/>
  <c r="G12" i="743"/>
  <c r="G43" i="743"/>
  <c r="Q43" i="743" s="1"/>
  <c r="H48" i="743"/>
  <c r="I48" i="743" s="1"/>
  <c r="H41" i="743"/>
  <c r="I41" i="743" s="1"/>
  <c r="H39" i="743"/>
  <c r="I39" i="743" s="1"/>
  <c r="H38" i="743"/>
  <c r="I38" i="743" s="1"/>
  <c r="H37" i="743"/>
  <c r="I37" i="743" s="1"/>
  <c r="H36" i="743"/>
  <c r="I36" i="743" s="1"/>
  <c r="N68" i="743"/>
  <c r="O68" i="743" s="1"/>
  <c r="L68" i="743"/>
  <c r="M68" i="743" s="1"/>
  <c r="N67" i="743"/>
  <c r="O67" i="743" s="1"/>
  <c r="L67" i="743"/>
  <c r="M67" i="743" s="1"/>
  <c r="N66" i="743"/>
  <c r="O66" i="743" s="1"/>
  <c r="L66" i="743"/>
  <c r="M66" i="743" s="1"/>
  <c r="N65" i="743"/>
  <c r="O65" i="743" s="1"/>
  <c r="L65" i="743"/>
  <c r="M65" i="743" s="1"/>
  <c r="N64" i="743"/>
  <c r="O64" i="743" s="1"/>
  <c r="L64" i="743"/>
  <c r="M64" i="743" s="1"/>
  <c r="N63" i="743"/>
  <c r="O63" i="743" s="1"/>
  <c r="L63" i="743"/>
  <c r="M63" i="743" s="1"/>
  <c r="N62" i="743"/>
  <c r="O62" i="743" s="1"/>
  <c r="L62" i="743"/>
  <c r="M62" i="743" s="1"/>
  <c r="N61" i="743"/>
  <c r="L61" i="743"/>
  <c r="N60" i="743"/>
  <c r="O60" i="743" s="1"/>
  <c r="M60" i="743"/>
  <c r="N59" i="743"/>
  <c r="O59" i="743" s="1"/>
  <c r="N58" i="743"/>
  <c r="O58" i="743" s="1"/>
  <c r="M58" i="743"/>
  <c r="N57" i="743"/>
  <c r="O57" i="743" s="1"/>
  <c r="M57" i="743"/>
  <c r="N56" i="743"/>
  <c r="O56" i="743" s="1"/>
  <c r="M56" i="743"/>
  <c r="N55" i="743"/>
  <c r="O55" i="743" s="1"/>
  <c r="N54" i="743"/>
  <c r="O54" i="743" s="1"/>
  <c r="N53" i="743"/>
  <c r="O53" i="743" s="1"/>
  <c r="N52" i="743"/>
  <c r="O52" i="743" s="1"/>
  <c r="N51" i="743"/>
  <c r="O51" i="743" s="1"/>
  <c r="N50" i="743"/>
  <c r="O50" i="743" s="1"/>
  <c r="M50" i="743"/>
  <c r="N49" i="743"/>
  <c r="O49" i="743" s="1"/>
  <c r="M49" i="743"/>
  <c r="N48" i="743"/>
  <c r="O48" i="743" s="1"/>
  <c r="N47" i="743"/>
  <c r="O47" i="743" s="1"/>
  <c r="N46" i="743"/>
  <c r="O46" i="743" s="1"/>
  <c r="N45" i="743"/>
  <c r="O45" i="743" s="1"/>
  <c r="N44" i="743"/>
  <c r="O44" i="743" s="1"/>
  <c r="N43" i="743"/>
  <c r="O43" i="743" s="1"/>
  <c r="N42" i="743"/>
  <c r="O42" i="743" s="1"/>
  <c r="N41" i="743"/>
  <c r="O41" i="743" s="1"/>
  <c r="N40" i="743"/>
  <c r="O40" i="743" s="1"/>
  <c r="N39" i="743"/>
  <c r="O39" i="743" s="1"/>
  <c r="N38" i="743"/>
  <c r="O38" i="743" s="1"/>
  <c r="N37" i="743"/>
  <c r="O37" i="743" s="1"/>
  <c r="N36" i="743"/>
  <c r="O36" i="743" s="1"/>
  <c r="N35" i="743"/>
  <c r="O35" i="743" s="1"/>
  <c r="N34" i="743"/>
  <c r="O34" i="743" s="1"/>
  <c r="N33" i="743"/>
  <c r="O33" i="743" s="1"/>
  <c r="M33" i="743"/>
  <c r="N32" i="743"/>
  <c r="O32" i="743" s="1"/>
  <c r="M32" i="743"/>
  <c r="N31" i="743"/>
  <c r="O31" i="743" s="1"/>
  <c r="N30" i="743"/>
  <c r="O30" i="743" s="1"/>
  <c r="M30" i="743"/>
  <c r="N29" i="743"/>
  <c r="O29" i="743" s="1"/>
  <c r="M29" i="743"/>
  <c r="N28" i="743"/>
  <c r="O28" i="743" s="1"/>
  <c r="N27" i="743"/>
  <c r="O27" i="743" s="1"/>
  <c r="N26" i="743"/>
  <c r="O26" i="743" s="1"/>
  <c r="N25" i="743"/>
  <c r="O25" i="743" s="1"/>
  <c r="N24" i="743"/>
  <c r="O24" i="743" s="1"/>
  <c r="N23" i="743"/>
  <c r="O23" i="743" s="1"/>
  <c r="N22" i="743"/>
  <c r="O22" i="743" s="1"/>
  <c r="N21" i="743"/>
  <c r="O21" i="743" s="1"/>
  <c r="N20" i="743"/>
  <c r="O20" i="743" s="1"/>
  <c r="N19" i="743"/>
  <c r="O19" i="743" s="1"/>
  <c r="N18" i="743"/>
  <c r="O18" i="743" s="1"/>
  <c r="N17" i="743"/>
  <c r="O17" i="743" s="1"/>
  <c r="N16" i="743"/>
  <c r="O16" i="743" s="1"/>
  <c r="N15" i="743"/>
  <c r="O15" i="743" s="1"/>
  <c r="N14" i="743"/>
  <c r="O14" i="743" s="1"/>
  <c r="N13" i="743"/>
  <c r="O13" i="743" s="1"/>
  <c r="N12" i="743"/>
  <c r="O12" i="743" s="1"/>
  <c r="S76" i="743"/>
  <c r="J76" i="743"/>
  <c r="U75" i="743"/>
  <c r="K75" i="743"/>
  <c r="G75" i="743"/>
  <c r="H75" i="743" s="1"/>
  <c r="I75" i="743" s="1"/>
  <c r="U74" i="743"/>
  <c r="K74" i="743"/>
  <c r="G74" i="743"/>
  <c r="Q74" i="743" s="1"/>
  <c r="U73" i="743"/>
  <c r="K73" i="743"/>
  <c r="G73" i="743"/>
  <c r="H73" i="743" s="1"/>
  <c r="I73" i="743" s="1"/>
  <c r="U72" i="743"/>
  <c r="K72" i="743"/>
  <c r="G72" i="743"/>
  <c r="Q72" i="743" s="1"/>
  <c r="U71" i="743"/>
  <c r="K71" i="743"/>
  <c r="G71" i="743"/>
  <c r="H71" i="743" s="1"/>
  <c r="I71" i="743" s="1"/>
  <c r="U70" i="743"/>
  <c r="Q70" i="743"/>
  <c r="O70" i="743"/>
  <c r="M70" i="743"/>
  <c r="K70" i="743"/>
  <c r="G70" i="743"/>
  <c r="H70" i="743" s="1"/>
  <c r="S69" i="743"/>
  <c r="P69" i="743"/>
  <c r="M51" i="639" s="1"/>
  <c r="J69" i="743"/>
  <c r="U68" i="743"/>
  <c r="V68" i="743" s="1"/>
  <c r="K68" i="743"/>
  <c r="U67" i="743"/>
  <c r="V67" i="743" s="1"/>
  <c r="K67" i="743"/>
  <c r="U66" i="743"/>
  <c r="V66" i="743" s="1"/>
  <c r="K66" i="743"/>
  <c r="U65" i="743"/>
  <c r="V65" i="743" s="1"/>
  <c r="K65" i="743"/>
  <c r="U64" i="743"/>
  <c r="V64" i="743" s="1"/>
  <c r="K64" i="743"/>
  <c r="U63" i="743"/>
  <c r="V63" i="743" s="1"/>
  <c r="K63" i="743"/>
  <c r="U62" i="743"/>
  <c r="V62" i="743" s="1"/>
  <c r="K62" i="743"/>
  <c r="U61" i="743"/>
  <c r="V61" i="743" s="1"/>
  <c r="O61" i="743"/>
  <c r="M61" i="743"/>
  <c r="K61" i="743"/>
  <c r="U60" i="743"/>
  <c r="V60" i="743" s="1"/>
  <c r="K60" i="743"/>
  <c r="U59" i="743"/>
  <c r="V59" i="743" s="1"/>
  <c r="K59" i="743"/>
  <c r="U58" i="743"/>
  <c r="V58" i="743" s="1"/>
  <c r="K58" i="743"/>
  <c r="U57" i="743"/>
  <c r="V57" i="743" s="1"/>
  <c r="K57" i="743"/>
  <c r="U56" i="743"/>
  <c r="V56" i="743" s="1"/>
  <c r="K56" i="743"/>
  <c r="U55" i="743"/>
  <c r="V55" i="743" s="1"/>
  <c r="K55" i="743"/>
  <c r="U54" i="743"/>
  <c r="V54" i="743" s="1"/>
  <c r="K54" i="743"/>
  <c r="U53" i="743"/>
  <c r="V53" i="743" s="1"/>
  <c r="K53" i="743"/>
  <c r="U52" i="743"/>
  <c r="V52" i="743" s="1"/>
  <c r="K52" i="743"/>
  <c r="U51" i="743"/>
  <c r="V51" i="743" s="1"/>
  <c r="K51" i="743"/>
  <c r="U50" i="743"/>
  <c r="V50" i="743" s="1"/>
  <c r="K50" i="743"/>
  <c r="U49" i="743"/>
  <c r="V49" i="743" s="1"/>
  <c r="K49" i="743"/>
  <c r="U48" i="743"/>
  <c r="V48" i="743" s="1"/>
  <c r="Q48" i="743"/>
  <c r="K48" i="743"/>
  <c r="U47" i="743"/>
  <c r="V47" i="743" s="1"/>
  <c r="K47" i="743"/>
  <c r="U46" i="743"/>
  <c r="V46" i="743" s="1"/>
  <c r="K46" i="743"/>
  <c r="U45" i="743"/>
  <c r="V45" i="743" s="1"/>
  <c r="K45" i="743"/>
  <c r="U44" i="743"/>
  <c r="V44" i="743" s="1"/>
  <c r="K44" i="743"/>
  <c r="U43" i="743"/>
  <c r="V43" i="743" s="1"/>
  <c r="K43" i="743"/>
  <c r="U42" i="743"/>
  <c r="V42" i="743" s="1"/>
  <c r="K42" i="743"/>
  <c r="U41" i="743"/>
  <c r="V41" i="743" s="1"/>
  <c r="Q41" i="743"/>
  <c r="K41" i="743"/>
  <c r="U40" i="743"/>
  <c r="V40" i="743" s="1"/>
  <c r="K40" i="743"/>
  <c r="U39" i="743"/>
  <c r="V39" i="743" s="1"/>
  <c r="K39" i="743"/>
  <c r="U38" i="743"/>
  <c r="V38" i="743" s="1"/>
  <c r="K38" i="743"/>
  <c r="U37" i="743"/>
  <c r="V37" i="743" s="1"/>
  <c r="K37" i="743"/>
  <c r="U36" i="743"/>
  <c r="V36" i="743" s="1"/>
  <c r="K36" i="743"/>
  <c r="U35" i="743"/>
  <c r="V35" i="743" s="1"/>
  <c r="K35" i="743"/>
  <c r="U34" i="743"/>
  <c r="V34" i="743" s="1"/>
  <c r="K34" i="743"/>
  <c r="U33" i="743"/>
  <c r="V33" i="743" s="1"/>
  <c r="K33" i="743"/>
  <c r="U32" i="743"/>
  <c r="V32" i="743" s="1"/>
  <c r="K32" i="743"/>
  <c r="U31" i="743"/>
  <c r="V31" i="743" s="1"/>
  <c r="K31" i="743"/>
  <c r="U30" i="743"/>
  <c r="V30" i="743" s="1"/>
  <c r="K30" i="743"/>
  <c r="U29" i="743"/>
  <c r="V29" i="743" s="1"/>
  <c r="K29" i="743"/>
  <c r="U28" i="743"/>
  <c r="V28" i="743" s="1"/>
  <c r="K28" i="743"/>
  <c r="U27" i="743"/>
  <c r="V27" i="743" s="1"/>
  <c r="K27" i="743"/>
  <c r="U26" i="743"/>
  <c r="V26" i="743" s="1"/>
  <c r="K26" i="743"/>
  <c r="U25" i="743"/>
  <c r="V25" i="743" s="1"/>
  <c r="K25" i="743"/>
  <c r="U24" i="743"/>
  <c r="V24" i="743" s="1"/>
  <c r="K24" i="743"/>
  <c r="U23" i="743"/>
  <c r="V23" i="743" s="1"/>
  <c r="K23" i="743"/>
  <c r="U22" i="743"/>
  <c r="V22" i="743" s="1"/>
  <c r="K22" i="743"/>
  <c r="U21" i="743"/>
  <c r="V21" i="743" s="1"/>
  <c r="K21" i="743"/>
  <c r="U20" i="743"/>
  <c r="K20" i="743"/>
  <c r="U19" i="743"/>
  <c r="V19" i="743" s="1"/>
  <c r="K19" i="743"/>
  <c r="U18" i="743"/>
  <c r="V18" i="743" s="1"/>
  <c r="K18" i="743"/>
  <c r="U17" i="743"/>
  <c r="V17" i="743" s="1"/>
  <c r="K17" i="743"/>
  <c r="U16" i="743"/>
  <c r="V16" i="743" s="1"/>
  <c r="K16" i="743"/>
  <c r="U15" i="743"/>
  <c r="V15" i="743" s="1"/>
  <c r="K15" i="743"/>
  <c r="U14" i="743"/>
  <c r="V14" i="743" s="1"/>
  <c r="K14" i="743"/>
  <c r="U13" i="743"/>
  <c r="V13" i="743" s="1"/>
  <c r="K13" i="743"/>
  <c r="U12" i="743"/>
  <c r="K12" i="743"/>
  <c r="C6" i="743"/>
  <c r="Q5" i="743"/>
  <c r="C5" i="743"/>
  <c r="Q4" i="743"/>
  <c r="C4" i="743"/>
  <c r="M14" i="743" l="1"/>
  <c r="H65" i="743"/>
  <c r="I65" i="743" s="1"/>
  <c r="Q66" i="743"/>
  <c r="H43" i="743"/>
  <c r="I43" i="743" s="1"/>
  <c r="Q60" i="743"/>
  <c r="H49" i="743"/>
  <c r="I49" i="743" s="1"/>
  <c r="H50" i="743"/>
  <c r="I50" i="743" s="1"/>
  <c r="H51" i="743"/>
  <c r="I51" i="743" s="1"/>
  <c r="Q22" i="743"/>
  <c r="H68" i="743"/>
  <c r="I68" i="743" s="1"/>
  <c r="Q26" i="743"/>
  <c r="Q27" i="743"/>
  <c r="Q58" i="743"/>
  <c r="H24" i="743"/>
  <c r="I24" i="743" s="1"/>
  <c r="Q34" i="743"/>
  <c r="Q63" i="743"/>
  <c r="Q67" i="743"/>
  <c r="Q59" i="743"/>
  <c r="Q25" i="743"/>
  <c r="H72" i="743"/>
  <c r="I72" i="743" s="1"/>
  <c r="Q73" i="743"/>
  <c r="Q75" i="743"/>
  <c r="Q29" i="743"/>
  <c r="H52" i="743"/>
  <c r="I52" i="743" s="1"/>
  <c r="H62" i="743"/>
  <c r="I62" i="743" s="1"/>
  <c r="Q61" i="743"/>
  <c r="Q57" i="743"/>
  <c r="H56" i="743"/>
  <c r="I56" i="743" s="1"/>
  <c r="Q21" i="743"/>
  <c r="H40" i="743"/>
  <c r="I40" i="743" s="1"/>
  <c r="Q20" i="743"/>
  <c r="Q15" i="743"/>
  <c r="H47" i="743"/>
  <c r="I47" i="743" s="1"/>
  <c r="H13" i="743"/>
  <c r="I13" i="743" s="1"/>
  <c r="H42" i="743"/>
  <c r="I42" i="743" s="1"/>
  <c r="H53" i="743"/>
  <c r="I53" i="743" s="1"/>
  <c r="H55" i="743"/>
  <c r="I55" i="743" s="1"/>
  <c r="H23" i="743"/>
  <c r="I23" i="743" s="1"/>
  <c r="H14" i="743"/>
  <c r="I14" i="743" s="1"/>
  <c r="H46" i="743"/>
  <c r="I46" i="743" s="1"/>
  <c r="Q44" i="743"/>
  <c r="Q45" i="743"/>
  <c r="Q16" i="743"/>
  <c r="Q17" i="743"/>
  <c r="H28" i="743"/>
  <c r="I28" i="743" s="1"/>
  <c r="H30" i="743"/>
  <c r="I30" i="743" s="1"/>
  <c r="Q18" i="743"/>
  <c r="H32" i="743"/>
  <c r="I32" i="743" s="1"/>
  <c r="Q19" i="743"/>
  <c r="H33" i="743"/>
  <c r="I33" i="743" s="1"/>
  <c r="N69" i="743"/>
  <c r="O69" i="743"/>
  <c r="M50" i="639" s="1"/>
  <c r="Q54" i="743"/>
  <c r="N76" i="743"/>
  <c r="H74" i="743"/>
  <c r="I74" i="743" s="1"/>
  <c r="Q31" i="743"/>
  <c r="M69" i="743"/>
  <c r="M49" i="639" s="1"/>
  <c r="U69" i="743"/>
  <c r="U76" i="743" s="1"/>
  <c r="M76" i="743"/>
  <c r="Q35" i="743"/>
  <c r="O76" i="743"/>
  <c r="K76" i="743"/>
  <c r="Q64" i="743"/>
  <c r="P70" i="743"/>
  <c r="P76" i="743" s="1"/>
  <c r="I70" i="743"/>
  <c r="Q71" i="743"/>
  <c r="G76" i="743"/>
  <c r="L76" i="743"/>
  <c r="G69" i="743"/>
  <c r="M48" i="639" s="1"/>
  <c r="H12" i="743"/>
  <c r="K69" i="743"/>
  <c r="Q12" i="743"/>
  <c r="V12" i="743"/>
  <c r="V20" i="743"/>
  <c r="Q76" i="743" l="1"/>
  <c r="Q69" i="743"/>
  <c r="M55" i="639" s="1"/>
  <c r="H69" i="743"/>
  <c r="I12" i="743"/>
  <c r="I69" i="743" s="1"/>
  <c r="N12" i="892" s="1"/>
  <c r="I76" i="743"/>
  <c r="H76" i="743"/>
  <c r="M56" i="639" l="1"/>
  <c r="R56" i="639" s="1"/>
  <c r="L12" i="892"/>
  <c r="H32" i="893"/>
  <c r="R29" i="639" s="1"/>
  <c r="H24" i="893"/>
  <c r="R27" i="639" s="1"/>
  <c r="H13" i="893"/>
  <c r="H16" i="893" s="1"/>
  <c r="R22" i="639" s="1"/>
  <c r="C6" i="893"/>
  <c r="N5" i="893"/>
  <c r="C5" i="893"/>
  <c r="N4" i="893"/>
  <c r="C4" i="893"/>
  <c r="R673" i="639" l="1"/>
  <c r="AB15" i="750" l="1"/>
  <c r="M90" i="639"/>
  <c r="Q488" i="639" l="1"/>
  <c r="P488" i="639"/>
  <c r="O488" i="639"/>
  <c r="N488" i="639"/>
  <c r="M488" i="639"/>
  <c r="L488" i="639"/>
  <c r="Q487" i="639"/>
  <c r="P487" i="639"/>
  <c r="O487" i="639"/>
  <c r="N487" i="639"/>
  <c r="M487" i="639"/>
  <c r="L487" i="639"/>
  <c r="Q52" i="807"/>
  <c r="W88" i="809"/>
  <c r="R93" i="809"/>
  <c r="U93" i="809" s="1"/>
  <c r="R87" i="809"/>
  <c r="U87" i="809" s="1"/>
  <c r="U86" i="809"/>
  <c r="U85" i="809"/>
  <c r="U84" i="809"/>
  <c r="U83" i="809"/>
  <c r="W54" i="809"/>
  <c r="R53" i="809"/>
  <c r="U53" i="809" s="1"/>
  <c r="U51" i="809"/>
  <c r="U50" i="809"/>
  <c r="U49" i="809"/>
  <c r="U48" i="809"/>
  <c r="U47" i="809"/>
  <c r="W37" i="809"/>
  <c r="R37" i="809"/>
  <c r="U37" i="809" s="1"/>
  <c r="W90" i="745"/>
  <c r="R89" i="745"/>
  <c r="U89" i="745" s="1"/>
  <c r="U88" i="745"/>
  <c r="U87" i="745"/>
  <c r="U86" i="745"/>
  <c r="U85" i="745"/>
  <c r="U84" i="745"/>
  <c r="U83" i="745"/>
  <c r="R54" i="745"/>
  <c r="U54" i="745" s="1"/>
  <c r="W55" i="745"/>
  <c r="U51" i="745"/>
  <c r="U50" i="745"/>
  <c r="U49" i="745"/>
  <c r="U48" i="745"/>
  <c r="U47" i="745"/>
  <c r="U46" i="745"/>
  <c r="R95" i="745"/>
  <c r="U95" i="745" s="1"/>
  <c r="R488" i="639" l="1"/>
  <c r="U88" i="809"/>
  <c r="U135" i="809" s="1"/>
  <c r="U54" i="809"/>
  <c r="U140" i="809" s="1"/>
  <c r="U90" i="745"/>
  <c r="R487" i="639"/>
  <c r="U55" i="745"/>
  <c r="M17" i="892" l="1"/>
  <c r="R657" i="639"/>
  <c r="L16" i="798" l="1"/>
  <c r="L13" i="798"/>
  <c r="U26" i="798"/>
  <c r="V26" i="798"/>
  <c r="V27" i="798" s="1"/>
  <c r="W26" i="798"/>
  <c r="R9" i="639"/>
  <c r="R8" i="639"/>
  <c r="C10" i="639"/>
  <c r="C9" i="639"/>
  <c r="C8" i="639"/>
  <c r="R40" i="639" l="1"/>
  <c r="R39" i="639"/>
  <c r="R38" i="639"/>
  <c r="J13" i="892"/>
  <c r="J16" i="892"/>
  <c r="J14" i="892"/>
  <c r="E17" i="892"/>
  <c r="N16" i="892"/>
  <c r="M16" i="892"/>
  <c r="L16" i="892"/>
  <c r="K16" i="892"/>
  <c r="I16" i="892"/>
  <c r="K31" i="890"/>
  <c r="K12" i="890"/>
  <c r="K40" i="890" s="1"/>
  <c r="K46" i="751"/>
  <c r="K45" i="751"/>
  <c r="K44" i="751"/>
  <c r="K43" i="751"/>
  <c r="K42" i="751"/>
  <c r="K41" i="751"/>
  <c r="K40" i="751"/>
  <c r="K39" i="751"/>
  <c r="K38" i="751"/>
  <c r="K37" i="751"/>
  <c r="K36" i="751"/>
  <c r="K35" i="751"/>
  <c r="K34" i="751"/>
  <c r="K33" i="751"/>
  <c r="K32" i="751"/>
  <c r="K31" i="751"/>
  <c r="K30" i="751"/>
  <c r="K29" i="751"/>
  <c r="K28" i="751"/>
  <c r="K27" i="751"/>
  <c r="K26" i="751"/>
  <c r="K25" i="751"/>
  <c r="K24" i="751"/>
  <c r="K23" i="751"/>
  <c r="K22" i="751"/>
  <c r="K21" i="751"/>
  <c r="K20" i="751"/>
  <c r="K19" i="751"/>
  <c r="K18" i="751"/>
  <c r="K47" i="751" s="1"/>
  <c r="I14" i="892" s="1"/>
  <c r="K17" i="751"/>
  <c r="K16" i="751"/>
  <c r="K15" i="751"/>
  <c r="K14" i="751"/>
  <c r="K13" i="751"/>
  <c r="K12" i="751"/>
  <c r="N15" i="892"/>
  <c r="L15" i="892"/>
  <c r="M13" i="892"/>
  <c r="L13" i="892"/>
  <c r="I13" i="892"/>
  <c r="C6" i="892"/>
  <c r="N5" i="892"/>
  <c r="C5" i="892"/>
  <c r="N4" i="892"/>
  <c r="C4" i="892"/>
  <c r="J17" i="892" l="1"/>
  <c r="J19" i="892"/>
  <c r="M35" i="639" s="1"/>
  <c r="I17" i="892"/>
  <c r="I19" i="892" s="1"/>
  <c r="M36" i="639" s="1"/>
  <c r="M94" i="639" l="1"/>
  <c r="W94" i="639" s="1"/>
  <c r="M93" i="639"/>
  <c r="M92" i="639"/>
  <c r="W92" i="639" s="1"/>
  <c r="M91" i="639"/>
  <c r="W91" i="639" s="1"/>
  <c r="W90" i="639"/>
  <c r="N13" i="891"/>
  <c r="N12" i="891"/>
  <c r="R89" i="639"/>
  <c r="L13" i="891"/>
  <c r="M13" i="891" s="1"/>
  <c r="J13" i="891"/>
  <c r="K13" i="891"/>
  <c r="K15" i="891" s="1"/>
  <c r="L12" i="891"/>
  <c r="J12" i="891"/>
  <c r="K12" i="891"/>
  <c r="O14" i="891"/>
  <c r="G14" i="891"/>
  <c r="G13" i="891"/>
  <c r="H13" i="891" s="1"/>
  <c r="O15" i="891"/>
  <c r="G12" i="891"/>
  <c r="H12" i="891" s="1"/>
  <c r="C6" i="891"/>
  <c r="O5" i="891"/>
  <c r="C5" i="891"/>
  <c r="O4" i="891"/>
  <c r="C4" i="891"/>
  <c r="R95" i="639"/>
  <c r="R120" i="639"/>
  <c r="R88" i="639"/>
  <c r="U39" i="890"/>
  <c r="U38" i="890"/>
  <c r="V38" i="890" s="1"/>
  <c r="U37" i="890"/>
  <c r="V37" i="890" s="1"/>
  <c r="U36" i="890"/>
  <c r="I36" i="890"/>
  <c r="I37" i="890"/>
  <c r="AC39" i="890"/>
  <c r="AB39" i="890"/>
  <c r="Z39" i="890"/>
  <c r="X39" i="890"/>
  <c r="V39" i="890"/>
  <c r="T39" i="890"/>
  <c r="R39" i="890"/>
  <c r="P39" i="890"/>
  <c r="M39" i="890"/>
  <c r="I39" i="890"/>
  <c r="AC38" i="890"/>
  <c r="AB38" i="890"/>
  <c r="Z38" i="890"/>
  <c r="X38" i="890"/>
  <c r="T38" i="890"/>
  <c r="R38" i="890"/>
  <c r="P38" i="890"/>
  <c r="M38" i="890"/>
  <c r="I38" i="890"/>
  <c r="AC37" i="890"/>
  <c r="AB37" i="890"/>
  <c r="Z37" i="890"/>
  <c r="X37" i="890"/>
  <c r="T37" i="890"/>
  <c r="R37" i="890"/>
  <c r="P37" i="890"/>
  <c r="M37" i="890"/>
  <c r="AC36" i="890"/>
  <c r="AB36" i="890"/>
  <c r="Z36" i="890"/>
  <c r="X36" i="890"/>
  <c r="V36" i="890"/>
  <c r="T36" i="890"/>
  <c r="R36" i="890"/>
  <c r="P36" i="890"/>
  <c r="M36" i="890"/>
  <c r="Z35" i="890"/>
  <c r="X35" i="890"/>
  <c r="U35" i="890"/>
  <c r="V35" i="890" s="1"/>
  <c r="U34" i="890"/>
  <c r="V34" i="890" s="1"/>
  <c r="U33" i="890"/>
  <c r="V33" i="890" s="1"/>
  <c r="U32" i="890"/>
  <c r="V32" i="890" s="1"/>
  <c r="AC35" i="890"/>
  <c r="AB35" i="890"/>
  <c r="T35" i="890"/>
  <c r="R35" i="890"/>
  <c r="P35" i="890"/>
  <c r="M35" i="890"/>
  <c r="H35" i="890"/>
  <c r="AC34" i="890"/>
  <c r="AB34" i="890"/>
  <c r="Z34" i="890"/>
  <c r="X34" i="890"/>
  <c r="T34" i="890"/>
  <c r="R34" i="890"/>
  <c r="P34" i="890"/>
  <c r="M34" i="890"/>
  <c r="H34" i="890"/>
  <c r="AC33" i="890"/>
  <c r="AB33" i="890"/>
  <c r="Z33" i="890"/>
  <c r="X33" i="890"/>
  <c r="T33" i="890"/>
  <c r="R33" i="890"/>
  <c r="P33" i="890"/>
  <c r="M33" i="890"/>
  <c r="H33" i="890"/>
  <c r="AC32" i="890"/>
  <c r="AB32" i="890"/>
  <c r="Z32" i="890"/>
  <c r="X32" i="890"/>
  <c r="T32" i="890"/>
  <c r="R32" i="890"/>
  <c r="P32" i="890"/>
  <c r="M32" i="890"/>
  <c r="H32" i="890"/>
  <c r="O31" i="890"/>
  <c r="P31" i="890" s="1"/>
  <c r="I31" i="890"/>
  <c r="AC31" i="890"/>
  <c r="AB31" i="890"/>
  <c r="Z31" i="890"/>
  <c r="X31" i="890"/>
  <c r="V31" i="890"/>
  <c r="T31" i="890"/>
  <c r="R31" i="890"/>
  <c r="M31" i="890"/>
  <c r="L31" i="890"/>
  <c r="Q29" i="890"/>
  <c r="R29" i="890" s="1"/>
  <c r="O29" i="890"/>
  <c r="P29" i="890" s="1"/>
  <c r="Q28" i="890"/>
  <c r="R28" i="890" s="1"/>
  <c r="O28" i="890"/>
  <c r="P28" i="890" s="1"/>
  <c r="Q27" i="890"/>
  <c r="R27" i="890" s="1"/>
  <c r="AC28" i="890"/>
  <c r="M28" i="890"/>
  <c r="AB29" i="890"/>
  <c r="Z29" i="890"/>
  <c r="X29" i="890"/>
  <c r="V29" i="890"/>
  <c r="T29" i="890"/>
  <c r="AC29" i="890"/>
  <c r="AB28" i="890"/>
  <c r="Z28" i="890"/>
  <c r="X28" i="890"/>
  <c r="V28" i="890"/>
  <c r="T28" i="890"/>
  <c r="AC27" i="890"/>
  <c r="AB27" i="890"/>
  <c r="Z27" i="890"/>
  <c r="X27" i="890"/>
  <c r="V27" i="890"/>
  <c r="T27" i="890"/>
  <c r="P27" i="890"/>
  <c r="M27" i="890"/>
  <c r="W26" i="890"/>
  <c r="O26" i="890"/>
  <c r="P26" i="890" s="1"/>
  <c r="AC26" i="890"/>
  <c r="AB26" i="890"/>
  <c r="Z26" i="890"/>
  <c r="X26" i="890"/>
  <c r="V26" i="890"/>
  <c r="T26" i="890"/>
  <c r="R26" i="890"/>
  <c r="M26" i="890"/>
  <c r="O25" i="890"/>
  <c r="AC24" i="890"/>
  <c r="AB24" i="890"/>
  <c r="Z24" i="890"/>
  <c r="X24" i="890"/>
  <c r="V24" i="890"/>
  <c r="T24" i="890"/>
  <c r="R24" i="890"/>
  <c r="P24" i="890"/>
  <c r="M24" i="890"/>
  <c r="N24" i="890" s="1"/>
  <c r="I24" i="890"/>
  <c r="AC23" i="890"/>
  <c r="AB23" i="890"/>
  <c r="Z23" i="890"/>
  <c r="X23" i="890"/>
  <c r="V23" i="890"/>
  <c r="T23" i="890"/>
  <c r="R23" i="890"/>
  <c r="P23" i="890"/>
  <c r="M23" i="890"/>
  <c r="N23" i="890" s="1"/>
  <c r="I23" i="890"/>
  <c r="AC22" i="890"/>
  <c r="AB22" i="890"/>
  <c r="Z22" i="890"/>
  <c r="X22" i="890"/>
  <c r="V22" i="890"/>
  <c r="T22" i="890"/>
  <c r="R22" i="890"/>
  <c r="P22" i="890"/>
  <c r="M22" i="890"/>
  <c r="N22" i="890" s="1"/>
  <c r="I22" i="890"/>
  <c r="M21" i="890"/>
  <c r="N21" i="890" s="1"/>
  <c r="Q20" i="890"/>
  <c r="R20" i="890" s="1"/>
  <c r="Q18" i="890"/>
  <c r="Q17" i="890"/>
  <c r="AC20" i="890"/>
  <c r="AB20" i="890"/>
  <c r="Z20" i="890"/>
  <c r="X20" i="890"/>
  <c r="V20" i="890"/>
  <c r="T20" i="890"/>
  <c r="P20" i="890"/>
  <c r="M20" i="890"/>
  <c r="I20" i="890"/>
  <c r="AC19" i="890"/>
  <c r="AB19" i="890"/>
  <c r="Z19" i="890"/>
  <c r="X19" i="890"/>
  <c r="V19" i="890"/>
  <c r="T19" i="890"/>
  <c r="R19" i="890"/>
  <c r="P19" i="890"/>
  <c r="M19" i="890"/>
  <c r="I19" i="890"/>
  <c r="M18" i="890"/>
  <c r="I18" i="890"/>
  <c r="M17" i="890"/>
  <c r="Z15" i="890"/>
  <c r="X15" i="890"/>
  <c r="U15" i="890"/>
  <c r="V15" i="890" s="1"/>
  <c r="T15" i="890"/>
  <c r="U16" i="890"/>
  <c r="U14" i="890"/>
  <c r="U13" i="890"/>
  <c r="M16" i="890"/>
  <c r="H16" i="890"/>
  <c r="M15" i="890"/>
  <c r="H15" i="890"/>
  <c r="M14" i="890"/>
  <c r="H14" i="890"/>
  <c r="AC13" i="890"/>
  <c r="M13" i="890"/>
  <c r="H13" i="890"/>
  <c r="W93" i="639" l="1"/>
  <c r="R93" i="639"/>
  <c r="R91" i="639"/>
  <c r="R92" i="639"/>
  <c r="R90" i="639"/>
  <c r="R94" i="639"/>
  <c r="L15" i="891"/>
  <c r="J15" i="891"/>
  <c r="G15" i="891"/>
  <c r="H15" i="891"/>
  <c r="I12" i="891"/>
  <c r="I13" i="891"/>
  <c r="M12" i="891"/>
  <c r="M15" i="891" s="1"/>
  <c r="H14" i="891"/>
  <c r="AD31" i="890"/>
  <c r="J31" i="890" s="1"/>
  <c r="AE31" i="890" s="1"/>
  <c r="M29" i="890"/>
  <c r="N15" i="891" l="1"/>
  <c r="N19" i="891" s="1"/>
  <c r="I14" i="891"/>
  <c r="I15" i="891" s="1"/>
  <c r="N14" i="891"/>
  <c r="Q12" i="890" l="1"/>
  <c r="O12" i="890"/>
  <c r="M12" i="890"/>
  <c r="L12" i="890"/>
  <c r="H12" i="890"/>
  <c r="I12" i="890" s="1"/>
  <c r="AA40" i="890"/>
  <c r="U40" i="890"/>
  <c r="S40" i="890"/>
  <c r="AC25" i="890"/>
  <c r="AB25" i="890"/>
  <c r="Z25" i="890"/>
  <c r="X25" i="890"/>
  <c r="V25" i="890"/>
  <c r="T25" i="890"/>
  <c r="R25" i="890"/>
  <c r="P25" i="890"/>
  <c r="M25" i="890"/>
  <c r="L25" i="890"/>
  <c r="AC21" i="890"/>
  <c r="AB21" i="890"/>
  <c r="Z21" i="890"/>
  <c r="X21" i="890"/>
  <c r="V21" i="890"/>
  <c r="T21" i="890"/>
  <c r="R21" i="890"/>
  <c r="P21" i="890"/>
  <c r="I21" i="890"/>
  <c r="AC18" i="890"/>
  <c r="AB18" i="890"/>
  <c r="Z18" i="890"/>
  <c r="X18" i="890"/>
  <c r="V18" i="890"/>
  <c r="T18" i="890"/>
  <c r="R18" i="890"/>
  <c r="P18" i="890"/>
  <c r="AC17" i="890"/>
  <c r="AB17" i="890"/>
  <c r="Z17" i="890"/>
  <c r="X17" i="890"/>
  <c r="V17" i="890"/>
  <c r="T17" i="890"/>
  <c r="R17" i="890"/>
  <c r="P17" i="890"/>
  <c r="I17" i="890"/>
  <c r="AC16" i="890"/>
  <c r="AB16" i="890"/>
  <c r="Z16" i="890"/>
  <c r="X16" i="890"/>
  <c r="V16" i="890"/>
  <c r="T16" i="890"/>
  <c r="R16" i="890"/>
  <c r="P16" i="890"/>
  <c r="AC15" i="890"/>
  <c r="AB15" i="890"/>
  <c r="R15" i="890"/>
  <c r="P15" i="890"/>
  <c r="AC14" i="890"/>
  <c r="AB14" i="890"/>
  <c r="Z14" i="890"/>
  <c r="X14" i="890"/>
  <c r="V14" i="890"/>
  <c r="T14" i="890"/>
  <c r="R14" i="890"/>
  <c r="P14" i="890"/>
  <c r="AB13" i="890"/>
  <c r="Z13" i="890"/>
  <c r="X13" i="890"/>
  <c r="V13" i="890"/>
  <c r="T13" i="890"/>
  <c r="R13" i="890"/>
  <c r="P13" i="890"/>
  <c r="AC12" i="890"/>
  <c r="AB12" i="890"/>
  <c r="Z12" i="890"/>
  <c r="X12" i="890"/>
  <c r="V12" i="890"/>
  <c r="T12" i="890"/>
  <c r="R12" i="890"/>
  <c r="P12" i="890"/>
  <c r="C6" i="890"/>
  <c r="AE5" i="890"/>
  <c r="C5" i="890"/>
  <c r="AE4" i="890"/>
  <c r="C4" i="890"/>
  <c r="W56" i="639"/>
  <c r="W55" i="639"/>
  <c r="W47" i="639"/>
  <c r="M54" i="639"/>
  <c r="W54" i="639" s="1"/>
  <c r="W50" i="639"/>
  <c r="W49" i="639"/>
  <c r="W48" i="639"/>
  <c r="R46" i="639"/>
  <c r="M17" i="639"/>
  <c r="Q678" i="639"/>
  <c r="P678" i="639"/>
  <c r="O678" i="639"/>
  <c r="N678" i="639"/>
  <c r="M678" i="639"/>
  <c r="P677" i="639"/>
  <c r="O677" i="639"/>
  <c r="N677" i="639"/>
  <c r="M677" i="639"/>
  <c r="P676" i="639"/>
  <c r="O676" i="639"/>
  <c r="N676" i="639"/>
  <c r="M676" i="639"/>
  <c r="N34" i="876"/>
  <c r="I34" i="876"/>
  <c r="G34" i="876"/>
  <c r="N34" i="875"/>
  <c r="I34" i="875"/>
  <c r="H34" i="875"/>
  <c r="G34" i="875"/>
  <c r="N34" i="874"/>
  <c r="M34" i="874"/>
  <c r="G34" i="874"/>
  <c r="M34" i="839"/>
  <c r="L34" i="839"/>
  <c r="H34" i="839"/>
  <c r="P331" i="639"/>
  <c r="I17" i="888"/>
  <c r="K17" i="888" s="1"/>
  <c r="M17" i="888" s="1"/>
  <c r="I16" i="888"/>
  <c r="K16" i="888" s="1"/>
  <c r="M16" i="888" s="1"/>
  <c r="K15" i="888"/>
  <c r="M15" i="888" s="1"/>
  <c r="M18" i="888" s="1"/>
  <c r="I12" i="888"/>
  <c r="K12" i="888" s="1"/>
  <c r="M12" i="888" s="1"/>
  <c r="I11" i="888"/>
  <c r="K11" i="888" s="1"/>
  <c r="M11" i="888" s="1"/>
  <c r="K10" i="888"/>
  <c r="M10" i="888" s="1"/>
  <c r="M13" i="888" s="1"/>
  <c r="D6" i="888"/>
  <c r="N5" i="888"/>
  <c r="D5" i="888"/>
  <c r="N4" i="888"/>
  <c r="D4" i="888"/>
  <c r="O331" i="639"/>
  <c r="I22" i="887"/>
  <c r="K22" i="887" s="1"/>
  <c r="M22" i="887" s="1"/>
  <c r="I21" i="887"/>
  <c r="K21" i="887" s="1"/>
  <c r="M21" i="887" s="1"/>
  <c r="K20" i="887"/>
  <c r="M20" i="887" s="1"/>
  <c r="M23" i="887" s="1"/>
  <c r="I17" i="887"/>
  <c r="K17" i="887" s="1"/>
  <c r="M17" i="887" s="1"/>
  <c r="I16" i="887"/>
  <c r="K16" i="887" s="1"/>
  <c r="M16" i="887" s="1"/>
  <c r="K15" i="887"/>
  <c r="M15" i="887" s="1"/>
  <c r="M18" i="887" s="1"/>
  <c r="I12" i="887"/>
  <c r="K12" i="887" s="1"/>
  <c r="M12" i="887" s="1"/>
  <c r="I11" i="887"/>
  <c r="K11" i="887" s="1"/>
  <c r="M11" i="887" s="1"/>
  <c r="K10" i="887"/>
  <c r="M10" i="887" s="1"/>
  <c r="M13" i="887" s="1"/>
  <c r="D6" i="887"/>
  <c r="N5" i="887"/>
  <c r="D5" i="887"/>
  <c r="N4" i="887"/>
  <c r="D4" i="887"/>
  <c r="N331" i="639"/>
  <c r="M331" i="639"/>
  <c r="I17" i="886"/>
  <c r="K17" i="886" s="1"/>
  <c r="M17" i="886" s="1"/>
  <c r="I16" i="886"/>
  <c r="K16" i="886" s="1"/>
  <c r="M16" i="886" s="1"/>
  <c r="K15" i="886"/>
  <c r="M15" i="886" s="1"/>
  <c r="M18" i="886" s="1"/>
  <c r="I12" i="886"/>
  <c r="K12" i="886" s="1"/>
  <c r="M12" i="886" s="1"/>
  <c r="I11" i="886"/>
  <c r="I22" i="886"/>
  <c r="K22" i="886" s="1"/>
  <c r="M22" i="886" s="1"/>
  <c r="I21" i="886"/>
  <c r="K21" i="886" s="1"/>
  <c r="M21" i="886" s="1"/>
  <c r="K20" i="886"/>
  <c r="M20" i="886" s="1"/>
  <c r="M23" i="886" s="1"/>
  <c r="K11" i="886"/>
  <c r="M11" i="886" s="1"/>
  <c r="K10" i="886"/>
  <c r="M10" i="886" s="1"/>
  <c r="D6" i="886"/>
  <c r="N5" i="886"/>
  <c r="D5" i="886"/>
  <c r="N4" i="886"/>
  <c r="D4" i="886"/>
  <c r="I17" i="646"/>
  <c r="K17" i="646" s="1"/>
  <c r="I16" i="646"/>
  <c r="I12" i="646"/>
  <c r="I11" i="646"/>
  <c r="N291" i="639"/>
  <c r="P291" i="639"/>
  <c r="O291" i="639"/>
  <c r="M291" i="639"/>
  <c r="Q290" i="639"/>
  <c r="R290" i="639" s="1"/>
  <c r="M318" i="639"/>
  <c r="R318" i="639" s="1"/>
  <c r="M301" i="639"/>
  <c r="R301" i="639" s="1"/>
  <c r="P34" i="856"/>
  <c r="O34" i="856"/>
  <c r="N34" i="856"/>
  <c r="M34" i="856"/>
  <c r="L34" i="856"/>
  <c r="K34" i="856"/>
  <c r="J34" i="856"/>
  <c r="I34" i="856"/>
  <c r="H34" i="856"/>
  <c r="G34" i="856"/>
  <c r="Q34" i="856" s="1"/>
  <c r="G26" i="856"/>
  <c r="G37" i="856"/>
  <c r="G39" i="856"/>
  <c r="Q17" i="856"/>
  <c r="G29" i="839"/>
  <c r="O86" i="813"/>
  <c r="N84" i="813"/>
  <c r="N86" i="813" s="1"/>
  <c r="I84" i="813"/>
  <c r="K84" i="813" s="1"/>
  <c r="M84" i="813" s="1"/>
  <c r="O94" i="863"/>
  <c r="N92" i="863"/>
  <c r="N94" i="863" s="1"/>
  <c r="I92" i="863"/>
  <c r="K92" i="863" s="1"/>
  <c r="M92" i="863" s="1"/>
  <c r="O96" i="811"/>
  <c r="N94" i="811"/>
  <c r="N96" i="811" s="1"/>
  <c r="I94" i="811"/>
  <c r="K94" i="811" s="1"/>
  <c r="M94" i="811" s="1"/>
  <c r="O94" i="809"/>
  <c r="N92" i="809"/>
  <c r="N94" i="809" s="1"/>
  <c r="I92" i="809"/>
  <c r="K92" i="809" s="1"/>
  <c r="M92" i="809" s="1"/>
  <c r="R92" i="809" s="1"/>
  <c r="U92" i="809" s="1"/>
  <c r="O96" i="745"/>
  <c r="N94" i="745"/>
  <c r="N96" i="745" s="1"/>
  <c r="I94" i="745"/>
  <c r="K94" i="745" s="1"/>
  <c r="M94" i="745" s="1"/>
  <c r="R94" i="745" s="1"/>
  <c r="U94" i="745" s="1"/>
  <c r="M60" i="821"/>
  <c r="I60" i="821"/>
  <c r="N60" i="821" s="1"/>
  <c r="M59" i="821"/>
  <c r="I59" i="821"/>
  <c r="N59" i="821" s="1"/>
  <c r="M56" i="821"/>
  <c r="I56" i="821"/>
  <c r="N56" i="821" s="1"/>
  <c r="M55" i="821"/>
  <c r="I55" i="821"/>
  <c r="N55" i="821" s="1"/>
  <c r="M54" i="821"/>
  <c r="I54" i="821"/>
  <c r="N54" i="821" s="1"/>
  <c r="M53" i="821"/>
  <c r="I53" i="821"/>
  <c r="N53" i="821" s="1"/>
  <c r="M47" i="821"/>
  <c r="M67" i="821"/>
  <c r="M66" i="821"/>
  <c r="M65" i="821"/>
  <c r="M64" i="821"/>
  <c r="M63" i="821"/>
  <c r="M62" i="821"/>
  <c r="M61" i="821"/>
  <c r="M58" i="821"/>
  <c r="M57" i="821"/>
  <c r="M52" i="821"/>
  <c r="M51" i="821"/>
  <c r="M50" i="821"/>
  <c r="M49" i="821"/>
  <c r="M48" i="821"/>
  <c r="K67" i="821"/>
  <c r="K66" i="821"/>
  <c r="K65" i="821"/>
  <c r="K64" i="821"/>
  <c r="K63" i="821"/>
  <c r="K62" i="821"/>
  <c r="K61" i="821"/>
  <c r="K58" i="821"/>
  <c r="K57" i="821"/>
  <c r="K52" i="821"/>
  <c r="K51" i="821"/>
  <c r="K50" i="821"/>
  <c r="K49" i="821"/>
  <c r="K48" i="821"/>
  <c r="I67" i="821"/>
  <c r="I66" i="821"/>
  <c r="N66" i="821" s="1"/>
  <c r="I65" i="821"/>
  <c r="N65" i="821" s="1"/>
  <c r="I64" i="821"/>
  <c r="I63" i="821"/>
  <c r="N63" i="821" s="1"/>
  <c r="I62" i="821"/>
  <c r="I61" i="821"/>
  <c r="I58" i="821"/>
  <c r="I57" i="821"/>
  <c r="I52" i="821"/>
  <c r="I51" i="821"/>
  <c r="I50" i="821"/>
  <c r="I49" i="821"/>
  <c r="I48" i="821"/>
  <c r="I47" i="821"/>
  <c r="M46" i="821"/>
  <c r="K46" i="821"/>
  <c r="I46" i="821"/>
  <c r="N46" i="821" s="1"/>
  <c r="D67" i="821"/>
  <c r="D66" i="821"/>
  <c r="D65" i="821"/>
  <c r="D64" i="821"/>
  <c r="D63" i="821"/>
  <c r="D62" i="821"/>
  <c r="D61" i="821"/>
  <c r="D60" i="821"/>
  <c r="D59" i="821"/>
  <c r="D58" i="821"/>
  <c r="D57" i="821"/>
  <c r="D56" i="821"/>
  <c r="D55" i="821"/>
  <c r="D54" i="821"/>
  <c r="D53" i="821"/>
  <c r="D52" i="821"/>
  <c r="D51" i="821"/>
  <c r="D50" i="821"/>
  <c r="D49" i="821"/>
  <c r="D48" i="821"/>
  <c r="D47" i="821"/>
  <c r="D46" i="821"/>
  <c r="M45" i="821"/>
  <c r="M44" i="821"/>
  <c r="M43" i="821"/>
  <c r="M42" i="821"/>
  <c r="M41" i="821"/>
  <c r="M40" i="821"/>
  <c r="M39" i="821"/>
  <c r="M38" i="821"/>
  <c r="M37" i="821"/>
  <c r="M36" i="821"/>
  <c r="M35" i="821"/>
  <c r="M34" i="821"/>
  <c r="M33" i="821"/>
  <c r="M32" i="821"/>
  <c r="M31" i="821"/>
  <c r="M30" i="821"/>
  <c r="M29" i="821"/>
  <c r="M28" i="821"/>
  <c r="M27" i="821"/>
  <c r="M26" i="821"/>
  <c r="M25" i="821"/>
  <c r="M24" i="821"/>
  <c r="M23" i="821"/>
  <c r="M22" i="821"/>
  <c r="M21" i="821"/>
  <c r="M20" i="821"/>
  <c r="M19" i="821"/>
  <c r="M18" i="821"/>
  <c r="M17" i="821"/>
  <c r="M16" i="821"/>
  <c r="M15" i="821"/>
  <c r="M14" i="821"/>
  <c r="M13" i="821"/>
  <c r="M12" i="821"/>
  <c r="K45" i="821"/>
  <c r="K44" i="821"/>
  <c r="K43" i="821"/>
  <c r="K42" i="821"/>
  <c r="K41" i="821"/>
  <c r="K40" i="821"/>
  <c r="K39" i="821"/>
  <c r="K38" i="821"/>
  <c r="K37" i="821"/>
  <c r="K36" i="821"/>
  <c r="K35" i="821"/>
  <c r="K34" i="821"/>
  <c r="K33" i="821"/>
  <c r="K32" i="821"/>
  <c r="K31" i="821"/>
  <c r="K30" i="821"/>
  <c r="K29" i="821"/>
  <c r="K28" i="821"/>
  <c r="K27" i="821"/>
  <c r="K26" i="821"/>
  <c r="K25" i="821"/>
  <c r="K24" i="821"/>
  <c r="K23" i="821"/>
  <c r="K22" i="821"/>
  <c r="K21" i="821"/>
  <c r="K20" i="821"/>
  <c r="K19" i="821"/>
  <c r="K18" i="821"/>
  <c r="K17" i="821"/>
  <c r="K16" i="821"/>
  <c r="K15" i="821"/>
  <c r="K14" i="821"/>
  <c r="K13" i="821"/>
  <c r="K12" i="821"/>
  <c r="I45" i="821"/>
  <c r="I44" i="821"/>
  <c r="I43" i="821"/>
  <c r="I42" i="821"/>
  <c r="I41" i="821"/>
  <c r="I40" i="821"/>
  <c r="I39" i="821"/>
  <c r="I38" i="821"/>
  <c r="I37" i="821"/>
  <c r="I36" i="821"/>
  <c r="I35" i="821"/>
  <c r="I34" i="821"/>
  <c r="I33" i="821"/>
  <c r="I32" i="821"/>
  <c r="I31" i="821"/>
  <c r="I30" i="821"/>
  <c r="I29" i="821"/>
  <c r="I28" i="821"/>
  <c r="I27" i="821"/>
  <c r="I26" i="821"/>
  <c r="I25" i="821"/>
  <c r="I24" i="821"/>
  <c r="I23" i="821"/>
  <c r="I22" i="821"/>
  <c r="I21" i="821"/>
  <c r="I20" i="821"/>
  <c r="I19" i="821"/>
  <c r="I18" i="821"/>
  <c r="I17" i="821"/>
  <c r="I16" i="821"/>
  <c r="I15" i="821"/>
  <c r="I14" i="821"/>
  <c r="I13" i="821"/>
  <c r="I12" i="821"/>
  <c r="D45" i="821"/>
  <c r="D44" i="821"/>
  <c r="D43" i="821"/>
  <c r="D42" i="821"/>
  <c r="D41" i="821"/>
  <c r="D40" i="821"/>
  <c r="D39" i="821"/>
  <c r="D38" i="821"/>
  <c r="D37" i="821"/>
  <c r="D36" i="821"/>
  <c r="D35" i="821"/>
  <c r="D34" i="821"/>
  <c r="D33" i="821"/>
  <c r="D32" i="821"/>
  <c r="D31" i="821"/>
  <c r="D30" i="821"/>
  <c r="D29" i="821"/>
  <c r="D28" i="821"/>
  <c r="D27" i="821"/>
  <c r="D26" i="821"/>
  <c r="D25" i="821"/>
  <c r="D24" i="821"/>
  <c r="D23" i="821"/>
  <c r="D22" i="821"/>
  <c r="D21" i="821"/>
  <c r="D20" i="821"/>
  <c r="D19" i="821"/>
  <c r="D18" i="821"/>
  <c r="D17" i="821"/>
  <c r="D16" i="821"/>
  <c r="D15" i="821"/>
  <c r="D14" i="821"/>
  <c r="D13" i="821"/>
  <c r="D12" i="821"/>
  <c r="M11" i="821"/>
  <c r="K11" i="821"/>
  <c r="I11" i="821"/>
  <c r="D11" i="821"/>
  <c r="Q381" i="639"/>
  <c r="P381" i="639"/>
  <c r="O381" i="639"/>
  <c r="N381" i="639"/>
  <c r="M381" i="639"/>
  <c r="L381" i="639"/>
  <c r="Q380" i="639"/>
  <c r="P380" i="639"/>
  <c r="O380" i="639"/>
  <c r="N380" i="639"/>
  <c r="M380" i="639"/>
  <c r="L380" i="639"/>
  <c r="Q379" i="639"/>
  <c r="P379" i="639"/>
  <c r="O379" i="639"/>
  <c r="N379" i="639"/>
  <c r="M379" i="639"/>
  <c r="L379" i="639"/>
  <c r="Q378" i="639"/>
  <c r="P378" i="639"/>
  <c r="O378" i="639"/>
  <c r="N378" i="639"/>
  <c r="M378" i="639"/>
  <c r="L378" i="639"/>
  <c r="Q377" i="639"/>
  <c r="P377" i="639"/>
  <c r="O377" i="639"/>
  <c r="N377" i="639"/>
  <c r="M377" i="639"/>
  <c r="L377" i="639"/>
  <c r="Q376" i="639"/>
  <c r="P376" i="639"/>
  <c r="O376" i="639"/>
  <c r="N376" i="639"/>
  <c r="M376" i="639"/>
  <c r="L376" i="639"/>
  <c r="I25" i="890" l="1"/>
  <c r="N25" i="890"/>
  <c r="AD12" i="890"/>
  <c r="J12" i="890" s="1"/>
  <c r="N40" i="890"/>
  <c r="M99" i="639" s="1"/>
  <c r="AB40" i="890"/>
  <c r="V40" i="890"/>
  <c r="M103" i="639" s="1"/>
  <c r="R103" i="639" s="1"/>
  <c r="R40" i="890"/>
  <c r="M101" i="639" s="1"/>
  <c r="R101" i="639" s="1"/>
  <c r="AC40" i="890"/>
  <c r="M107" i="639" s="1"/>
  <c r="AD25" i="890"/>
  <c r="J25" i="890" s="1"/>
  <c r="AE25" i="890" s="1"/>
  <c r="L40" i="890"/>
  <c r="M96" i="639" s="1"/>
  <c r="M40" i="890"/>
  <c r="M98" i="639" s="1"/>
  <c r="R98" i="639" s="1"/>
  <c r="P40" i="890"/>
  <c r="M106" i="639" s="1"/>
  <c r="R106" i="639" s="1"/>
  <c r="X40" i="890"/>
  <c r="M104" i="639" s="1"/>
  <c r="R104" i="639" s="1"/>
  <c r="T40" i="890"/>
  <c r="M102" i="639" s="1"/>
  <c r="R102" i="639" s="1"/>
  <c r="Z40" i="890"/>
  <c r="M105" i="639" s="1"/>
  <c r="R105" i="639" s="1"/>
  <c r="O40" i="890"/>
  <c r="Q40" i="890"/>
  <c r="W40" i="890"/>
  <c r="Y40" i="890"/>
  <c r="W51" i="639"/>
  <c r="M52" i="639"/>
  <c r="W52" i="639" s="1"/>
  <c r="R51" i="639"/>
  <c r="R291" i="639"/>
  <c r="M13" i="886"/>
  <c r="R379" i="639"/>
  <c r="R381" i="639"/>
  <c r="R377" i="639"/>
  <c r="R380" i="639"/>
  <c r="R378" i="639"/>
  <c r="R376" i="639"/>
  <c r="N62" i="821"/>
  <c r="N64" i="821"/>
  <c r="N47" i="821"/>
  <c r="N67" i="821"/>
  <c r="N48" i="821"/>
  <c r="N49" i="821"/>
  <c r="N50" i="821"/>
  <c r="N51" i="821"/>
  <c r="N52" i="821"/>
  <c r="N57" i="821"/>
  <c r="N58" i="821"/>
  <c r="M97" i="639" l="1"/>
  <c r="R97" i="639" s="1"/>
  <c r="R96" i="639"/>
  <c r="M110" i="639"/>
  <c r="R110" i="639" s="1"/>
  <c r="R107" i="639"/>
  <c r="M108" i="639"/>
  <c r="M100" i="639"/>
  <c r="R100" i="639" s="1"/>
  <c r="R99" i="639"/>
  <c r="R52" i="639"/>
  <c r="M53" i="639"/>
  <c r="R53" i="639" s="1"/>
  <c r="I40" i="890"/>
  <c r="AD40" i="890"/>
  <c r="AE12" i="890"/>
  <c r="M109" i="639" l="1"/>
  <c r="R109" i="639" s="1"/>
  <c r="R108" i="639"/>
  <c r="W53" i="639"/>
  <c r="W57" i="639" s="1"/>
  <c r="X57" i="639" s="1"/>
  <c r="J40" i="890"/>
  <c r="AE40" i="890"/>
  <c r="Q374" i="639"/>
  <c r="P374" i="639"/>
  <c r="O374" i="639"/>
  <c r="N374" i="639"/>
  <c r="M374" i="639"/>
  <c r="L374" i="639"/>
  <c r="Q373" i="639"/>
  <c r="P373" i="639"/>
  <c r="O373" i="639"/>
  <c r="N373" i="639"/>
  <c r="M373" i="639"/>
  <c r="L373" i="639"/>
  <c r="Q372" i="639"/>
  <c r="P372" i="639"/>
  <c r="O372" i="639"/>
  <c r="N372" i="639"/>
  <c r="M372" i="639"/>
  <c r="L372" i="639"/>
  <c r="Q371" i="639"/>
  <c r="P371" i="639"/>
  <c r="O371" i="639"/>
  <c r="N371" i="639"/>
  <c r="M371" i="639"/>
  <c r="L371" i="639"/>
  <c r="Q370" i="639"/>
  <c r="P370" i="639"/>
  <c r="O370" i="639"/>
  <c r="N370" i="639"/>
  <c r="M370" i="639"/>
  <c r="L370" i="639"/>
  <c r="Q369" i="639"/>
  <c r="P369" i="639"/>
  <c r="O369" i="639"/>
  <c r="N369" i="639"/>
  <c r="M369" i="639"/>
  <c r="L369" i="639"/>
  <c r="Q368" i="639"/>
  <c r="P368" i="639"/>
  <c r="O368" i="639"/>
  <c r="N368" i="639"/>
  <c r="M368" i="639"/>
  <c r="L368" i="639"/>
  <c r="Q367" i="639"/>
  <c r="P367" i="639"/>
  <c r="O367" i="639"/>
  <c r="N367" i="639"/>
  <c r="M367" i="639"/>
  <c r="L367" i="639"/>
  <c r="Q366" i="639"/>
  <c r="P366" i="639"/>
  <c r="O366" i="639"/>
  <c r="N366" i="639"/>
  <c r="M366" i="639"/>
  <c r="L366" i="639"/>
  <c r="Q365" i="639"/>
  <c r="P365" i="639"/>
  <c r="O365" i="639"/>
  <c r="N365" i="639"/>
  <c r="M365" i="639"/>
  <c r="L365" i="639"/>
  <c r="Q364" i="639"/>
  <c r="P364" i="639"/>
  <c r="O364" i="639"/>
  <c r="N364" i="639"/>
  <c r="M364" i="639"/>
  <c r="L364" i="639"/>
  <c r="Q363" i="639"/>
  <c r="P363" i="639"/>
  <c r="O363" i="639"/>
  <c r="N363" i="639"/>
  <c r="M363" i="639"/>
  <c r="L363" i="639"/>
  <c r="Q362" i="639"/>
  <c r="P362" i="639"/>
  <c r="O362" i="639"/>
  <c r="N362" i="639"/>
  <c r="M362" i="639"/>
  <c r="L362" i="639"/>
  <c r="Q361" i="639"/>
  <c r="P361" i="639"/>
  <c r="O361" i="639"/>
  <c r="N361" i="639"/>
  <c r="M361" i="639"/>
  <c r="L361" i="639"/>
  <c r="Q360" i="639"/>
  <c r="P360" i="639"/>
  <c r="O360" i="639"/>
  <c r="N360" i="639"/>
  <c r="M360" i="639"/>
  <c r="L360" i="639"/>
  <c r="Q359" i="639"/>
  <c r="P359" i="639"/>
  <c r="O359" i="639"/>
  <c r="N359" i="639"/>
  <c r="M359" i="639"/>
  <c r="L359" i="639"/>
  <c r="Q358" i="639"/>
  <c r="P358" i="639"/>
  <c r="O358" i="639"/>
  <c r="N358" i="639"/>
  <c r="M358" i="639"/>
  <c r="L358" i="639"/>
  <c r="Q357" i="639"/>
  <c r="P357" i="639"/>
  <c r="O357" i="639"/>
  <c r="N357" i="639"/>
  <c r="M357" i="639"/>
  <c r="L357" i="639"/>
  <c r="Q356" i="639"/>
  <c r="P356" i="639"/>
  <c r="O356" i="639"/>
  <c r="N356" i="639"/>
  <c r="M356" i="639"/>
  <c r="L356" i="639"/>
  <c r="Q355" i="639"/>
  <c r="P355" i="639"/>
  <c r="O355" i="639"/>
  <c r="N355" i="639"/>
  <c r="M355" i="639"/>
  <c r="L355" i="639"/>
  <c r="Q354" i="639"/>
  <c r="P354" i="639"/>
  <c r="O354" i="639"/>
  <c r="N354" i="639"/>
  <c r="M354" i="639"/>
  <c r="L354" i="639"/>
  <c r="Q353" i="639"/>
  <c r="P353" i="639"/>
  <c r="O353" i="639"/>
  <c r="N353" i="639"/>
  <c r="M353" i="639"/>
  <c r="L353" i="639"/>
  <c r="Q352" i="639"/>
  <c r="P352" i="639"/>
  <c r="O352" i="639"/>
  <c r="N352" i="639"/>
  <c r="M352" i="639"/>
  <c r="L352" i="639"/>
  <c r="Q351" i="639"/>
  <c r="P351" i="639"/>
  <c r="O351" i="639"/>
  <c r="N351" i="639"/>
  <c r="M351" i="639"/>
  <c r="L351" i="639"/>
  <c r="Q350" i="639"/>
  <c r="P350" i="639"/>
  <c r="O350" i="639"/>
  <c r="N350" i="639"/>
  <c r="M350" i="639"/>
  <c r="L350" i="639"/>
  <c r="Q349" i="639"/>
  <c r="P349" i="639"/>
  <c r="O349" i="639"/>
  <c r="N349" i="639"/>
  <c r="M349" i="639"/>
  <c r="L349" i="639"/>
  <c r="Q348" i="639"/>
  <c r="P348" i="639"/>
  <c r="O348" i="639"/>
  <c r="N348" i="639"/>
  <c r="M348" i="639"/>
  <c r="L348" i="639"/>
  <c r="Q347" i="639"/>
  <c r="P347" i="639"/>
  <c r="O347" i="639"/>
  <c r="N347" i="639"/>
  <c r="M347" i="639"/>
  <c r="L347" i="639"/>
  <c r="Q346" i="639"/>
  <c r="P346" i="639"/>
  <c r="O346" i="639"/>
  <c r="N346" i="639"/>
  <c r="M346" i="639"/>
  <c r="L346" i="639"/>
  <c r="Q345" i="639"/>
  <c r="P345" i="639"/>
  <c r="O345" i="639"/>
  <c r="N345" i="639"/>
  <c r="M345" i="639"/>
  <c r="L345" i="639"/>
  <c r="Q344" i="639"/>
  <c r="P344" i="639"/>
  <c r="O344" i="639"/>
  <c r="N344" i="639"/>
  <c r="M344" i="639"/>
  <c r="L344" i="639"/>
  <c r="Q343" i="639"/>
  <c r="P343" i="639"/>
  <c r="O343" i="639"/>
  <c r="N343" i="639"/>
  <c r="M343" i="639"/>
  <c r="L343" i="639"/>
  <c r="Q342" i="639"/>
  <c r="P342" i="639"/>
  <c r="O342" i="639"/>
  <c r="N342" i="639"/>
  <c r="M342" i="639"/>
  <c r="L342" i="639"/>
  <c r="Q341" i="639"/>
  <c r="P341" i="639"/>
  <c r="O341" i="639"/>
  <c r="N341" i="639"/>
  <c r="M341" i="639"/>
  <c r="L341" i="639"/>
  <c r="Q340" i="639"/>
  <c r="P340" i="639"/>
  <c r="O340" i="639"/>
  <c r="N340" i="639"/>
  <c r="M340" i="639"/>
  <c r="L340" i="639"/>
  <c r="Q339" i="639"/>
  <c r="P339" i="639"/>
  <c r="O339" i="639"/>
  <c r="N339" i="639"/>
  <c r="M339" i="639"/>
  <c r="L339" i="639"/>
  <c r="Q338" i="639"/>
  <c r="P338" i="639"/>
  <c r="O338" i="639"/>
  <c r="N338" i="639"/>
  <c r="M338" i="639"/>
  <c r="L338" i="639"/>
  <c r="Q337" i="639"/>
  <c r="P337" i="639"/>
  <c r="O337" i="639"/>
  <c r="N337" i="639"/>
  <c r="M337" i="639"/>
  <c r="L337" i="639"/>
  <c r="Q336" i="639"/>
  <c r="P336" i="639"/>
  <c r="O336" i="639"/>
  <c r="N336" i="639"/>
  <c r="M336" i="639"/>
  <c r="L336" i="639"/>
  <c r="Q335" i="639"/>
  <c r="P335" i="639"/>
  <c r="O335" i="639"/>
  <c r="N335" i="639"/>
  <c r="M335" i="639"/>
  <c r="L335" i="639"/>
  <c r="O17" i="805"/>
  <c r="N17" i="805"/>
  <c r="M17" i="805"/>
  <c r="O30" i="805"/>
  <c r="O27" i="805"/>
  <c r="O42" i="805"/>
  <c r="R335" i="639" l="1"/>
  <c r="R336" i="639"/>
  <c r="R352" i="639"/>
  <c r="R360" i="639"/>
  <c r="R368" i="639"/>
  <c r="R340" i="639"/>
  <c r="R344" i="639"/>
  <c r="R364" i="639"/>
  <c r="R372" i="639"/>
  <c r="R348" i="639"/>
  <c r="R338" i="639"/>
  <c r="R342" i="639"/>
  <c r="R350" i="639"/>
  <c r="R354" i="639"/>
  <c r="R358" i="639"/>
  <c r="R362" i="639"/>
  <c r="R366" i="639"/>
  <c r="R370" i="639"/>
  <c r="R374" i="639"/>
  <c r="R356" i="639"/>
  <c r="R346" i="639"/>
  <c r="R355" i="639"/>
  <c r="R359" i="639"/>
  <c r="R363" i="639"/>
  <c r="R349" i="639"/>
  <c r="R351" i="639"/>
  <c r="R339" i="639"/>
  <c r="R343" i="639"/>
  <c r="R347" i="639"/>
  <c r="R367" i="639"/>
  <c r="R371" i="639"/>
  <c r="R341" i="639"/>
  <c r="R345" i="639"/>
  <c r="R353" i="639"/>
  <c r="R357" i="639"/>
  <c r="R361" i="639"/>
  <c r="R365" i="639"/>
  <c r="R369" i="639"/>
  <c r="R373" i="639"/>
  <c r="R337" i="639"/>
  <c r="Q38" i="805"/>
  <c r="N31" i="805"/>
  <c r="N42" i="805"/>
  <c r="N27" i="805"/>
  <c r="Q32" i="805"/>
  <c r="M27" i="805"/>
  <c r="Q27" i="805" s="1"/>
  <c r="M42" i="805"/>
  <c r="Q42" i="805" s="1"/>
  <c r="Q16" i="885"/>
  <c r="Q15" i="885"/>
  <c r="Q14" i="885"/>
  <c r="Q13" i="885"/>
  <c r="Q12" i="885"/>
  <c r="Q11" i="885"/>
  <c r="D6" i="885"/>
  <c r="Q5" i="885"/>
  <c r="D5" i="885"/>
  <c r="Q4" i="885"/>
  <c r="D4" i="885"/>
  <c r="Q31" i="805"/>
  <c r="Q36" i="805"/>
  <c r="Q35" i="805"/>
  <c r="Q39" i="805"/>
  <c r="Q33" i="805"/>
  <c r="L15" i="805"/>
  <c r="Q43" i="805"/>
  <c r="O21" i="805"/>
  <c r="N21" i="805"/>
  <c r="M21" i="805"/>
  <c r="L21" i="805"/>
  <c r="Q50" i="805"/>
  <c r="Q49" i="805"/>
  <c r="Q48" i="805"/>
  <c r="Q47" i="805"/>
  <c r="Q46" i="805"/>
  <c r="Q45" i="805"/>
  <c r="Q44" i="805"/>
  <c r="Q41" i="805"/>
  <c r="Q37" i="805"/>
  <c r="Q40" i="805"/>
  <c r="Q34" i="805"/>
  <c r="Q30" i="805"/>
  <c r="Q29" i="805"/>
  <c r="Q28" i="805"/>
  <c r="Q26" i="805"/>
  <c r="Q25" i="805"/>
  <c r="Q24" i="805"/>
  <c r="Q23" i="805"/>
  <c r="Q22" i="805"/>
  <c r="Q20" i="805"/>
  <c r="Q19" i="805"/>
  <c r="Q419" i="639"/>
  <c r="P419" i="639"/>
  <c r="O419" i="639"/>
  <c r="N419" i="639"/>
  <c r="M419" i="639"/>
  <c r="L419" i="639"/>
  <c r="Q418" i="639"/>
  <c r="P418" i="639"/>
  <c r="O418" i="639"/>
  <c r="N418" i="639"/>
  <c r="M418" i="639"/>
  <c r="L418" i="639"/>
  <c r="Q417" i="639"/>
  <c r="P417" i="639"/>
  <c r="O417" i="639"/>
  <c r="N417" i="639"/>
  <c r="M417" i="639"/>
  <c r="L417" i="639"/>
  <c r="Q416" i="639"/>
  <c r="P416" i="639"/>
  <c r="O416" i="639"/>
  <c r="N416" i="639"/>
  <c r="M416" i="639"/>
  <c r="L416" i="639"/>
  <c r="Q415" i="639"/>
  <c r="P415" i="639"/>
  <c r="O415" i="639"/>
  <c r="N415" i="639"/>
  <c r="M415" i="639"/>
  <c r="L415" i="639"/>
  <c r="Q414" i="639"/>
  <c r="P414" i="639"/>
  <c r="O414" i="639"/>
  <c r="N414" i="639"/>
  <c r="M414" i="639"/>
  <c r="L414" i="639"/>
  <c r="Q413" i="639"/>
  <c r="P413" i="639"/>
  <c r="O413" i="639"/>
  <c r="N413" i="639"/>
  <c r="M413" i="639"/>
  <c r="L413" i="639"/>
  <c r="Q412" i="639"/>
  <c r="P412" i="639"/>
  <c r="O412" i="639"/>
  <c r="N412" i="639"/>
  <c r="M412" i="639"/>
  <c r="L412" i="639"/>
  <c r="Q411" i="639"/>
  <c r="P411" i="639"/>
  <c r="O411" i="639"/>
  <c r="N411" i="639"/>
  <c r="M411" i="639"/>
  <c r="L411" i="639"/>
  <c r="Q410" i="639"/>
  <c r="P410" i="639"/>
  <c r="O410" i="639"/>
  <c r="N410" i="639"/>
  <c r="M410" i="639"/>
  <c r="L410" i="639"/>
  <c r="Q409" i="639"/>
  <c r="P409" i="639"/>
  <c r="O409" i="639"/>
  <c r="N409" i="639"/>
  <c r="M409" i="639"/>
  <c r="L409" i="639"/>
  <c r="Q408" i="639"/>
  <c r="P408" i="639"/>
  <c r="O408" i="639"/>
  <c r="N408" i="639"/>
  <c r="M408" i="639"/>
  <c r="L408" i="639"/>
  <c r="Q407" i="639"/>
  <c r="P407" i="639"/>
  <c r="O407" i="639"/>
  <c r="N407" i="639"/>
  <c r="M407" i="639"/>
  <c r="L407" i="639"/>
  <c r="Q406" i="639"/>
  <c r="P406" i="639"/>
  <c r="O406" i="639"/>
  <c r="N406" i="639"/>
  <c r="M406" i="639"/>
  <c r="L406" i="639"/>
  <c r="Q405" i="639"/>
  <c r="P405" i="639"/>
  <c r="O405" i="639"/>
  <c r="N405" i="639"/>
  <c r="M405" i="639"/>
  <c r="L405" i="639"/>
  <c r="Q404" i="639"/>
  <c r="P404" i="639"/>
  <c r="O404" i="639"/>
  <c r="N404" i="639"/>
  <c r="M404" i="639"/>
  <c r="L404" i="639"/>
  <c r="Q403" i="639"/>
  <c r="P403" i="639"/>
  <c r="O403" i="639"/>
  <c r="N403" i="639"/>
  <c r="M403" i="639"/>
  <c r="L403" i="639"/>
  <c r="Q402" i="639"/>
  <c r="P402" i="639"/>
  <c r="O402" i="639"/>
  <c r="N402" i="639"/>
  <c r="M402" i="639"/>
  <c r="L402" i="639"/>
  <c r="Q401" i="639"/>
  <c r="P401" i="639"/>
  <c r="O401" i="639"/>
  <c r="N401" i="639"/>
  <c r="M401" i="639"/>
  <c r="L401" i="639"/>
  <c r="Q400" i="639"/>
  <c r="P400" i="639"/>
  <c r="O400" i="639"/>
  <c r="N400" i="639"/>
  <c r="M400" i="639"/>
  <c r="L400" i="639"/>
  <c r="Q399" i="639"/>
  <c r="P399" i="639"/>
  <c r="O399" i="639"/>
  <c r="N399" i="639"/>
  <c r="M399" i="639"/>
  <c r="L399" i="639"/>
  <c r="Q398" i="639"/>
  <c r="P398" i="639"/>
  <c r="O398" i="639"/>
  <c r="N398" i="639"/>
  <c r="M398" i="639"/>
  <c r="L398" i="639"/>
  <c r="Q397" i="639"/>
  <c r="P397" i="639"/>
  <c r="O397" i="639"/>
  <c r="N397" i="639"/>
  <c r="M397" i="639"/>
  <c r="L397" i="639"/>
  <c r="Q396" i="639"/>
  <c r="P396" i="639"/>
  <c r="O396" i="639"/>
  <c r="N396" i="639"/>
  <c r="M396" i="639"/>
  <c r="L396" i="639"/>
  <c r="Q395" i="639"/>
  <c r="P395" i="639"/>
  <c r="O395" i="639"/>
  <c r="N395" i="639"/>
  <c r="M395" i="639"/>
  <c r="L395" i="639"/>
  <c r="Q394" i="639"/>
  <c r="P394" i="639"/>
  <c r="O394" i="639"/>
  <c r="N394" i="639"/>
  <c r="M394" i="639"/>
  <c r="L394" i="639"/>
  <c r="Q393" i="639"/>
  <c r="P393" i="639"/>
  <c r="O393" i="639"/>
  <c r="N393" i="639"/>
  <c r="M393" i="639"/>
  <c r="L393" i="639"/>
  <c r="Q392" i="639"/>
  <c r="P392" i="639"/>
  <c r="O392" i="639"/>
  <c r="N392" i="639"/>
  <c r="M392" i="639"/>
  <c r="L392" i="639"/>
  <c r="Q391" i="639"/>
  <c r="P391" i="639"/>
  <c r="O391" i="639"/>
  <c r="N391" i="639"/>
  <c r="M391" i="639"/>
  <c r="L391" i="639"/>
  <c r="Q390" i="639"/>
  <c r="P390" i="639"/>
  <c r="O390" i="639"/>
  <c r="N390" i="639"/>
  <c r="M390" i="639"/>
  <c r="L390" i="639"/>
  <c r="Q389" i="639"/>
  <c r="P389" i="639"/>
  <c r="O389" i="639"/>
  <c r="N389" i="639"/>
  <c r="M389" i="639"/>
  <c r="L389" i="639"/>
  <c r="Q388" i="639"/>
  <c r="P388" i="639"/>
  <c r="O388" i="639"/>
  <c r="N388" i="639"/>
  <c r="M388" i="639"/>
  <c r="L388" i="639"/>
  <c r="Q387" i="639"/>
  <c r="P387" i="639"/>
  <c r="O387" i="639"/>
  <c r="N387" i="639"/>
  <c r="M387" i="639"/>
  <c r="L387" i="639"/>
  <c r="Q386" i="639"/>
  <c r="P386" i="639"/>
  <c r="O386" i="639"/>
  <c r="N386" i="639"/>
  <c r="M386" i="639"/>
  <c r="L386" i="639"/>
  <c r="Q385" i="639"/>
  <c r="P385" i="639"/>
  <c r="O385" i="639"/>
  <c r="N385" i="639"/>
  <c r="M385" i="639"/>
  <c r="L385" i="639"/>
  <c r="Q384" i="639"/>
  <c r="P384" i="639"/>
  <c r="O384" i="639"/>
  <c r="N384" i="639"/>
  <c r="M384" i="639"/>
  <c r="L384" i="639"/>
  <c r="Q383" i="639"/>
  <c r="P383" i="639"/>
  <c r="O383" i="639"/>
  <c r="N383" i="639"/>
  <c r="M383" i="639"/>
  <c r="L383" i="639"/>
  <c r="Q486" i="639"/>
  <c r="P486" i="639"/>
  <c r="O486" i="639"/>
  <c r="N486" i="639"/>
  <c r="M486" i="639"/>
  <c r="L486" i="639"/>
  <c r="Q485" i="639"/>
  <c r="P485" i="639"/>
  <c r="O485" i="639"/>
  <c r="N485" i="639"/>
  <c r="M485" i="639"/>
  <c r="L485" i="639"/>
  <c r="Q484" i="639"/>
  <c r="P484" i="639"/>
  <c r="O484" i="639"/>
  <c r="N484" i="639"/>
  <c r="M484" i="639"/>
  <c r="L484" i="639"/>
  <c r="Q483" i="639"/>
  <c r="P483" i="639"/>
  <c r="O483" i="639"/>
  <c r="N483" i="639"/>
  <c r="L483" i="639"/>
  <c r="Q482" i="639"/>
  <c r="L482" i="639"/>
  <c r="Q481" i="639"/>
  <c r="L481" i="639"/>
  <c r="Q480" i="639"/>
  <c r="P480" i="639"/>
  <c r="O480" i="639"/>
  <c r="N480" i="639"/>
  <c r="M480" i="639"/>
  <c r="L480" i="639"/>
  <c r="Q479" i="639"/>
  <c r="P479" i="639"/>
  <c r="O479" i="639"/>
  <c r="N479" i="639"/>
  <c r="M479" i="639"/>
  <c r="L479" i="639"/>
  <c r="Q478" i="639"/>
  <c r="P478" i="639"/>
  <c r="O478" i="639"/>
  <c r="N478" i="639"/>
  <c r="M478" i="639"/>
  <c r="L478" i="639"/>
  <c r="Q477" i="639"/>
  <c r="P477" i="639"/>
  <c r="O477" i="639"/>
  <c r="N477" i="639"/>
  <c r="M477" i="639"/>
  <c r="L477" i="639"/>
  <c r="Q476" i="639"/>
  <c r="P476" i="639"/>
  <c r="O476" i="639"/>
  <c r="N476" i="639"/>
  <c r="M476" i="639"/>
  <c r="L476" i="639"/>
  <c r="Q475" i="639"/>
  <c r="P475" i="639"/>
  <c r="O475" i="639"/>
  <c r="N475" i="639"/>
  <c r="M475" i="639"/>
  <c r="L475" i="639"/>
  <c r="Q474" i="639"/>
  <c r="P474" i="639"/>
  <c r="O474" i="639"/>
  <c r="N474" i="639"/>
  <c r="M474" i="639"/>
  <c r="L474" i="639"/>
  <c r="Q450" i="639"/>
  <c r="L450" i="639"/>
  <c r="Q449" i="639"/>
  <c r="P449" i="639"/>
  <c r="O449" i="639"/>
  <c r="N449" i="639"/>
  <c r="M449" i="639"/>
  <c r="L449" i="639"/>
  <c r="Q448" i="639"/>
  <c r="P448" i="639"/>
  <c r="O448" i="639"/>
  <c r="N448" i="639"/>
  <c r="M448" i="639"/>
  <c r="L448" i="639"/>
  <c r="Q447" i="639"/>
  <c r="P447" i="639"/>
  <c r="O447" i="639"/>
  <c r="N447" i="639"/>
  <c r="M447" i="639"/>
  <c r="L447" i="639"/>
  <c r="Q446" i="639"/>
  <c r="L446" i="639"/>
  <c r="Q472" i="639"/>
  <c r="P472" i="639"/>
  <c r="O472" i="639"/>
  <c r="N472" i="639"/>
  <c r="M472" i="639"/>
  <c r="L472" i="639"/>
  <c r="Q471" i="639"/>
  <c r="P471" i="639"/>
  <c r="O471" i="639"/>
  <c r="N471" i="639"/>
  <c r="M471" i="639"/>
  <c r="L471" i="639"/>
  <c r="Q470" i="639"/>
  <c r="P470" i="639"/>
  <c r="O470" i="639"/>
  <c r="N470" i="639"/>
  <c r="M470" i="639"/>
  <c r="L470" i="639"/>
  <c r="Q469" i="639"/>
  <c r="P469" i="639"/>
  <c r="O469" i="639"/>
  <c r="N469" i="639"/>
  <c r="M469" i="639"/>
  <c r="L469" i="639"/>
  <c r="Q468" i="639"/>
  <c r="P468" i="639"/>
  <c r="O468" i="639"/>
  <c r="N468" i="639"/>
  <c r="M468" i="639"/>
  <c r="L468" i="639"/>
  <c r="Q467" i="639"/>
  <c r="P467" i="639"/>
  <c r="O467" i="639"/>
  <c r="N467" i="639"/>
  <c r="M467" i="639"/>
  <c r="L467" i="639"/>
  <c r="Q466" i="639"/>
  <c r="P466" i="639"/>
  <c r="O466" i="639"/>
  <c r="N466" i="639"/>
  <c r="M466" i="639"/>
  <c r="L466" i="639"/>
  <c r="Q465" i="639"/>
  <c r="P465" i="639"/>
  <c r="O465" i="639"/>
  <c r="N465" i="639"/>
  <c r="M465" i="639"/>
  <c r="L465" i="639"/>
  <c r="Q464" i="639"/>
  <c r="P464" i="639"/>
  <c r="O464" i="639"/>
  <c r="N464" i="639"/>
  <c r="M464" i="639"/>
  <c r="L464" i="639"/>
  <c r="Q463" i="639"/>
  <c r="P463" i="639"/>
  <c r="O463" i="639"/>
  <c r="N463" i="639"/>
  <c r="M463" i="639"/>
  <c r="L463" i="639"/>
  <c r="Q462" i="639"/>
  <c r="P462" i="639"/>
  <c r="O462" i="639"/>
  <c r="N462" i="639"/>
  <c r="M462" i="639"/>
  <c r="L462" i="639"/>
  <c r="Q461" i="639"/>
  <c r="P461" i="639"/>
  <c r="O461" i="639"/>
  <c r="N461" i="639"/>
  <c r="M461" i="639"/>
  <c r="L461" i="639"/>
  <c r="Q460" i="639"/>
  <c r="P460" i="639"/>
  <c r="O460" i="639"/>
  <c r="N460" i="639"/>
  <c r="M460" i="639"/>
  <c r="L460" i="639"/>
  <c r="Q459" i="639"/>
  <c r="P459" i="639"/>
  <c r="O459" i="639"/>
  <c r="N459" i="639"/>
  <c r="M459" i="639"/>
  <c r="L459" i="639"/>
  <c r="Q458" i="639"/>
  <c r="P458" i="639"/>
  <c r="O458" i="639"/>
  <c r="N458" i="639"/>
  <c r="M458" i="639"/>
  <c r="L458" i="639"/>
  <c r="Q457" i="639"/>
  <c r="P457" i="639"/>
  <c r="O457" i="639"/>
  <c r="N457" i="639"/>
  <c r="M457" i="639"/>
  <c r="L457" i="639"/>
  <c r="Q456" i="639"/>
  <c r="P456" i="639"/>
  <c r="O456" i="639"/>
  <c r="N456" i="639"/>
  <c r="M456" i="639"/>
  <c r="L456" i="639"/>
  <c r="Q455" i="639"/>
  <c r="P455" i="639"/>
  <c r="O455" i="639"/>
  <c r="N455" i="639"/>
  <c r="M455" i="639"/>
  <c r="L455" i="639"/>
  <c r="Q454" i="639"/>
  <c r="P454" i="639"/>
  <c r="O454" i="639"/>
  <c r="N454" i="639"/>
  <c r="M454" i="639"/>
  <c r="L454" i="639"/>
  <c r="Q453" i="639"/>
  <c r="P453" i="639"/>
  <c r="O453" i="639"/>
  <c r="N453" i="639"/>
  <c r="M453" i="639"/>
  <c r="L453" i="639"/>
  <c r="Q452" i="639"/>
  <c r="P452" i="639"/>
  <c r="O452" i="639"/>
  <c r="N452" i="639"/>
  <c r="M452" i="639"/>
  <c r="L452" i="639"/>
  <c r="Q451" i="639"/>
  <c r="P451" i="639"/>
  <c r="O451" i="639"/>
  <c r="N451" i="639"/>
  <c r="M451" i="639"/>
  <c r="L451" i="639"/>
  <c r="O41" i="884"/>
  <c r="O22" i="884"/>
  <c r="O20" i="884"/>
  <c r="O16" i="884" s="1"/>
  <c r="N41" i="884"/>
  <c r="M41" i="884"/>
  <c r="L41" i="884"/>
  <c r="N22" i="884"/>
  <c r="N20" i="884"/>
  <c r="N16" i="884" s="1"/>
  <c r="O26" i="884"/>
  <c r="N26" i="884"/>
  <c r="M26" i="884"/>
  <c r="M22" i="884"/>
  <c r="Q22" i="884" s="1"/>
  <c r="M20" i="884"/>
  <c r="M16" i="884" s="1"/>
  <c r="O17" i="884"/>
  <c r="N17" i="884"/>
  <c r="M17" i="884"/>
  <c r="L40" i="884"/>
  <c r="Q40" i="884" s="1"/>
  <c r="L16" i="884"/>
  <c r="L19" i="884"/>
  <c r="Q19" i="884" s="1"/>
  <c r="L17" i="884"/>
  <c r="Q47" i="884"/>
  <c r="Q46" i="884"/>
  <c r="Q45" i="884"/>
  <c r="L26" i="884"/>
  <c r="L22" i="884"/>
  <c r="L20" i="884"/>
  <c r="Q44" i="884"/>
  <c r="Q43" i="884"/>
  <c r="Q42" i="884"/>
  <c r="Q39" i="884"/>
  <c r="Q38" i="884"/>
  <c r="Q37" i="884"/>
  <c r="Q36" i="884"/>
  <c r="Q35" i="884"/>
  <c r="Q34" i="884"/>
  <c r="Q33" i="884"/>
  <c r="Q32" i="884"/>
  <c r="Q31" i="884"/>
  <c r="Q30" i="884"/>
  <c r="Q29" i="884"/>
  <c r="Q28" i="884"/>
  <c r="Q27" i="884"/>
  <c r="Q25" i="884"/>
  <c r="Q24" i="884"/>
  <c r="Q23" i="884"/>
  <c r="Q21" i="884"/>
  <c r="Q18" i="884"/>
  <c r="Q15" i="884"/>
  <c r="Q14" i="884"/>
  <c r="Q13" i="884"/>
  <c r="Q12" i="884"/>
  <c r="D6" i="884"/>
  <c r="Q5" i="884"/>
  <c r="D5" i="884"/>
  <c r="Q4" i="884"/>
  <c r="D4" i="884"/>
  <c r="Q37" i="807"/>
  <c r="D37" i="807"/>
  <c r="Q36" i="807"/>
  <c r="D36" i="807"/>
  <c r="D35" i="807"/>
  <c r="D34" i="807"/>
  <c r="D33" i="807"/>
  <c r="D32" i="807"/>
  <c r="D31" i="807"/>
  <c r="D30" i="807"/>
  <c r="D29" i="807"/>
  <c r="D28" i="807"/>
  <c r="D27" i="807"/>
  <c r="D26" i="807"/>
  <c r="D25" i="807"/>
  <c r="D24" i="807"/>
  <c r="D23" i="807"/>
  <c r="D22" i="807"/>
  <c r="D21" i="807"/>
  <c r="D20" i="807"/>
  <c r="D19" i="807"/>
  <c r="D18" i="807"/>
  <c r="D17" i="807"/>
  <c r="D16" i="807"/>
  <c r="D15" i="807"/>
  <c r="D14" i="807"/>
  <c r="D13" i="807"/>
  <c r="D12" i="807"/>
  <c r="D11" i="807"/>
  <c r="Q27" i="807"/>
  <c r="Q26" i="807"/>
  <c r="Q25" i="807"/>
  <c r="Q24" i="807"/>
  <c r="Q23" i="807"/>
  <c r="Q22" i="807"/>
  <c r="Q21" i="807"/>
  <c r="Q20" i="807"/>
  <c r="Q19" i="807"/>
  <c r="Q35" i="807"/>
  <c r="Q34" i="807"/>
  <c r="Q33" i="807"/>
  <c r="Q32" i="807"/>
  <c r="Q31" i="807"/>
  <c r="Q30" i="807"/>
  <c r="Q29" i="807"/>
  <c r="Q28" i="807"/>
  <c r="Q18" i="807"/>
  <c r="Q17" i="807"/>
  <c r="Q16" i="807"/>
  <c r="Q14" i="807"/>
  <c r="Q13" i="807"/>
  <c r="Q12" i="807"/>
  <c r="Q434" i="639"/>
  <c r="P434" i="639"/>
  <c r="O434" i="639"/>
  <c r="N434" i="639"/>
  <c r="M434" i="639"/>
  <c r="L434" i="639"/>
  <c r="Q433" i="639"/>
  <c r="P433" i="639"/>
  <c r="O433" i="639"/>
  <c r="N433" i="639"/>
  <c r="M433" i="639"/>
  <c r="L433" i="639"/>
  <c r="Q432" i="639"/>
  <c r="P432" i="639"/>
  <c r="O432" i="639"/>
  <c r="N432" i="639"/>
  <c r="M432" i="639"/>
  <c r="L432" i="639"/>
  <c r="Q431" i="639"/>
  <c r="P431" i="639"/>
  <c r="O431" i="639"/>
  <c r="N431" i="639"/>
  <c r="M431" i="639"/>
  <c r="L431" i="639"/>
  <c r="Q430" i="639"/>
  <c r="P430" i="639"/>
  <c r="O430" i="639"/>
  <c r="N430" i="639"/>
  <c r="M430" i="639"/>
  <c r="L430" i="639"/>
  <c r="Q429" i="639"/>
  <c r="P429" i="639"/>
  <c r="O429" i="639"/>
  <c r="N429" i="639"/>
  <c r="M429" i="639"/>
  <c r="L429" i="639"/>
  <c r="Q428" i="639"/>
  <c r="P428" i="639"/>
  <c r="O428" i="639"/>
  <c r="N428" i="639"/>
  <c r="M428" i="639"/>
  <c r="L428" i="639"/>
  <c r="Q427" i="639"/>
  <c r="P427" i="639"/>
  <c r="O427" i="639"/>
  <c r="N427" i="639"/>
  <c r="L427" i="639"/>
  <c r="Q426" i="639"/>
  <c r="P426" i="639"/>
  <c r="O426" i="639"/>
  <c r="N426" i="639"/>
  <c r="M426" i="639"/>
  <c r="L426" i="639"/>
  <c r="Q425" i="639"/>
  <c r="P425" i="639"/>
  <c r="O425" i="639"/>
  <c r="N425" i="639"/>
  <c r="M425" i="639"/>
  <c r="L425" i="639"/>
  <c r="Q424" i="639"/>
  <c r="P424" i="639"/>
  <c r="O424" i="639"/>
  <c r="N424" i="639"/>
  <c r="M424" i="639"/>
  <c r="L424" i="639"/>
  <c r="Q423" i="639"/>
  <c r="P423" i="639"/>
  <c r="O423" i="639"/>
  <c r="N423" i="639"/>
  <c r="M423" i="639"/>
  <c r="L423" i="639"/>
  <c r="Q422" i="639"/>
  <c r="P422" i="639"/>
  <c r="O422" i="639"/>
  <c r="N422" i="639"/>
  <c r="M422" i="639"/>
  <c r="L422" i="639"/>
  <c r="Q421" i="639"/>
  <c r="P421" i="639"/>
  <c r="O421" i="639"/>
  <c r="N421" i="639"/>
  <c r="M421" i="639"/>
  <c r="L421" i="639"/>
  <c r="Q21" i="798"/>
  <c r="Q20" i="798"/>
  <c r="Q19" i="798"/>
  <c r="Q18" i="798"/>
  <c r="D21" i="798"/>
  <c r="D20" i="798"/>
  <c r="D19" i="798"/>
  <c r="D18" i="798"/>
  <c r="P12" i="798"/>
  <c r="O12" i="798"/>
  <c r="N12" i="798"/>
  <c r="M12" i="798"/>
  <c r="L12" i="798"/>
  <c r="Q444" i="639"/>
  <c r="P444" i="639"/>
  <c r="O444" i="639"/>
  <c r="N444" i="639"/>
  <c r="M444" i="639"/>
  <c r="L444" i="639"/>
  <c r="Q443" i="639"/>
  <c r="P443" i="639"/>
  <c r="O443" i="639"/>
  <c r="N443" i="639"/>
  <c r="M443" i="639"/>
  <c r="L443" i="639"/>
  <c r="Q442" i="639"/>
  <c r="P442" i="639"/>
  <c r="O442" i="639"/>
  <c r="N442" i="639"/>
  <c r="M442" i="639"/>
  <c r="L442" i="639"/>
  <c r="Q441" i="639"/>
  <c r="P441" i="639"/>
  <c r="O441" i="639"/>
  <c r="N441" i="639"/>
  <c r="M441" i="639"/>
  <c r="L441" i="639"/>
  <c r="L440" i="639"/>
  <c r="L439" i="639"/>
  <c r="P438" i="639"/>
  <c r="O438" i="639"/>
  <c r="N438" i="639"/>
  <c r="M438" i="639"/>
  <c r="L438" i="639"/>
  <c r="L437" i="639"/>
  <c r="L436" i="639"/>
  <c r="Q435" i="639"/>
  <c r="P435" i="639"/>
  <c r="O435" i="639"/>
  <c r="N435" i="639"/>
  <c r="M435" i="639"/>
  <c r="L435" i="639"/>
  <c r="Q34" i="798"/>
  <c r="R384" i="639" l="1"/>
  <c r="R388" i="639"/>
  <c r="R392" i="639"/>
  <c r="R396" i="639"/>
  <c r="R400" i="639"/>
  <c r="R404" i="639"/>
  <c r="R412" i="639"/>
  <c r="R408" i="639"/>
  <c r="R416" i="639"/>
  <c r="R452" i="639"/>
  <c r="R397" i="639"/>
  <c r="R401" i="639"/>
  <c r="R387" i="639"/>
  <c r="R391" i="639"/>
  <c r="R395" i="639"/>
  <c r="R399" i="639"/>
  <c r="R403" i="639"/>
  <c r="R407" i="639"/>
  <c r="R411" i="639"/>
  <c r="R415" i="639"/>
  <c r="R419" i="639"/>
  <c r="R461" i="639"/>
  <c r="R448" i="639"/>
  <c r="R472" i="639"/>
  <c r="R463" i="639"/>
  <c r="R468" i="639"/>
  <c r="R457" i="639"/>
  <c r="R389" i="639"/>
  <c r="R393" i="639"/>
  <c r="R405" i="639"/>
  <c r="R409" i="639"/>
  <c r="R413" i="639"/>
  <c r="R417" i="639"/>
  <c r="R385" i="639"/>
  <c r="R459" i="639"/>
  <c r="R464" i="639"/>
  <c r="Q21" i="805"/>
  <c r="R449" i="639"/>
  <c r="R390" i="639"/>
  <c r="R418" i="639"/>
  <c r="R398" i="639"/>
  <c r="R414" i="639"/>
  <c r="R386" i="639"/>
  <c r="R402" i="639"/>
  <c r="R406" i="639"/>
  <c r="R394" i="639"/>
  <c r="R410" i="639"/>
  <c r="R383" i="639"/>
  <c r="R471" i="639"/>
  <c r="R451" i="639"/>
  <c r="R465" i="639"/>
  <c r="R447" i="639"/>
  <c r="R456" i="639"/>
  <c r="R469" i="639"/>
  <c r="R453" i="639"/>
  <c r="R454" i="639"/>
  <c r="R458" i="639"/>
  <c r="R466" i="639"/>
  <c r="R470" i="639"/>
  <c r="R462" i="639"/>
  <c r="R455" i="639"/>
  <c r="R467" i="639"/>
  <c r="R460" i="639"/>
  <c r="R430" i="639"/>
  <c r="R431" i="639"/>
  <c r="Q20" i="884"/>
  <c r="Q26" i="884"/>
  <c r="Q41" i="884"/>
  <c r="Q16" i="884"/>
  <c r="Q17" i="884"/>
  <c r="Q11" i="884"/>
  <c r="R428" i="639"/>
  <c r="R432" i="639"/>
  <c r="R443" i="639"/>
  <c r="R429" i="639"/>
  <c r="R433" i="639"/>
  <c r="R425" i="639"/>
  <c r="R434" i="639"/>
  <c r="R441" i="639"/>
  <c r="R435" i="639"/>
  <c r="R422" i="639"/>
  <c r="Q12" i="798"/>
  <c r="R444" i="639"/>
  <c r="R442" i="639"/>
  <c r="R421" i="639" l="1"/>
  <c r="Q23" i="798" l="1"/>
  <c r="R426" i="639"/>
  <c r="M29" i="798"/>
  <c r="N29" i="798"/>
  <c r="L29" i="798"/>
  <c r="L26" i="798"/>
  <c r="O29" i="798"/>
  <c r="P29" i="798"/>
  <c r="Q439" i="639" s="1"/>
  <c r="P28" i="798"/>
  <c r="Q438" i="639" s="1"/>
  <c r="R438" i="639" s="1"/>
  <c r="P26" i="798"/>
  <c r="U27" i="798"/>
  <c r="Q473" i="639"/>
  <c r="P473" i="639"/>
  <c r="O473" i="639"/>
  <c r="N473" i="639"/>
  <c r="M473" i="639"/>
  <c r="L473" i="639"/>
  <c r="L48" i="807"/>
  <c r="Q48" i="807" s="1"/>
  <c r="Q42" i="807"/>
  <c r="M46" i="807"/>
  <c r="N46" i="807"/>
  <c r="Q45" i="807"/>
  <c r="O46" i="807"/>
  <c r="Q51" i="807"/>
  <c r="Q50" i="807"/>
  <c r="N481" i="639" l="1"/>
  <c r="M11" i="807"/>
  <c r="M53" i="807" s="1"/>
  <c r="N47" i="807"/>
  <c r="O482" i="639" s="1"/>
  <c r="O481" i="639"/>
  <c r="N11" i="807"/>
  <c r="N53" i="807" s="1"/>
  <c r="O47" i="807"/>
  <c r="P482" i="639" s="1"/>
  <c r="O11" i="807"/>
  <c r="O53" i="807" s="1"/>
  <c r="P481" i="639"/>
  <c r="L46" i="807"/>
  <c r="M483" i="639"/>
  <c r="R483" i="639" s="1"/>
  <c r="R473" i="639"/>
  <c r="R477" i="639"/>
  <c r="R480" i="639"/>
  <c r="R476" i="639"/>
  <c r="M47" i="807"/>
  <c r="N482" i="639" s="1"/>
  <c r="R485" i="639"/>
  <c r="R479" i="639"/>
  <c r="R484" i="639"/>
  <c r="R475" i="639"/>
  <c r="L17" i="798"/>
  <c r="R423" i="639"/>
  <c r="P27" i="798"/>
  <c r="Q437" i="639" s="1"/>
  <c r="Q436" i="639"/>
  <c r="O30" i="798"/>
  <c r="P440" i="639" s="1"/>
  <c r="P439" i="639"/>
  <c r="N30" i="798"/>
  <c r="O440" i="639" s="1"/>
  <c r="O439" i="639"/>
  <c r="M30" i="798"/>
  <c r="N440" i="639" s="1"/>
  <c r="N439" i="639"/>
  <c r="L27" i="798"/>
  <c r="M437" i="639" s="1"/>
  <c r="M436" i="639"/>
  <c r="L30" i="798"/>
  <c r="M440" i="639" s="1"/>
  <c r="M439" i="639"/>
  <c r="P30" i="798"/>
  <c r="Q440" i="639" s="1"/>
  <c r="L47" i="807"/>
  <c r="M482" i="639" s="1"/>
  <c r="R478" i="639"/>
  <c r="R486" i="639"/>
  <c r="R474" i="639"/>
  <c r="O26" i="798"/>
  <c r="M26" i="798"/>
  <c r="N26" i="798"/>
  <c r="N15" i="807" l="1"/>
  <c r="O450" i="639" s="1"/>
  <c r="O446" i="639"/>
  <c r="O15" i="807"/>
  <c r="P450" i="639" s="1"/>
  <c r="P446" i="639"/>
  <c r="M15" i="807"/>
  <c r="N450" i="639" s="1"/>
  <c r="N446" i="639"/>
  <c r="L11" i="807"/>
  <c r="L53" i="807" s="1"/>
  <c r="Q53" i="807" s="1"/>
  <c r="M481" i="639"/>
  <c r="R481" i="639" s="1"/>
  <c r="R424" i="639"/>
  <c r="M427" i="639"/>
  <c r="R427" i="639" s="1"/>
  <c r="R482" i="639"/>
  <c r="R439" i="639"/>
  <c r="O27" i="798"/>
  <c r="P437" i="639" s="1"/>
  <c r="P436" i="639"/>
  <c r="N27" i="798"/>
  <c r="O437" i="639" s="1"/>
  <c r="O436" i="639"/>
  <c r="R440" i="639"/>
  <c r="M27" i="798"/>
  <c r="N437" i="639" s="1"/>
  <c r="N436" i="639"/>
  <c r="Q11" i="807" l="1"/>
  <c r="L15" i="807"/>
  <c r="M446" i="639"/>
  <c r="R446" i="639" s="1"/>
  <c r="R437" i="639"/>
  <c r="R436" i="639"/>
  <c r="Q15" i="807" l="1"/>
  <c r="M450" i="639"/>
  <c r="R450" i="639" s="1"/>
  <c r="R662" i="639"/>
  <c r="M663" i="639"/>
  <c r="M667" i="639" s="1"/>
  <c r="N663" i="639"/>
  <c r="N667" i="639" s="1"/>
  <c r="O663" i="639"/>
  <c r="O667" i="639" s="1"/>
  <c r="P663" i="639"/>
  <c r="P667" i="639" s="1"/>
  <c r="Q663" i="639"/>
  <c r="Q667" i="639" s="1"/>
  <c r="R666" i="639"/>
  <c r="P670" i="639"/>
  <c r="O670" i="639"/>
  <c r="N670" i="639"/>
  <c r="M670" i="639"/>
  <c r="R669" i="639"/>
  <c r="R668" i="639"/>
  <c r="H17" i="883"/>
  <c r="D17" i="883"/>
  <c r="I17" i="883" s="1"/>
  <c r="H16" i="883"/>
  <c r="D16" i="883"/>
  <c r="I16" i="883" s="1"/>
  <c r="H15" i="883"/>
  <c r="D15" i="883"/>
  <c r="I15" i="883" s="1"/>
  <c r="J15" i="883" s="1"/>
  <c r="H14" i="883"/>
  <c r="D14" i="883"/>
  <c r="I14" i="883" s="1"/>
  <c r="H13" i="883"/>
  <c r="D13" i="883"/>
  <c r="I13" i="883" s="1"/>
  <c r="H12" i="883"/>
  <c r="D12" i="883"/>
  <c r="C6" i="883"/>
  <c r="J5" i="883"/>
  <c r="C5" i="883"/>
  <c r="J4" i="883"/>
  <c r="C4" i="883"/>
  <c r="H42" i="882"/>
  <c r="D42" i="882"/>
  <c r="I42" i="882" s="1"/>
  <c r="H41" i="882"/>
  <c r="D41" i="882"/>
  <c r="I41" i="882" s="1"/>
  <c r="H40" i="882"/>
  <c r="D40" i="882"/>
  <c r="I40" i="882" s="1"/>
  <c r="H39" i="882"/>
  <c r="D39" i="882"/>
  <c r="I39" i="882" s="1"/>
  <c r="H38" i="882"/>
  <c r="D38" i="882"/>
  <c r="I38" i="882" s="1"/>
  <c r="H37" i="882"/>
  <c r="D37" i="882"/>
  <c r="I37" i="882" s="1"/>
  <c r="H36" i="882"/>
  <c r="D36" i="882"/>
  <c r="I36" i="882" s="1"/>
  <c r="H35" i="882"/>
  <c r="D35" i="882"/>
  <c r="I35" i="882" s="1"/>
  <c r="H34" i="882"/>
  <c r="D34" i="882"/>
  <c r="I34" i="882" s="1"/>
  <c r="H33" i="882"/>
  <c r="D33" i="882"/>
  <c r="I33" i="882" s="1"/>
  <c r="H32" i="882"/>
  <c r="D32" i="882"/>
  <c r="I32" i="882" s="1"/>
  <c r="J32" i="882" s="1"/>
  <c r="H31" i="882"/>
  <c r="D31" i="882"/>
  <c r="I31" i="882" s="1"/>
  <c r="H30" i="882"/>
  <c r="D30" i="882"/>
  <c r="I30" i="882" s="1"/>
  <c r="H29" i="882"/>
  <c r="D29" i="882"/>
  <c r="I29" i="882" s="1"/>
  <c r="H28" i="882"/>
  <c r="D28" i="882"/>
  <c r="I28" i="882" s="1"/>
  <c r="H27" i="882"/>
  <c r="D27" i="882"/>
  <c r="I27" i="882" s="1"/>
  <c r="H26" i="882"/>
  <c r="D26" i="882"/>
  <c r="I26" i="882" s="1"/>
  <c r="H25" i="882"/>
  <c r="D25" i="882"/>
  <c r="I25" i="882" s="1"/>
  <c r="J25" i="882" s="1"/>
  <c r="H24" i="882"/>
  <c r="D24" i="882"/>
  <c r="I24" i="882" s="1"/>
  <c r="H23" i="882"/>
  <c r="D23" i="882"/>
  <c r="I23" i="882" s="1"/>
  <c r="H22" i="882"/>
  <c r="D22" i="882"/>
  <c r="I22" i="882" s="1"/>
  <c r="H21" i="882"/>
  <c r="D21" i="882"/>
  <c r="I21" i="882" s="1"/>
  <c r="H20" i="882"/>
  <c r="D20" i="882"/>
  <c r="I20" i="882" s="1"/>
  <c r="H19" i="882"/>
  <c r="D19" i="882"/>
  <c r="I19" i="882" s="1"/>
  <c r="H18" i="882"/>
  <c r="D18" i="882"/>
  <c r="I18" i="882" s="1"/>
  <c r="H17" i="882"/>
  <c r="D17" i="882"/>
  <c r="I17" i="882" s="1"/>
  <c r="H16" i="882"/>
  <c r="D16" i="882"/>
  <c r="I16" i="882" s="1"/>
  <c r="H15" i="882"/>
  <c r="D15" i="882"/>
  <c r="I15" i="882" s="1"/>
  <c r="H14" i="882"/>
  <c r="D14" i="882"/>
  <c r="I14" i="882" s="1"/>
  <c r="H13" i="882"/>
  <c r="D13" i="882"/>
  <c r="I13" i="882" s="1"/>
  <c r="H12" i="882"/>
  <c r="D12" i="882"/>
  <c r="C6" i="882"/>
  <c r="J5" i="882"/>
  <c r="C5" i="882"/>
  <c r="J4" i="882"/>
  <c r="C4" i="882"/>
  <c r="H44" i="881"/>
  <c r="D44" i="881"/>
  <c r="I44" i="881" s="1"/>
  <c r="H43" i="881"/>
  <c r="D43" i="881"/>
  <c r="I43" i="881" s="1"/>
  <c r="H42" i="881"/>
  <c r="D42" i="881"/>
  <c r="I42" i="881" s="1"/>
  <c r="H41" i="881"/>
  <c r="D41" i="881"/>
  <c r="I41" i="881" s="1"/>
  <c r="H40" i="881"/>
  <c r="D40" i="881"/>
  <c r="I40" i="881" s="1"/>
  <c r="J40" i="881" s="1"/>
  <c r="H39" i="881"/>
  <c r="D39" i="881"/>
  <c r="I39" i="881" s="1"/>
  <c r="H38" i="881"/>
  <c r="D38" i="881"/>
  <c r="I38" i="881" s="1"/>
  <c r="H37" i="881"/>
  <c r="D37" i="881"/>
  <c r="I37" i="881" s="1"/>
  <c r="H36" i="881"/>
  <c r="D36" i="881"/>
  <c r="I36" i="881" s="1"/>
  <c r="H35" i="881"/>
  <c r="D35" i="881"/>
  <c r="I35" i="881" s="1"/>
  <c r="H34" i="881"/>
  <c r="D34" i="881"/>
  <c r="I34" i="881" s="1"/>
  <c r="H33" i="881"/>
  <c r="D33" i="881"/>
  <c r="I33" i="881" s="1"/>
  <c r="J33" i="881" s="1"/>
  <c r="H32" i="881"/>
  <c r="D32" i="881"/>
  <c r="I32" i="881" s="1"/>
  <c r="H31" i="881"/>
  <c r="D31" i="881"/>
  <c r="I31" i="881" s="1"/>
  <c r="H30" i="881"/>
  <c r="D30" i="881"/>
  <c r="I30" i="881" s="1"/>
  <c r="H29" i="881"/>
  <c r="D29" i="881"/>
  <c r="I29" i="881" s="1"/>
  <c r="H28" i="881"/>
  <c r="D28" i="881"/>
  <c r="I28" i="881" s="1"/>
  <c r="H27" i="881"/>
  <c r="D27" i="881"/>
  <c r="I27" i="881" s="1"/>
  <c r="H26" i="881"/>
  <c r="D26" i="881"/>
  <c r="I26" i="881" s="1"/>
  <c r="J26" i="881" s="1"/>
  <c r="H25" i="881"/>
  <c r="D25" i="881"/>
  <c r="I25" i="881" s="1"/>
  <c r="J25" i="881" s="1"/>
  <c r="H24" i="881"/>
  <c r="D24" i="881"/>
  <c r="I24" i="881" s="1"/>
  <c r="H23" i="881"/>
  <c r="D23" i="881"/>
  <c r="I23" i="881" s="1"/>
  <c r="H22" i="881"/>
  <c r="D22" i="881"/>
  <c r="I22" i="881" s="1"/>
  <c r="H21" i="881"/>
  <c r="D21" i="881"/>
  <c r="I21" i="881" s="1"/>
  <c r="H20" i="881"/>
  <c r="D20" i="881"/>
  <c r="I20" i="881" s="1"/>
  <c r="H19" i="881"/>
  <c r="D19" i="881"/>
  <c r="I19" i="881" s="1"/>
  <c r="H18" i="881"/>
  <c r="D18" i="881"/>
  <c r="I18" i="881" s="1"/>
  <c r="H17" i="881"/>
  <c r="D17" i="881"/>
  <c r="I17" i="881" s="1"/>
  <c r="H16" i="881"/>
  <c r="D16" i="881"/>
  <c r="I16" i="881" s="1"/>
  <c r="H15" i="881"/>
  <c r="D15" i="881"/>
  <c r="I15" i="881" s="1"/>
  <c r="H14" i="881"/>
  <c r="D14" i="881"/>
  <c r="I14" i="881" s="1"/>
  <c r="H13" i="881"/>
  <c r="D13" i="881"/>
  <c r="I13" i="881" s="1"/>
  <c r="H12" i="881"/>
  <c r="D12" i="881"/>
  <c r="I12" i="881" s="1"/>
  <c r="J12" i="881" s="1"/>
  <c r="C6" i="881"/>
  <c r="J5" i="881"/>
  <c r="C5" i="881"/>
  <c r="J4" i="881"/>
  <c r="C4" i="881"/>
  <c r="H37" i="880"/>
  <c r="D37" i="880"/>
  <c r="I37" i="880" s="1"/>
  <c r="H36" i="880"/>
  <c r="D36" i="880"/>
  <c r="I36" i="880" s="1"/>
  <c r="H35" i="880"/>
  <c r="D35" i="880"/>
  <c r="I35" i="880" s="1"/>
  <c r="H34" i="880"/>
  <c r="D34" i="880"/>
  <c r="I34" i="880" s="1"/>
  <c r="H33" i="880"/>
  <c r="D33" i="880"/>
  <c r="I33" i="880" s="1"/>
  <c r="H32" i="880"/>
  <c r="D32" i="880"/>
  <c r="I32" i="880" s="1"/>
  <c r="H31" i="880"/>
  <c r="D31" i="880"/>
  <c r="I31" i="880" s="1"/>
  <c r="H30" i="880"/>
  <c r="D30" i="880"/>
  <c r="I30" i="880" s="1"/>
  <c r="H29" i="880"/>
  <c r="D29" i="880"/>
  <c r="I29" i="880" s="1"/>
  <c r="H28" i="880"/>
  <c r="D28" i="880"/>
  <c r="I28" i="880" s="1"/>
  <c r="H27" i="880"/>
  <c r="D27" i="880"/>
  <c r="I27" i="880" s="1"/>
  <c r="H26" i="880"/>
  <c r="D26" i="880"/>
  <c r="I26" i="880" s="1"/>
  <c r="H25" i="880"/>
  <c r="D25" i="880"/>
  <c r="I25" i="880" s="1"/>
  <c r="H24" i="880"/>
  <c r="D24" i="880"/>
  <c r="I24" i="880" s="1"/>
  <c r="H23" i="880"/>
  <c r="D23" i="880"/>
  <c r="I23" i="880" s="1"/>
  <c r="H22" i="880"/>
  <c r="D22" i="880"/>
  <c r="I22" i="880" s="1"/>
  <c r="H21" i="880"/>
  <c r="D21" i="880"/>
  <c r="I21" i="880" s="1"/>
  <c r="H20" i="880"/>
  <c r="D20" i="880"/>
  <c r="I20" i="880" s="1"/>
  <c r="H19" i="880"/>
  <c r="D19" i="880"/>
  <c r="I19" i="880" s="1"/>
  <c r="H18" i="880"/>
  <c r="D18" i="880"/>
  <c r="I18" i="880" s="1"/>
  <c r="H17" i="880"/>
  <c r="D17" i="880"/>
  <c r="I17" i="880" s="1"/>
  <c r="H16" i="880"/>
  <c r="D16" i="880"/>
  <c r="I16" i="880" s="1"/>
  <c r="J16" i="880" s="1"/>
  <c r="H15" i="880"/>
  <c r="D15" i="880"/>
  <c r="I15" i="880" s="1"/>
  <c r="H14" i="880"/>
  <c r="D14" i="880"/>
  <c r="I14" i="880" s="1"/>
  <c r="H13" i="880"/>
  <c r="D13" i="880"/>
  <c r="I13" i="880" s="1"/>
  <c r="H12" i="880"/>
  <c r="D12" i="880"/>
  <c r="I12" i="880" s="1"/>
  <c r="C6" i="880"/>
  <c r="J5" i="880"/>
  <c r="C5" i="880"/>
  <c r="J4" i="880"/>
  <c r="C4" i="880"/>
  <c r="H39" i="879"/>
  <c r="D39" i="879"/>
  <c r="I39" i="879" s="1"/>
  <c r="H38" i="879"/>
  <c r="D38" i="879"/>
  <c r="I38" i="879" s="1"/>
  <c r="H37" i="879"/>
  <c r="D37" i="879"/>
  <c r="I37" i="879" s="1"/>
  <c r="H36" i="879"/>
  <c r="D36" i="879"/>
  <c r="I36" i="879" s="1"/>
  <c r="H35" i="879"/>
  <c r="D35" i="879"/>
  <c r="I35" i="879" s="1"/>
  <c r="H34" i="879"/>
  <c r="D34" i="879"/>
  <c r="I34" i="879" s="1"/>
  <c r="H33" i="879"/>
  <c r="D33" i="879"/>
  <c r="I33" i="879" s="1"/>
  <c r="H32" i="879"/>
  <c r="D32" i="879"/>
  <c r="I32" i="879" s="1"/>
  <c r="H31" i="879"/>
  <c r="D31" i="879"/>
  <c r="I31" i="879" s="1"/>
  <c r="H30" i="879"/>
  <c r="D30" i="879"/>
  <c r="I30" i="879" s="1"/>
  <c r="H29" i="879"/>
  <c r="D29" i="879"/>
  <c r="I29" i="879" s="1"/>
  <c r="H25" i="879"/>
  <c r="H28" i="879"/>
  <c r="H27" i="879"/>
  <c r="H26" i="879"/>
  <c r="H24" i="879"/>
  <c r="H23" i="879"/>
  <c r="H22" i="879"/>
  <c r="H21" i="879"/>
  <c r="H20" i="879"/>
  <c r="H19" i="879"/>
  <c r="H18" i="879"/>
  <c r="H17" i="879"/>
  <c r="H16" i="879"/>
  <c r="H15" i="879"/>
  <c r="H14" i="879"/>
  <c r="H13" i="879"/>
  <c r="H12" i="879"/>
  <c r="D28" i="879"/>
  <c r="I28" i="879" s="1"/>
  <c r="D27" i="879"/>
  <c r="I27" i="879" s="1"/>
  <c r="D26" i="879"/>
  <c r="I26" i="879" s="1"/>
  <c r="D25" i="879"/>
  <c r="I25" i="879" s="1"/>
  <c r="D24" i="879"/>
  <c r="I24" i="879" s="1"/>
  <c r="D23" i="879"/>
  <c r="I23" i="879" s="1"/>
  <c r="D22" i="879"/>
  <c r="I22" i="879" s="1"/>
  <c r="D21" i="879"/>
  <c r="I21" i="879" s="1"/>
  <c r="D20" i="879"/>
  <c r="I20" i="879" s="1"/>
  <c r="D19" i="879"/>
  <c r="I19" i="879" s="1"/>
  <c r="D18" i="879"/>
  <c r="I18" i="879" s="1"/>
  <c r="D17" i="879"/>
  <c r="I17" i="879" s="1"/>
  <c r="D16" i="879"/>
  <c r="I16" i="879" s="1"/>
  <c r="D15" i="879"/>
  <c r="I15" i="879" s="1"/>
  <c r="D14" i="879"/>
  <c r="I14" i="879" s="1"/>
  <c r="D13" i="879"/>
  <c r="I13" i="879" s="1"/>
  <c r="D12" i="879"/>
  <c r="I12" i="879" s="1"/>
  <c r="C6" i="879"/>
  <c r="J5" i="879"/>
  <c r="C5" i="879"/>
  <c r="J4" i="879"/>
  <c r="C4" i="879"/>
  <c r="R670" i="639" l="1"/>
  <c r="R667" i="639"/>
  <c r="R663" i="639"/>
  <c r="J32" i="881"/>
  <c r="H18" i="883"/>
  <c r="J39" i="882"/>
  <c r="J18" i="882"/>
  <c r="H43" i="882"/>
  <c r="J17" i="883"/>
  <c r="J14" i="883"/>
  <c r="J16" i="883"/>
  <c r="J13" i="883"/>
  <c r="H20" i="883"/>
  <c r="Q671" i="639" s="1"/>
  <c r="H21" i="883"/>
  <c r="Q672" i="639" s="1"/>
  <c r="I12" i="883"/>
  <c r="I18" i="883" s="1"/>
  <c r="J43" i="881"/>
  <c r="J26" i="882"/>
  <c r="J24" i="882"/>
  <c r="J41" i="882"/>
  <c r="J42" i="882"/>
  <c r="J20" i="882"/>
  <c r="J34" i="882"/>
  <c r="J23" i="882"/>
  <c r="J38" i="882"/>
  <c r="J27" i="882"/>
  <c r="J37" i="882"/>
  <c r="J13" i="882"/>
  <c r="J14" i="882"/>
  <c r="J29" i="882"/>
  <c r="J16" i="882"/>
  <c r="J21" i="882"/>
  <c r="J35" i="882"/>
  <c r="J28" i="882"/>
  <c r="J15" i="882"/>
  <c r="J30" i="882"/>
  <c r="J17" i="882"/>
  <c r="J33" i="882"/>
  <c r="J40" i="882"/>
  <c r="J31" i="882"/>
  <c r="J19" i="882"/>
  <c r="J22" i="882"/>
  <c r="J36" i="882"/>
  <c r="H45" i="882"/>
  <c r="P671" i="639" s="1"/>
  <c r="I12" i="882"/>
  <c r="I43" i="882" s="1"/>
  <c r="H46" i="882"/>
  <c r="P672" i="639" s="1"/>
  <c r="J31" i="881"/>
  <c r="J19" i="881"/>
  <c r="J39" i="881"/>
  <c r="J44" i="881"/>
  <c r="J47" i="881" s="1"/>
  <c r="J23" i="881"/>
  <c r="H45" i="881"/>
  <c r="J18" i="881"/>
  <c r="J35" i="881"/>
  <c r="J24" i="881"/>
  <c r="J13" i="881"/>
  <c r="J28" i="881"/>
  <c r="J22" i="881"/>
  <c r="J37" i="881"/>
  <c r="J17" i="881"/>
  <c r="J30" i="881"/>
  <c r="J42" i="881"/>
  <c r="J27" i="881"/>
  <c r="J41" i="881"/>
  <c r="J21" i="881"/>
  <c r="J38" i="881"/>
  <c r="J20" i="881"/>
  <c r="J34" i="881"/>
  <c r="J36" i="881"/>
  <c r="J14" i="881"/>
  <c r="J15" i="881"/>
  <c r="J16" i="881"/>
  <c r="J29" i="881"/>
  <c r="H47" i="881"/>
  <c r="O671" i="639" s="1"/>
  <c r="I45" i="881"/>
  <c r="H48" i="881"/>
  <c r="O672" i="639" s="1"/>
  <c r="J37" i="880"/>
  <c r="J30" i="880"/>
  <c r="J23" i="880"/>
  <c r="H41" i="880"/>
  <c r="N672" i="639" s="1"/>
  <c r="H38" i="880"/>
  <c r="H40" i="880"/>
  <c r="N671" i="639" s="1"/>
  <c r="H42" i="879"/>
  <c r="M671" i="639" s="1"/>
  <c r="H43" i="879"/>
  <c r="M672" i="639" s="1"/>
  <c r="J13" i="880"/>
  <c r="J24" i="880"/>
  <c r="J14" i="880"/>
  <c r="J17" i="880"/>
  <c r="J32" i="880"/>
  <c r="J26" i="880"/>
  <c r="J33" i="880"/>
  <c r="J21" i="880"/>
  <c r="J35" i="880"/>
  <c r="J25" i="880"/>
  <c r="J28" i="880"/>
  <c r="J15" i="880"/>
  <c r="J18" i="880"/>
  <c r="J34" i="880"/>
  <c r="I38" i="880"/>
  <c r="J29" i="880"/>
  <c r="J31" i="880"/>
  <c r="J19" i="880"/>
  <c r="J20" i="880"/>
  <c r="J22" i="880"/>
  <c r="J36" i="880"/>
  <c r="J27" i="880"/>
  <c r="J12" i="880"/>
  <c r="J38" i="879"/>
  <c r="J39" i="879"/>
  <c r="J29" i="879"/>
  <c r="J31" i="879"/>
  <c r="J35" i="879"/>
  <c r="J36" i="879"/>
  <c r="J37" i="879"/>
  <c r="J32" i="879"/>
  <c r="J33" i="879"/>
  <c r="J34" i="879"/>
  <c r="J30" i="879"/>
  <c r="J28" i="879"/>
  <c r="J26" i="879"/>
  <c r="J27" i="879"/>
  <c r="J12" i="879"/>
  <c r="J42" i="879" s="1"/>
  <c r="J14" i="879"/>
  <c r="J23" i="879"/>
  <c r="J25" i="879"/>
  <c r="J22" i="879"/>
  <c r="J24" i="879"/>
  <c r="J21" i="879"/>
  <c r="J20" i="879"/>
  <c r="J19" i="879"/>
  <c r="J18" i="879"/>
  <c r="J17" i="879"/>
  <c r="J16" i="879"/>
  <c r="J15" i="879"/>
  <c r="J13" i="879"/>
  <c r="H40" i="879"/>
  <c r="J43" i="879" l="1"/>
  <c r="R671" i="639"/>
  <c r="R672" i="639"/>
  <c r="J12" i="883"/>
  <c r="J21" i="883" s="1"/>
  <c r="J12" i="882"/>
  <c r="J46" i="882" s="1"/>
  <c r="J48" i="881"/>
  <c r="J45" i="881"/>
  <c r="J41" i="880"/>
  <c r="J40" i="880"/>
  <c r="J38" i="880"/>
  <c r="I40" i="879"/>
  <c r="J40" i="879"/>
  <c r="J18" i="883" l="1"/>
  <c r="J20" i="883"/>
  <c r="J43" i="882"/>
  <c r="J45" i="882"/>
  <c r="R658" i="639" l="1"/>
  <c r="Q635" i="639" l="1"/>
  <c r="P635" i="639"/>
  <c r="O635" i="639"/>
  <c r="N635" i="639"/>
  <c r="M635" i="639"/>
  <c r="L635" i="639"/>
  <c r="Q634" i="639"/>
  <c r="P634" i="639"/>
  <c r="O634" i="639"/>
  <c r="N634" i="639"/>
  <c r="M634" i="639"/>
  <c r="L634" i="639"/>
  <c r="Q633" i="639"/>
  <c r="P633" i="639"/>
  <c r="O633" i="639"/>
  <c r="N633" i="639"/>
  <c r="M633" i="639"/>
  <c r="L633" i="639"/>
  <c r="Q632" i="639"/>
  <c r="P632" i="639"/>
  <c r="O632" i="639"/>
  <c r="N632" i="639"/>
  <c r="M632" i="639"/>
  <c r="L632" i="639"/>
  <c r="Q631" i="639"/>
  <c r="P631" i="639"/>
  <c r="O631" i="639"/>
  <c r="N631" i="639"/>
  <c r="M631" i="639"/>
  <c r="L631" i="639"/>
  <c r="Q630" i="639"/>
  <c r="P630" i="639"/>
  <c r="O630" i="639"/>
  <c r="N630" i="639"/>
  <c r="M630" i="639"/>
  <c r="L630" i="639"/>
  <c r="Q629" i="639"/>
  <c r="P629" i="639"/>
  <c r="O629" i="639"/>
  <c r="N629" i="639"/>
  <c r="M629" i="639"/>
  <c r="L629" i="639"/>
  <c r="Q628" i="639"/>
  <c r="P628" i="639"/>
  <c r="O628" i="639"/>
  <c r="N628" i="639"/>
  <c r="M628" i="639"/>
  <c r="L628" i="639"/>
  <c r="Q627" i="639"/>
  <c r="P627" i="639"/>
  <c r="O627" i="639"/>
  <c r="N627" i="639"/>
  <c r="M627" i="639"/>
  <c r="L627" i="639"/>
  <c r="Q626" i="639"/>
  <c r="P626" i="639"/>
  <c r="O626" i="639"/>
  <c r="N626" i="639"/>
  <c r="M626" i="639"/>
  <c r="L626" i="639"/>
  <c r="Q625" i="639"/>
  <c r="P625" i="639"/>
  <c r="O625" i="639"/>
  <c r="N625" i="639"/>
  <c r="M625" i="639"/>
  <c r="L625" i="639"/>
  <c r="Q624" i="639"/>
  <c r="P624" i="639"/>
  <c r="O624" i="639"/>
  <c r="N624" i="639"/>
  <c r="M624" i="639"/>
  <c r="L624" i="639"/>
  <c r="Q623" i="639"/>
  <c r="P623" i="639"/>
  <c r="O623" i="639"/>
  <c r="N623" i="639"/>
  <c r="M623" i="639"/>
  <c r="L623" i="639"/>
  <c r="Q622" i="639"/>
  <c r="P622" i="639"/>
  <c r="O622" i="639"/>
  <c r="N622" i="639"/>
  <c r="M622" i="639"/>
  <c r="L622" i="639"/>
  <c r="Q621" i="639"/>
  <c r="P621" i="639"/>
  <c r="O621" i="639"/>
  <c r="N621" i="639"/>
  <c r="M621" i="639"/>
  <c r="L621" i="639"/>
  <c r="Q620" i="639"/>
  <c r="P620" i="639"/>
  <c r="O620" i="639"/>
  <c r="N620" i="639"/>
  <c r="M620" i="639"/>
  <c r="L620" i="639"/>
  <c r="Q619" i="639"/>
  <c r="P619" i="639"/>
  <c r="O619" i="639"/>
  <c r="N619" i="639"/>
  <c r="M619" i="639"/>
  <c r="L619" i="639"/>
  <c r="Q618" i="639"/>
  <c r="P618" i="639"/>
  <c r="O618" i="639"/>
  <c r="N618" i="639"/>
  <c r="M618" i="639"/>
  <c r="L618" i="639"/>
  <c r="Q617" i="639"/>
  <c r="P617" i="639"/>
  <c r="O617" i="639"/>
  <c r="N617" i="639"/>
  <c r="M617" i="639"/>
  <c r="L617" i="639"/>
  <c r="Q616" i="639"/>
  <c r="P616" i="639"/>
  <c r="O616" i="639"/>
  <c r="N616" i="639"/>
  <c r="M616" i="639"/>
  <c r="L616" i="639"/>
  <c r="Q615" i="639"/>
  <c r="P615" i="639"/>
  <c r="O615" i="639"/>
  <c r="N615" i="639"/>
  <c r="M615" i="639"/>
  <c r="L615" i="639"/>
  <c r="Q614" i="639"/>
  <c r="P614" i="639"/>
  <c r="O614" i="639"/>
  <c r="N614" i="639"/>
  <c r="M614" i="639"/>
  <c r="L614" i="639"/>
  <c r="Q613" i="639"/>
  <c r="P613" i="639"/>
  <c r="O613" i="639"/>
  <c r="N613" i="639"/>
  <c r="M613" i="639"/>
  <c r="L613" i="639"/>
  <c r="R20" i="862"/>
  <c r="E18" i="862"/>
  <c r="R18" i="862"/>
  <c r="R15" i="862"/>
  <c r="R26" i="862"/>
  <c r="R30" i="862"/>
  <c r="M16" i="862"/>
  <c r="R16" i="862" s="1"/>
  <c r="M27" i="862"/>
  <c r="M13" i="862"/>
  <c r="M12" i="862"/>
  <c r="R17" i="862"/>
  <c r="R32" i="862"/>
  <c r="R14" i="862"/>
  <c r="R24" i="862"/>
  <c r="R29" i="862"/>
  <c r="R22" i="862"/>
  <c r="Q36" i="861"/>
  <c r="P36" i="861"/>
  <c r="O36" i="861"/>
  <c r="N36" i="861"/>
  <c r="M36" i="861"/>
  <c r="M37" i="861"/>
  <c r="Q611" i="639"/>
  <c r="P611" i="639"/>
  <c r="O611" i="639"/>
  <c r="N611" i="639"/>
  <c r="M611" i="639"/>
  <c r="L611" i="639"/>
  <c r="Q610" i="639"/>
  <c r="P610" i="639"/>
  <c r="O610" i="639"/>
  <c r="N610" i="639"/>
  <c r="M610" i="639"/>
  <c r="L610" i="639"/>
  <c r="Q609" i="639"/>
  <c r="P609" i="639"/>
  <c r="O609" i="639"/>
  <c r="N609" i="639"/>
  <c r="M609" i="639"/>
  <c r="L609" i="639"/>
  <c r="Q608" i="639"/>
  <c r="P608" i="639"/>
  <c r="O608" i="639"/>
  <c r="N608" i="639"/>
  <c r="M608" i="639"/>
  <c r="L608" i="639"/>
  <c r="Q607" i="639"/>
  <c r="P607" i="639"/>
  <c r="O607" i="639"/>
  <c r="N607" i="639"/>
  <c r="M607" i="639"/>
  <c r="L607" i="639"/>
  <c r="Q606" i="639"/>
  <c r="P606" i="639"/>
  <c r="O606" i="639"/>
  <c r="N606" i="639"/>
  <c r="M606" i="639"/>
  <c r="L606" i="639"/>
  <c r="Q605" i="639"/>
  <c r="P605" i="639"/>
  <c r="O605" i="639"/>
  <c r="N605" i="639"/>
  <c r="M605" i="639"/>
  <c r="L605" i="639"/>
  <c r="Q604" i="639"/>
  <c r="P604" i="639"/>
  <c r="O604" i="639"/>
  <c r="N604" i="639"/>
  <c r="M604" i="639"/>
  <c r="Q603" i="639"/>
  <c r="P603" i="639"/>
  <c r="O603" i="639"/>
  <c r="N603" i="639"/>
  <c r="M603" i="639"/>
  <c r="Q602" i="639"/>
  <c r="P602" i="639"/>
  <c r="O602" i="639"/>
  <c r="N602" i="639"/>
  <c r="M602" i="639"/>
  <c r="Q601" i="639"/>
  <c r="P601" i="639"/>
  <c r="N601" i="639"/>
  <c r="M601" i="639"/>
  <c r="Q600" i="639"/>
  <c r="P600" i="639"/>
  <c r="O600" i="639"/>
  <c r="N600" i="639"/>
  <c r="M600" i="639"/>
  <c r="Q599" i="639"/>
  <c r="P599" i="639"/>
  <c r="O599" i="639"/>
  <c r="N599" i="639"/>
  <c r="M599" i="639"/>
  <c r="Q598" i="639"/>
  <c r="P598" i="639"/>
  <c r="O598" i="639"/>
  <c r="N598" i="639"/>
  <c r="M598" i="639"/>
  <c r="Q597" i="639"/>
  <c r="P597" i="639"/>
  <c r="O597" i="639"/>
  <c r="N597" i="639"/>
  <c r="M597" i="639"/>
  <c r="Q596" i="639"/>
  <c r="P596" i="639"/>
  <c r="O596" i="639"/>
  <c r="N596" i="639"/>
  <c r="M596" i="639"/>
  <c r="Q595" i="639"/>
  <c r="P595" i="639"/>
  <c r="O595" i="639"/>
  <c r="N595" i="639"/>
  <c r="M595" i="639"/>
  <c r="Q594" i="639"/>
  <c r="P594" i="639"/>
  <c r="O594" i="639"/>
  <c r="N594" i="639"/>
  <c r="M594" i="639"/>
  <c r="Q593" i="639"/>
  <c r="P593" i="639"/>
  <c r="O593" i="639"/>
  <c r="N593" i="639"/>
  <c r="M593" i="639"/>
  <c r="Q592" i="639"/>
  <c r="P592" i="639"/>
  <c r="O592" i="639"/>
  <c r="N592" i="639"/>
  <c r="M592" i="639"/>
  <c r="Q591" i="639"/>
  <c r="P591" i="639"/>
  <c r="O591" i="639"/>
  <c r="N591" i="639"/>
  <c r="M591" i="639"/>
  <c r="Q590" i="639"/>
  <c r="P590" i="639"/>
  <c r="O590" i="639"/>
  <c r="N590" i="639"/>
  <c r="M590" i="639"/>
  <c r="Q589" i="639"/>
  <c r="P589" i="639"/>
  <c r="O589" i="639"/>
  <c r="N589" i="639"/>
  <c r="M589" i="639"/>
  <c r="Q588" i="639"/>
  <c r="P588" i="639"/>
  <c r="O588" i="639"/>
  <c r="N588" i="639"/>
  <c r="M588" i="639"/>
  <c r="Q587" i="639"/>
  <c r="P587" i="639"/>
  <c r="O587" i="639"/>
  <c r="N587" i="639"/>
  <c r="M587" i="639"/>
  <c r="Q586" i="639"/>
  <c r="P586" i="639"/>
  <c r="O586" i="639"/>
  <c r="N586" i="639"/>
  <c r="M586" i="639"/>
  <c r="Q585" i="639"/>
  <c r="P585" i="639"/>
  <c r="O585" i="639"/>
  <c r="N585" i="639"/>
  <c r="M585" i="639"/>
  <c r="Q580" i="639"/>
  <c r="P580" i="639"/>
  <c r="O580" i="639"/>
  <c r="N580" i="639"/>
  <c r="M580" i="639"/>
  <c r="Q579" i="639"/>
  <c r="P579" i="639"/>
  <c r="O579" i="639"/>
  <c r="N579" i="639"/>
  <c r="M579" i="639"/>
  <c r="Q578" i="639"/>
  <c r="P578" i="639"/>
  <c r="O578" i="639"/>
  <c r="N578" i="639"/>
  <c r="M578" i="639"/>
  <c r="Q577" i="639"/>
  <c r="P577" i="639"/>
  <c r="O577" i="639"/>
  <c r="N577" i="639"/>
  <c r="M577" i="639"/>
  <c r="Q576" i="639"/>
  <c r="P576" i="639"/>
  <c r="O576" i="639"/>
  <c r="N576" i="639"/>
  <c r="M576" i="639"/>
  <c r="Q575" i="639"/>
  <c r="P575" i="639"/>
  <c r="O575" i="639"/>
  <c r="N575" i="639"/>
  <c r="M575" i="639"/>
  <c r="Q574" i="639"/>
  <c r="P574" i="639"/>
  <c r="O574" i="639"/>
  <c r="N574" i="639"/>
  <c r="M574" i="639"/>
  <c r="Q573" i="639"/>
  <c r="P573" i="639"/>
  <c r="O573" i="639"/>
  <c r="N573" i="639"/>
  <c r="M573" i="639"/>
  <c r="Q572" i="639"/>
  <c r="P572" i="639"/>
  <c r="O572" i="639"/>
  <c r="N572" i="639"/>
  <c r="M572" i="639"/>
  <c r="Q571" i="639"/>
  <c r="P571" i="639"/>
  <c r="O571" i="639"/>
  <c r="N571" i="639"/>
  <c r="M571" i="639"/>
  <c r="Q570" i="639"/>
  <c r="P570" i="639"/>
  <c r="O570" i="639"/>
  <c r="N570" i="639"/>
  <c r="M570" i="639"/>
  <c r="Q569" i="639"/>
  <c r="P569" i="639"/>
  <c r="O569" i="639"/>
  <c r="N569" i="639"/>
  <c r="M569" i="639"/>
  <c r="Q568" i="639"/>
  <c r="P568" i="639"/>
  <c r="O568" i="639"/>
  <c r="N568" i="639"/>
  <c r="M568" i="639"/>
  <c r="Q567" i="639"/>
  <c r="P567" i="639"/>
  <c r="O567" i="639"/>
  <c r="N567" i="639"/>
  <c r="M567" i="639"/>
  <c r="Q566" i="639"/>
  <c r="P566" i="639"/>
  <c r="O566" i="639"/>
  <c r="N566" i="639"/>
  <c r="M566" i="639"/>
  <c r="Q565" i="639"/>
  <c r="P565" i="639"/>
  <c r="O565" i="639"/>
  <c r="N565" i="639"/>
  <c r="M565" i="639"/>
  <c r="Q564" i="639"/>
  <c r="P564" i="639"/>
  <c r="O564" i="639"/>
  <c r="N564" i="639"/>
  <c r="M564" i="639"/>
  <c r="Q563" i="639"/>
  <c r="P563" i="639"/>
  <c r="O563" i="639"/>
  <c r="N563" i="639"/>
  <c r="M563" i="639"/>
  <c r="Q562" i="639"/>
  <c r="P562" i="639"/>
  <c r="O562" i="639"/>
  <c r="N562" i="639"/>
  <c r="M562" i="639"/>
  <c r="Q561" i="639"/>
  <c r="P561" i="639"/>
  <c r="O561" i="639"/>
  <c r="N561" i="639"/>
  <c r="M561" i="639"/>
  <c r="Q560" i="639"/>
  <c r="P560" i="639"/>
  <c r="O560" i="639"/>
  <c r="N560" i="639"/>
  <c r="M560" i="639"/>
  <c r="Q559" i="639"/>
  <c r="P559" i="639"/>
  <c r="O559" i="639"/>
  <c r="N559" i="639"/>
  <c r="M559" i="639"/>
  <c r="Q558" i="639"/>
  <c r="P558" i="639"/>
  <c r="O558" i="639"/>
  <c r="N558" i="639"/>
  <c r="M558" i="639"/>
  <c r="Q557" i="639"/>
  <c r="P557" i="639"/>
  <c r="O557" i="639"/>
  <c r="N557" i="639"/>
  <c r="M557" i="639"/>
  <c r="Q556" i="639"/>
  <c r="P556" i="639"/>
  <c r="O556" i="639"/>
  <c r="N556" i="639"/>
  <c r="M556" i="639"/>
  <c r="L604" i="639"/>
  <c r="L603" i="639"/>
  <c r="L602" i="639"/>
  <c r="L601" i="639"/>
  <c r="L600" i="639"/>
  <c r="L599" i="639"/>
  <c r="L598" i="639"/>
  <c r="L597" i="639"/>
  <c r="L596" i="639"/>
  <c r="L595" i="639"/>
  <c r="L594" i="639"/>
  <c r="L593" i="639"/>
  <c r="L592" i="639"/>
  <c r="L591" i="639"/>
  <c r="L590" i="639"/>
  <c r="L589" i="639"/>
  <c r="L588" i="639"/>
  <c r="L587" i="639"/>
  <c r="L586" i="639"/>
  <c r="L585" i="639"/>
  <c r="L584" i="639"/>
  <c r="L583" i="639"/>
  <c r="L582" i="639"/>
  <c r="L581" i="639"/>
  <c r="L580" i="639"/>
  <c r="L579" i="639"/>
  <c r="L578" i="639"/>
  <c r="L577" i="639"/>
  <c r="L576" i="639"/>
  <c r="L575" i="639"/>
  <c r="L574" i="639"/>
  <c r="L573" i="639"/>
  <c r="L572" i="639"/>
  <c r="L571" i="639"/>
  <c r="L570" i="639"/>
  <c r="L569" i="639"/>
  <c r="L568" i="639"/>
  <c r="L567" i="639"/>
  <c r="L566" i="639"/>
  <c r="L565" i="639"/>
  <c r="L564" i="639"/>
  <c r="L563" i="639"/>
  <c r="L562" i="639"/>
  <c r="L561" i="639"/>
  <c r="L560" i="639"/>
  <c r="L559" i="639"/>
  <c r="L558" i="639"/>
  <c r="L557" i="639"/>
  <c r="L556" i="639"/>
  <c r="R611" i="639" l="1"/>
  <c r="R610" i="639"/>
  <c r="R608" i="639"/>
  <c r="R609" i="639"/>
  <c r="R607" i="639"/>
  <c r="R606" i="639"/>
  <c r="R605" i="639"/>
  <c r="O56" i="861" l="1"/>
  <c r="O601" i="639" s="1"/>
  <c r="R66" i="861"/>
  <c r="R60" i="861"/>
  <c r="R62" i="861"/>
  <c r="R46" i="861" l="1"/>
  <c r="R59" i="861"/>
  <c r="R45" i="861"/>
  <c r="N581" i="639"/>
  <c r="M581" i="639"/>
  <c r="R34" i="861"/>
  <c r="Q37" i="861"/>
  <c r="P37" i="861"/>
  <c r="O37" i="861"/>
  <c r="N37" i="861"/>
  <c r="N38" i="861"/>
  <c r="N583" i="639" s="1"/>
  <c r="M38" i="861"/>
  <c r="M583" i="639" s="1"/>
  <c r="R26" i="861"/>
  <c r="R25" i="861"/>
  <c r="R24" i="861"/>
  <c r="R23" i="861"/>
  <c r="R22" i="861"/>
  <c r="R21" i="861"/>
  <c r="Q554" i="639"/>
  <c r="P554" i="639"/>
  <c r="O554" i="639"/>
  <c r="N554" i="639"/>
  <c r="M554" i="639"/>
  <c r="L554" i="639"/>
  <c r="Q553" i="639"/>
  <c r="P553" i="639"/>
  <c r="O553" i="639"/>
  <c r="N553" i="639"/>
  <c r="M553" i="639"/>
  <c r="L553" i="639"/>
  <c r="Q552" i="639"/>
  <c r="P552" i="639"/>
  <c r="O552" i="639"/>
  <c r="N552" i="639"/>
  <c r="M552" i="639"/>
  <c r="L552" i="639"/>
  <c r="Q551" i="639"/>
  <c r="P551" i="639"/>
  <c r="O551" i="639"/>
  <c r="N551" i="639"/>
  <c r="M551" i="639"/>
  <c r="L551" i="639"/>
  <c r="Q550" i="639"/>
  <c r="P550" i="639"/>
  <c r="O550" i="639"/>
  <c r="N550" i="639"/>
  <c r="M550" i="639"/>
  <c r="L550" i="639"/>
  <c r="Q549" i="639"/>
  <c r="P549" i="639"/>
  <c r="O549" i="639"/>
  <c r="N549" i="639"/>
  <c r="M549" i="639"/>
  <c r="L549" i="639"/>
  <c r="Q548" i="639"/>
  <c r="P548" i="639"/>
  <c r="O548" i="639"/>
  <c r="N548" i="639"/>
  <c r="M548" i="639"/>
  <c r="L548" i="639"/>
  <c r="Q547" i="639"/>
  <c r="P547" i="639"/>
  <c r="O547" i="639"/>
  <c r="N547" i="639"/>
  <c r="M547" i="639"/>
  <c r="L547" i="639"/>
  <c r="Q546" i="639"/>
  <c r="P546" i="639"/>
  <c r="O546" i="639"/>
  <c r="N546" i="639"/>
  <c r="M546" i="639"/>
  <c r="L546" i="639"/>
  <c r="Q545" i="639"/>
  <c r="P545" i="639"/>
  <c r="O545" i="639"/>
  <c r="N545" i="639"/>
  <c r="M545" i="639"/>
  <c r="L545" i="639"/>
  <c r="Q544" i="639"/>
  <c r="P544" i="639"/>
  <c r="O544" i="639"/>
  <c r="N544" i="639"/>
  <c r="M544" i="639"/>
  <c r="L544" i="639"/>
  <c r="Q543" i="639"/>
  <c r="P543" i="639"/>
  <c r="O543" i="639"/>
  <c r="N543" i="639"/>
  <c r="M543" i="639"/>
  <c r="L543" i="639"/>
  <c r="Q542" i="639"/>
  <c r="P542" i="639"/>
  <c r="O542" i="639"/>
  <c r="N542" i="639"/>
  <c r="M542" i="639"/>
  <c r="L542" i="639"/>
  <c r="Q541" i="639"/>
  <c r="P541" i="639"/>
  <c r="O541" i="639"/>
  <c r="N541" i="639"/>
  <c r="M541" i="639"/>
  <c r="L541" i="639"/>
  <c r="Q540" i="639"/>
  <c r="P540" i="639"/>
  <c r="O540" i="639"/>
  <c r="N540" i="639"/>
  <c r="M540" i="639"/>
  <c r="L540" i="639"/>
  <c r="Q539" i="639"/>
  <c r="P539" i="639"/>
  <c r="O539" i="639"/>
  <c r="N539" i="639"/>
  <c r="M539" i="639"/>
  <c r="L539" i="639"/>
  <c r="Q538" i="639"/>
  <c r="P538" i="639"/>
  <c r="O538" i="639"/>
  <c r="N538" i="639"/>
  <c r="M538" i="639"/>
  <c r="L538" i="639"/>
  <c r="Q537" i="639"/>
  <c r="P537" i="639"/>
  <c r="O537" i="639"/>
  <c r="N537" i="639"/>
  <c r="M537" i="639"/>
  <c r="L537" i="639"/>
  <c r="Q536" i="639"/>
  <c r="P536" i="639"/>
  <c r="O536" i="639"/>
  <c r="N536" i="639"/>
  <c r="M536" i="639"/>
  <c r="L536" i="639"/>
  <c r="Q535" i="639"/>
  <c r="P535" i="639"/>
  <c r="O535" i="639"/>
  <c r="N535" i="639"/>
  <c r="M535" i="639"/>
  <c r="L535" i="639"/>
  <c r="Q534" i="639"/>
  <c r="P534" i="639"/>
  <c r="O534" i="639"/>
  <c r="N534" i="639"/>
  <c r="M534" i="639"/>
  <c r="L534" i="639"/>
  <c r="Q533" i="639"/>
  <c r="P533" i="639"/>
  <c r="O533" i="639"/>
  <c r="N533" i="639"/>
  <c r="M533" i="639"/>
  <c r="L533" i="639"/>
  <c r="Q532" i="639"/>
  <c r="P532" i="639"/>
  <c r="O532" i="639"/>
  <c r="N532" i="639"/>
  <c r="M532" i="639"/>
  <c r="L532" i="639"/>
  <c r="Q531" i="639"/>
  <c r="P531" i="639"/>
  <c r="O531" i="639"/>
  <c r="N531" i="639"/>
  <c r="M531" i="639"/>
  <c r="L531" i="639"/>
  <c r="Q530" i="639"/>
  <c r="P530" i="639"/>
  <c r="O530" i="639"/>
  <c r="N530" i="639"/>
  <c r="M530" i="639"/>
  <c r="L530" i="639"/>
  <c r="Q529" i="639"/>
  <c r="P529" i="639"/>
  <c r="O529" i="639"/>
  <c r="N529" i="639"/>
  <c r="M529" i="639"/>
  <c r="L529" i="639"/>
  <c r="Q528" i="639"/>
  <c r="P528" i="639"/>
  <c r="O528" i="639"/>
  <c r="N528" i="639"/>
  <c r="M528" i="639"/>
  <c r="L528" i="639"/>
  <c r="Q527" i="639"/>
  <c r="P527" i="639"/>
  <c r="O527" i="639"/>
  <c r="N527" i="639"/>
  <c r="M527" i="639"/>
  <c r="L527" i="639"/>
  <c r="Q526" i="639"/>
  <c r="P526" i="639"/>
  <c r="O526" i="639"/>
  <c r="N526" i="639"/>
  <c r="M526" i="639"/>
  <c r="L526" i="639"/>
  <c r="Q525" i="639"/>
  <c r="P525" i="639"/>
  <c r="O525" i="639"/>
  <c r="N525" i="639"/>
  <c r="M525" i="639"/>
  <c r="L525" i="639"/>
  <c r="Q524" i="639"/>
  <c r="P524" i="639"/>
  <c r="O524" i="639"/>
  <c r="N524" i="639"/>
  <c r="M524" i="639"/>
  <c r="L524" i="639"/>
  <c r="Q523" i="639"/>
  <c r="P523" i="639"/>
  <c r="O523" i="639"/>
  <c r="N523" i="639"/>
  <c r="M523" i="639"/>
  <c r="L523" i="639"/>
  <c r="Q522" i="639"/>
  <c r="P522" i="639"/>
  <c r="O522" i="639"/>
  <c r="N522" i="639"/>
  <c r="M522" i="639"/>
  <c r="L522" i="639"/>
  <c r="Q521" i="639"/>
  <c r="P521" i="639"/>
  <c r="O521" i="639"/>
  <c r="N521" i="639"/>
  <c r="M521" i="639"/>
  <c r="L521" i="639"/>
  <c r="Q520" i="639"/>
  <c r="P520" i="639"/>
  <c r="O520" i="639"/>
  <c r="N520" i="639"/>
  <c r="M520" i="639"/>
  <c r="L520" i="639"/>
  <c r="Q519" i="639"/>
  <c r="P519" i="639"/>
  <c r="O519" i="639"/>
  <c r="N519" i="639"/>
  <c r="M519" i="639"/>
  <c r="L519" i="639"/>
  <c r="Q518" i="639"/>
  <c r="P518" i="639"/>
  <c r="O518" i="639"/>
  <c r="N518" i="639"/>
  <c r="M518" i="639"/>
  <c r="L518" i="639"/>
  <c r="Q517" i="639"/>
  <c r="P517" i="639"/>
  <c r="O517" i="639"/>
  <c r="N517" i="639"/>
  <c r="M517" i="639"/>
  <c r="L517" i="639"/>
  <c r="Q516" i="639"/>
  <c r="P516" i="639"/>
  <c r="O516" i="639"/>
  <c r="N516" i="639"/>
  <c r="M516" i="639"/>
  <c r="L516" i="639"/>
  <c r="Q515" i="639"/>
  <c r="P515" i="639"/>
  <c r="O515" i="639"/>
  <c r="N515" i="639"/>
  <c r="M515" i="639"/>
  <c r="L515" i="639"/>
  <c r="Q514" i="639"/>
  <c r="P514" i="639"/>
  <c r="O514" i="639"/>
  <c r="N514" i="639"/>
  <c r="M514" i="639"/>
  <c r="L514" i="639"/>
  <c r="Q513" i="639"/>
  <c r="P513" i="639"/>
  <c r="O513" i="639"/>
  <c r="N513" i="639"/>
  <c r="M513" i="639"/>
  <c r="L513" i="639"/>
  <c r="Q512" i="639"/>
  <c r="P512" i="639"/>
  <c r="O512" i="639"/>
  <c r="N512" i="639"/>
  <c r="M512" i="639"/>
  <c r="L512" i="639"/>
  <c r="Q511" i="639"/>
  <c r="P511" i="639"/>
  <c r="O511" i="639"/>
  <c r="N511" i="639"/>
  <c r="M511" i="639"/>
  <c r="L511" i="639"/>
  <c r="Q510" i="639"/>
  <c r="P510" i="639"/>
  <c r="O510" i="639"/>
  <c r="N510" i="639"/>
  <c r="M510" i="639"/>
  <c r="L510" i="639"/>
  <c r="Q509" i="639"/>
  <c r="P509" i="639"/>
  <c r="O509" i="639"/>
  <c r="N509" i="639"/>
  <c r="M509" i="639"/>
  <c r="L509" i="639"/>
  <c r="Q508" i="639"/>
  <c r="P508" i="639"/>
  <c r="O508" i="639"/>
  <c r="N508" i="639"/>
  <c r="M508" i="639"/>
  <c r="L508" i="639"/>
  <c r="Q507" i="639"/>
  <c r="P507" i="639"/>
  <c r="O507" i="639"/>
  <c r="N507" i="639"/>
  <c r="M507" i="639"/>
  <c r="L507" i="639"/>
  <c r="Q506" i="639"/>
  <c r="P506" i="639"/>
  <c r="O506" i="639"/>
  <c r="N506" i="639"/>
  <c r="M506" i="639"/>
  <c r="L506" i="639"/>
  <c r="Q505" i="639"/>
  <c r="P505" i="639"/>
  <c r="O505" i="639"/>
  <c r="N505" i="639"/>
  <c r="M505" i="639"/>
  <c r="L505" i="639"/>
  <c r="Q504" i="639"/>
  <c r="P504" i="639"/>
  <c r="O504" i="639"/>
  <c r="N504" i="639"/>
  <c r="M504" i="639"/>
  <c r="L504" i="639"/>
  <c r="Q503" i="639"/>
  <c r="P503" i="639"/>
  <c r="O503" i="639"/>
  <c r="N503" i="639"/>
  <c r="M503" i="639"/>
  <c r="L503" i="639"/>
  <c r="Q502" i="639"/>
  <c r="P502" i="639"/>
  <c r="O502" i="639"/>
  <c r="N502" i="639"/>
  <c r="M502" i="639"/>
  <c r="L502" i="639"/>
  <c r="Q501" i="639"/>
  <c r="P501" i="639"/>
  <c r="O501" i="639"/>
  <c r="N501" i="639"/>
  <c r="M501" i="639"/>
  <c r="L501" i="639"/>
  <c r="Q500" i="639"/>
  <c r="P500" i="639"/>
  <c r="O500" i="639"/>
  <c r="N500" i="639"/>
  <c r="M500" i="639"/>
  <c r="L500" i="639"/>
  <c r="Q499" i="639"/>
  <c r="P499" i="639"/>
  <c r="O499" i="639"/>
  <c r="N499" i="639"/>
  <c r="M499" i="639"/>
  <c r="L499" i="639"/>
  <c r="Q498" i="639"/>
  <c r="P498" i="639"/>
  <c r="O498" i="639"/>
  <c r="N498" i="639"/>
  <c r="M498" i="639"/>
  <c r="L498" i="639"/>
  <c r="Q497" i="639"/>
  <c r="P497" i="639"/>
  <c r="O497" i="639"/>
  <c r="N497" i="639"/>
  <c r="M497" i="639"/>
  <c r="L497" i="639"/>
  <c r="Q496" i="639"/>
  <c r="P496" i="639"/>
  <c r="O496" i="639"/>
  <c r="N496" i="639"/>
  <c r="M496" i="639"/>
  <c r="L496" i="639"/>
  <c r="Q495" i="639"/>
  <c r="P495" i="639"/>
  <c r="O495" i="639"/>
  <c r="N495" i="639"/>
  <c r="M495" i="639"/>
  <c r="L495" i="639"/>
  <c r="Q494" i="639"/>
  <c r="P494" i="639"/>
  <c r="O494" i="639"/>
  <c r="N494" i="639"/>
  <c r="M494" i="639"/>
  <c r="L494" i="639"/>
  <c r="Q493" i="639"/>
  <c r="P493" i="639"/>
  <c r="O493" i="639"/>
  <c r="N493" i="639"/>
  <c r="M493" i="639"/>
  <c r="L493" i="639"/>
  <c r="Q492" i="639"/>
  <c r="P492" i="639"/>
  <c r="O492" i="639"/>
  <c r="N492" i="639"/>
  <c r="M492" i="639"/>
  <c r="L492" i="639"/>
  <c r="Q491" i="639"/>
  <c r="P491" i="639"/>
  <c r="O491" i="639"/>
  <c r="N491" i="639"/>
  <c r="M491" i="639"/>
  <c r="L491" i="639"/>
  <c r="Q56" i="801"/>
  <c r="R56" i="801" s="1"/>
  <c r="Q50" i="801"/>
  <c r="Q49" i="801"/>
  <c r="Q48" i="801"/>
  <c r="Q17" i="801"/>
  <c r="Q30" i="801"/>
  <c r="Q29" i="801"/>
  <c r="Q28" i="801"/>
  <c r="Q27" i="801"/>
  <c r="R34" i="801"/>
  <c r="R35" i="801"/>
  <c r="R37" i="801"/>
  <c r="R62" i="801"/>
  <c r="R74" i="801"/>
  <c r="R67" i="801"/>
  <c r="R69" i="801"/>
  <c r="R40" i="801"/>
  <c r="R36" i="801"/>
  <c r="R51" i="801"/>
  <c r="R54" i="801"/>
  <c r="R44" i="801"/>
  <c r="R32" i="801"/>
  <c r="R55" i="801"/>
  <c r="R47" i="801"/>
  <c r="R38" i="801"/>
  <c r="R66" i="801"/>
  <c r="R65" i="801"/>
  <c r="R72" i="801"/>
  <c r="R59" i="801"/>
  <c r="R60" i="801"/>
  <c r="O38" i="861" l="1"/>
  <c r="O583" i="639" s="1"/>
  <c r="O581" i="639"/>
  <c r="M39" i="861"/>
  <c r="M584" i="639" s="1"/>
  <c r="M582" i="639"/>
  <c r="N39" i="861"/>
  <c r="N584" i="639" s="1"/>
  <c r="N582" i="639"/>
  <c r="P39" i="861"/>
  <c r="P584" i="639" s="1"/>
  <c r="P582" i="639"/>
  <c r="P38" i="861"/>
  <c r="P583" i="639" s="1"/>
  <c r="P581" i="639"/>
  <c r="O39" i="861"/>
  <c r="O584" i="639" s="1"/>
  <c r="O582" i="639"/>
  <c r="Q39" i="861"/>
  <c r="Q584" i="639" s="1"/>
  <c r="Q582" i="639"/>
  <c r="Q38" i="861"/>
  <c r="Q583" i="639" s="1"/>
  <c r="Q581" i="639"/>
  <c r="R547" i="639"/>
  <c r="R546" i="639"/>
  <c r="R551" i="639"/>
  <c r="R552" i="639"/>
  <c r="R549" i="639"/>
  <c r="R553" i="639"/>
  <c r="R548" i="639"/>
  <c r="R550" i="639"/>
  <c r="R554" i="639"/>
  <c r="P329" i="639" l="1"/>
  <c r="O329" i="639"/>
  <c r="N329" i="639"/>
  <c r="K42" i="859"/>
  <c r="J42" i="859"/>
  <c r="I42" i="859"/>
  <c r="H42" i="859"/>
  <c r="G42" i="859"/>
  <c r="K40" i="859"/>
  <c r="J40" i="859"/>
  <c r="I40" i="859"/>
  <c r="H40" i="859"/>
  <c r="G40" i="859"/>
  <c r="K37" i="859"/>
  <c r="J37" i="859"/>
  <c r="I37" i="859"/>
  <c r="H37" i="859"/>
  <c r="G37" i="859"/>
  <c r="K36" i="859"/>
  <c r="J36" i="859"/>
  <c r="I36" i="859"/>
  <c r="H36" i="859"/>
  <c r="G36" i="859"/>
  <c r="K35" i="859"/>
  <c r="J35" i="859"/>
  <c r="I35" i="859"/>
  <c r="H35" i="859"/>
  <c r="G35" i="859"/>
  <c r="K32" i="859"/>
  <c r="J32" i="859"/>
  <c r="I32" i="859"/>
  <c r="H32" i="859"/>
  <c r="G32" i="859"/>
  <c r="K31" i="859"/>
  <c r="J31" i="859"/>
  <c r="I31" i="859"/>
  <c r="H31" i="859"/>
  <c r="G31" i="859"/>
  <c r="K30" i="859"/>
  <c r="J30" i="859"/>
  <c r="I30" i="859"/>
  <c r="H30" i="859"/>
  <c r="G30" i="859"/>
  <c r="K29" i="859"/>
  <c r="J29" i="859"/>
  <c r="I29" i="859"/>
  <c r="H29" i="859"/>
  <c r="G29" i="859"/>
  <c r="K28" i="859"/>
  <c r="J28" i="859"/>
  <c r="I28" i="859"/>
  <c r="H28" i="859"/>
  <c r="G28" i="859"/>
  <c r="K27" i="859"/>
  <c r="J27" i="859"/>
  <c r="I27" i="859"/>
  <c r="H27" i="859"/>
  <c r="G27" i="859"/>
  <c r="K26" i="859"/>
  <c r="J26" i="859"/>
  <c r="I26" i="859"/>
  <c r="H26" i="859"/>
  <c r="G26" i="859"/>
  <c r="K25" i="859"/>
  <c r="J25" i="859"/>
  <c r="I25" i="859"/>
  <c r="H25" i="859"/>
  <c r="G25" i="859"/>
  <c r="K24" i="859"/>
  <c r="J24" i="859"/>
  <c r="I24" i="859"/>
  <c r="G24" i="859"/>
  <c r="K23" i="859"/>
  <c r="J23" i="859"/>
  <c r="I23" i="859"/>
  <c r="H23" i="859"/>
  <c r="G23" i="859"/>
  <c r="K22" i="859"/>
  <c r="J22" i="859"/>
  <c r="I22" i="859"/>
  <c r="H22" i="859"/>
  <c r="G22" i="859"/>
  <c r="K20" i="859"/>
  <c r="J20" i="859"/>
  <c r="I20" i="859"/>
  <c r="H20" i="859"/>
  <c r="G20" i="859"/>
  <c r="L42" i="858"/>
  <c r="L40" i="858"/>
  <c r="L37" i="858"/>
  <c r="L36" i="858"/>
  <c r="L35" i="858"/>
  <c r="L32" i="858"/>
  <c r="L31" i="858"/>
  <c r="L30" i="858"/>
  <c r="L29" i="858"/>
  <c r="L28" i="858"/>
  <c r="L27" i="858"/>
  <c r="L26" i="858"/>
  <c r="L25" i="858"/>
  <c r="L24" i="858"/>
  <c r="L23" i="858"/>
  <c r="L22" i="858"/>
  <c r="L20" i="858"/>
  <c r="K42" i="858"/>
  <c r="J42" i="858"/>
  <c r="I42" i="858"/>
  <c r="H42" i="858"/>
  <c r="K40" i="858"/>
  <c r="J40" i="858"/>
  <c r="I40" i="858"/>
  <c r="H40" i="858"/>
  <c r="K37" i="858"/>
  <c r="J37" i="858"/>
  <c r="I37" i="858"/>
  <c r="H37" i="858"/>
  <c r="K36" i="858"/>
  <c r="J36" i="858"/>
  <c r="I36" i="858"/>
  <c r="H36" i="858"/>
  <c r="K35" i="858"/>
  <c r="J35" i="858"/>
  <c r="I35" i="858"/>
  <c r="H35" i="858"/>
  <c r="K32" i="858"/>
  <c r="J32" i="858"/>
  <c r="I32" i="858"/>
  <c r="H32" i="858"/>
  <c r="K31" i="858"/>
  <c r="J31" i="858"/>
  <c r="I31" i="858"/>
  <c r="H31" i="858"/>
  <c r="K30" i="858"/>
  <c r="J30" i="858"/>
  <c r="I30" i="858"/>
  <c r="H30" i="858"/>
  <c r="K29" i="858"/>
  <c r="J29" i="858"/>
  <c r="I29" i="858"/>
  <c r="H29" i="858"/>
  <c r="K28" i="858"/>
  <c r="J28" i="858"/>
  <c r="I28" i="858"/>
  <c r="H28" i="858"/>
  <c r="K27" i="858"/>
  <c r="J27" i="858"/>
  <c r="I27" i="858"/>
  <c r="H27" i="858"/>
  <c r="K26" i="858"/>
  <c r="J26" i="858"/>
  <c r="I26" i="858"/>
  <c r="H26" i="858"/>
  <c r="K25" i="858"/>
  <c r="J25" i="858"/>
  <c r="I25" i="858"/>
  <c r="H25" i="858"/>
  <c r="K24" i="858"/>
  <c r="J24" i="858"/>
  <c r="I24" i="858"/>
  <c r="K23" i="858"/>
  <c r="J23" i="858"/>
  <c r="I23" i="858"/>
  <c r="H23" i="858"/>
  <c r="K22" i="858"/>
  <c r="J22" i="858"/>
  <c r="I22" i="858"/>
  <c r="H22" i="858"/>
  <c r="K20" i="858"/>
  <c r="J20" i="858"/>
  <c r="I20" i="858"/>
  <c r="H20" i="858"/>
  <c r="G42" i="858"/>
  <c r="G40" i="858"/>
  <c r="G37" i="858"/>
  <c r="G36" i="858"/>
  <c r="G35" i="858"/>
  <c r="G32" i="858"/>
  <c r="G31" i="858"/>
  <c r="G30" i="858"/>
  <c r="G29" i="858"/>
  <c r="G28" i="858"/>
  <c r="G27" i="858"/>
  <c r="G26" i="858"/>
  <c r="G25" i="858"/>
  <c r="G24" i="858"/>
  <c r="G23" i="858"/>
  <c r="G22" i="858"/>
  <c r="G20" i="858"/>
  <c r="P42" i="859"/>
  <c r="O42" i="859"/>
  <c r="N42" i="859"/>
  <c r="M42" i="859"/>
  <c r="L42" i="859"/>
  <c r="P40" i="859"/>
  <c r="O40" i="859"/>
  <c r="N40" i="859"/>
  <c r="M40" i="859"/>
  <c r="L40" i="859"/>
  <c r="P37" i="859"/>
  <c r="O37" i="859"/>
  <c r="N37" i="859"/>
  <c r="M37" i="859"/>
  <c r="L37" i="859"/>
  <c r="P36" i="859"/>
  <c r="O36" i="859"/>
  <c r="N36" i="859"/>
  <c r="M36" i="859"/>
  <c r="L36" i="859"/>
  <c r="P35" i="859"/>
  <c r="O35" i="859"/>
  <c r="N35" i="859"/>
  <c r="M35" i="859"/>
  <c r="L35" i="859"/>
  <c r="P32" i="859"/>
  <c r="O32" i="859"/>
  <c r="N32" i="859"/>
  <c r="M32" i="859"/>
  <c r="L32" i="859"/>
  <c r="P31" i="859"/>
  <c r="O31" i="859"/>
  <c r="N31" i="859"/>
  <c r="M31" i="859"/>
  <c r="L31" i="859"/>
  <c r="P30" i="859"/>
  <c r="O30" i="859"/>
  <c r="N30" i="859"/>
  <c r="M30" i="859"/>
  <c r="L30" i="859"/>
  <c r="P29" i="859"/>
  <c r="O29" i="859"/>
  <c r="N29" i="859"/>
  <c r="M29" i="859"/>
  <c r="L29" i="859"/>
  <c r="P28" i="859"/>
  <c r="O28" i="859"/>
  <c r="N28" i="859"/>
  <c r="M28" i="859"/>
  <c r="L28" i="859"/>
  <c r="P27" i="859"/>
  <c r="O27" i="859"/>
  <c r="N27" i="859"/>
  <c r="M27" i="859"/>
  <c r="L27" i="859"/>
  <c r="P26" i="859"/>
  <c r="O26" i="859"/>
  <c r="N26" i="859"/>
  <c r="M26" i="859"/>
  <c r="L26" i="859"/>
  <c r="P25" i="859"/>
  <c r="O25" i="859"/>
  <c r="N25" i="859"/>
  <c r="M25" i="859"/>
  <c r="L25" i="859"/>
  <c r="P24" i="859"/>
  <c r="O24" i="859"/>
  <c r="N24" i="859"/>
  <c r="M24" i="859"/>
  <c r="L24" i="859"/>
  <c r="P23" i="859"/>
  <c r="O23" i="859"/>
  <c r="N23" i="859"/>
  <c r="M23" i="859"/>
  <c r="L23" i="859"/>
  <c r="P22" i="859"/>
  <c r="O22" i="859"/>
  <c r="N22" i="859"/>
  <c r="M22" i="859"/>
  <c r="L22" i="859"/>
  <c r="P20" i="859"/>
  <c r="O20" i="859"/>
  <c r="N20" i="859"/>
  <c r="M20" i="859"/>
  <c r="L20" i="859"/>
  <c r="P42" i="858"/>
  <c r="O42" i="858"/>
  <c r="N42" i="858"/>
  <c r="M42" i="858"/>
  <c r="P40" i="858"/>
  <c r="O40" i="858"/>
  <c r="N40" i="858"/>
  <c r="M40" i="858"/>
  <c r="P37" i="858"/>
  <c r="O37" i="858"/>
  <c r="N37" i="858"/>
  <c r="M37" i="858"/>
  <c r="P36" i="858"/>
  <c r="O36" i="858"/>
  <c r="N36" i="858"/>
  <c r="M36" i="858"/>
  <c r="P35" i="858"/>
  <c r="O35" i="858"/>
  <c r="N35" i="858"/>
  <c r="M35" i="858"/>
  <c r="P32" i="858"/>
  <c r="O32" i="858"/>
  <c r="N32" i="858"/>
  <c r="M32" i="858"/>
  <c r="P31" i="858"/>
  <c r="O31" i="858"/>
  <c r="N31" i="858"/>
  <c r="M31" i="858"/>
  <c r="P30" i="858"/>
  <c r="O30" i="858"/>
  <c r="N30" i="858"/>
  <c r="M30" i="858"/>
  <c r="P29" i="858"/>
  <c r="O29" i="858"/>
  <c r="N29" i="858"/>
  <c r="M29" i="858"/>
  <c r="P28" i="858"/>
  <c r="O28" i="858"/>
  <c r="N28" i="858"/>
  <c r="M28" i="858"/>
  <c r="P27" i="858"/>
  <c r="O27" i="858"/>
  <c r="N27" i="858"/>
  <c r="M27" i="858"/>
  <c r="P26" i="858"/>
  <c r="O26" i="858"/>
  <c r="N26" i="858"/>
  <c r="M26" i="858"/>
  <c r="P25" i="858"/>
  <c r="O25" i="858"/>
  <c r="N25" i="858"/>
  <c r="M25" i="858"/>
  <c r="P24" i="858"/>
  <c r="O24" i="858"/>
  <c r="N24" i="858"/>
  <c r="M24" i="858"/>
  <c r="P23" i="858"/>
  <c r="O23" i="858"/>
  <c r="N23" i="858"/>
  <c r="M23" i="858"/>
  <c r="P22" i="858"/>
  <c r="O22" i="858"/>
  <c r="N22" i="858"/>
  <c r="M22" i="858"/>
  <c r="P20" i="858"/>
  <c r="O20" i="858"/>
  <c r="N20" i="858"/>
  <c r="M20" i="858"/>
  <c r="P31" i="857"/>
  <c r="O31" i="857"/>
  <c r="N31" i="857"/>
  <c r="M31" i="857"/>
  <c r="L31" i="857"/>
  <c r="K31" i="857"/>
  <c r="J31" i="857"/>
  <c r="I31" i="857"/>
  <c r="H31" i="857"/>
  <c r="G31" i="857"/>
  <c r="P27" i="857"/>
  <c r="O27" i="857"/>
  <c r="N27" i="857"/>
  <c r="M27" i="857"/>
  <c r="L27" i="857"/>
  <c r="K27" i="857"/>
  <c r="J27" i="857"/>
  <c r="I27" i="857"/>
  <c r="H27" i="857"/>
  <c r="G27" i="857"/>
  <c r="P20" i="857"/>
  <c r="O20" i="857"/>
  <c r="N20" i="857"/>
  <c r="M20" i="857"/>
  <c r="L20" i="857"/>
  <c r="K20" i="857"/>
  <c r="J20" i="857"/>
  <c r="I20" i="857"/>
  <c r="H20" i="857"/>
  <c r="G20" i="857"/>
  <c r="Q43" i="857"/>
  <c r="P32" i="856"/>
  <c r="O32" i="856"/>
  <c r="N32" i="856"/>
  <c r="M32" i="856"/>
  <c r="L32" i="856"/>
  <c r="K32" i="856"/>
  <c r="J32" i="856"/>
  <c r="I32" i="856"/>
  <c r="H32" i="856"/>
  <c r="G32" i="856"/>
  <c r="P28" i="856"/>
  <c r="O28" i="856"/>
  <c r="N28" i="856"/>
  <c r="M28" i="856"/>
  <c r="L28" i="856"/>
  <c r="K28" i="856"/>
  <c r="J28" i="856"/>
  <c r="I28" i="856"/>
  <c r="H28" i="856"/>
  <c r="G28" i="856"/>
  <c r="P21" i="856"/>
  <c r="O21" i="856"/>
  <c r="N21" i="856"/>
  <c r="M21" i="856"/>
  <c r="L21" i="856"/>
  <c r="K21" i="856"/>
  <c r="J21" i="856"/>
  <c r="I21" i="856"/>
  <c r="H21" i="856"/>
  <c r="G21" i="856"/>
  <c r="H26" i="750"/>
  <c r="H25" i="750"/>
  <c r="H20" i="750"/>
  <c r="J20" i="750" s="1"/>
  <c r="H19" i="750"/>
  <c r="J19" i="750" s="1"/>
  <c r="L46" i="751"/>
  <c r="L45" i="751"/>
  <c r="L44" i="751"/>
  <c r="L43" i="751"/>
  <c r="L42" i="751"/>
  <c r="L41" i="751"/>
  <c r="L40" i="751"/>
  <c r="L39" i="751"/>
  <c r="L38" i="751"/>
  <c r="L37" i="751"/>
  <c r="L36" i="751"/>
  <c r="L35" i="751"/>
  <c r="L34" i="751"/>
  <c r="L33" i="751"/>
  <c r="L32" i="751"/>
  <c r="L31" i="751"/>
  <c r="L30" i="751"/>
  <c r="L29" i="751"/>
  <c r="L28" i="751"/>
  <c r="L27" i="751"/>
  <c r="L26" i="751"/>
  <c r="L25" i="751"/>
  <c r="L24" i="751"/>
  <c r="L23" i="751"/>
  <c r="L22" i="751"/>
  <c r="L21" i="751"/>
  <c r="L20" i="751"/>
  <c r="L19" i="751"/>
  <c r="L18" i="751"/>
  <c r="L17" i="751"/>
  <c r="L16" i="751"/>
  <c r="L15" i="751"/>
  <c r="L14" i="751"/>
  <c r="L13" i="751"/>
  <c r="L12" i="751"/>
  <c r="L33" i="750"/>
  <c r="L32" i="750"/>
  <c r="L31" i="750"/>
  <c r="L30" i="750"/>
  <c r="L29" i="750"/>
  <c r="L28" i="750"/>
  <c r="L27" i="750"/>
  <c r="L26" i="750"/>
  <c r="L25" i="750"/>
  <c r="L24" i="750"/>
  <c r="L23" i="750"/>
  <c r="L22" i="750"/>
  <c r="L21" i="750"/>
  <c r="L20" i="750"/>
  <c r="L19" i="750"/>
  <c r="L18" i="750"/>
  <c r="L17" i="750"/>
  <c r="L16" i="750"/>
  <c r="L15" i="750"/>
  <c r="L14" i="750"/>
  <c r="L13" i="750"/>
  <c r="L12" i="750"/>
  <c r="M60" i="639"/>
  <c r="M68" i="639"/>
  <c r="M71" i="639" s="1"/>
  <c r="R71" i="639" s="1"/>
  <c r="M67" i="639"/>
  <c r="M66" i="639"/>
  <c r="M65" i="639"/>
  <c r="M64" i="639"/>
  <c r="M63" i="639"/>
  <c r="M62" i="639"/>
  <c r="M61" i="639"/>
  <c r="R72" i="639"/>
  <c r="I26" i="750"/>
  <c r="I25" i="750"/>
  <c r="I22" i="750"/>
  <c r="I21" i="750"/>
  <c r="I20" i="750"/>
  <c r="I19" i="750"/>
  <c r="I34" i="750" s="1"/>
  <c r="I13" i="750"/>
  <c r="I33" i="750"/>
  <c r="I32" i="750"/>
  <c r="I31" i="750"/>
  <c r="I30" i="750"/>
  <c r="I29" i="750"/>
  <c r="I28" i="750"/>
  <c r="I27" i="750"/>
  <c r="I24" i="750"/>
  <c r="I23" i="750"/>
  <c r="I18" i="750"/>
  <c r="I17" i="750"/>
  <c r="I16" i="750"/>
  <c r="I15" i="750"/>
  <c r="I14" i="750"/>
  <c r="I12" i="750"/>
  <c r="T33" i="750"/>
  <c r="U33" i="750" s="1"/>
  <c r="AB33" i="750"/>
  <c r="AA33" i="750"/>
  <c r="Y33" i="750"/>
  <c r="W33" i="750"/>
  <c r="S33" i="750"/>
  <c r="Q33" i="750"/>
  <c r="O33" i="750"/>
  <c r="M33" i="750"/>
  <c r="H33" i="750"/>
  <c r="J33" i="750" s="1"/>
  <c r="AB29" i="750"/>
  <c r="AA29" i="750"/>
  <c r="Y29" i="750"/>
  <c r="V29" i="750"/>
  <c r="W29" i="750" s="1"/>
  <c r="T29" i="750"/>
  <c r="U29" i="750" s="1"/>
  <c r="S29" i="750"/>
  <c r="Q29" i="750"/>
  <c r="O29" i="750"/>
  <c r="M29" i="750"/>
  <c r="H29" i="750"/>
  <c r="J29" i="750" s="1"/>
  <c r="AB28" i="750"/>
  <c r="AA28" i="750"/>
  <c r="Y28" i="750"/>
  <c r="V28" i="750"/>
  <c r="W28" i="750" s="1"/>
  <c r="T28" i="750"/>
  <c r="U28" i="750" s="1"/>
  <c r="S28" i="750"/>
  <c r="Q28" i="750"/>
  <c r="O28" i="750"/>
  <c r="M28" i="750"/>
  <c r="H28" i="750"/>
  <c r="J28" i="750" s="1"/>
  <c r="T27" i="750"/>
  <c r="AB27" i="750"/>
  <c r="AA27" i="750"/>
  <c r="Y27" i="750"/>
  <c r="W27" i="750"/>
  <c r="U27" i="750"/>
  <c r="S27" i="750"/>
  <c r="Q27" i="750"/>
  <c r="O27" i="750"/>
  <c r="M27" i="750"/>
  <c r="H27" i="750"/>
  <c r="J27" i="750" s="1"/>
  <c r="AB26" i="750"/>
  <c r="AA26" i="750"/>
  <c r="Y26" i="750"/>
  <c r="V26" i="750"/>
  <c r="W26" i="750" s="1"/>
  <c r="T26" i="750"/>
  <c r="U26" i="750" s="1"/>
  <c r="S26" i="750"/>
  <c r="Q26" i="750"/>
  <c r="O26" i="750"/>
  <c r="M26" i="750"/>
  <c r="J26" i="750"/>
  <c r="AB25" i="750"/>
  <c r="AA25" i="750"/>
  <c r="Y25" i="750"/>
  <c r="V25" i="750"/>
  <c r="W25" i="750" s="1"/>
  <c r="T25" i="750"/>
  <c r="U25" i="750" s="1"/>
  <c r="S25" i="750"/>
  <c r="Q25" i="750"/>
  <c r="O25" i="750"/>
  <c r="M25" i="750"/>
  <c r="J25" i="750"/>
  <c r="AB24" i="750"/>
  <c r="AA24" i="750"/>
  <c r="Y24" i="750"/>
  <c r="V24" i="750"/>
  <c r="W24" i="750" s="1"/>
  <c r="T24" i="750"/>
  <c r="U24" i="750" s="1"/>
  <c r="S24" i="750"/>
  <c r="Q24" i="750"/>
  <c r="O24" i="750"/>
  <c r="M24" i="750"/>
  <c r="H24" i="750"/>
  <c r="J24" i="750" s="1"/>
  <c r="AB22" i="750"/>
  <c r="AA22" i="750"/>
  <c r="Y22" i="750"/>
  <c r="V22" i="750"/>
  <c r="W22" i="750" s="1"/>
  <c r="T22" i="750"/>
  <c r="U22" i="750" s="1"/>
  <c r="S22" i="750"/>
  <c r="Q22" i="750"/>
  <c r="O22" i="750"/>
  <c r="M22" i="750"/>
  <c r="H22" i="750"/>
  <c r="J22" i="750" s="1"/>
  <c r="AB21" i="750"/>
  <c r="AA21" i="750"/>
  <c r="Y21" i="750"/>
  <c r="V21" i="750"/>
  <c r="W21" i="750" s="1"/>
  <c r="T21" i="750"/>
  <c r="U21" i="750" s="1"/>
  <c r="S21" i="750"/>
  <c r="Q21" i="750"/>
  <c r="O21" i="750"/>
  <c r="M21" i="750"/>
  <c r="H21" i="750"/>
  <c r="J21" i="750" s="1"/>
  <c r="AB20" i="750"/>
  <c r="AA20" i="750"/>
  <c r="Y20" i="750"/>
  <c r="V20" i="750"/>
  <c r="W20" i="750" s="1"/>
  <c r="T20" i="750"/>
  <c r="U20" i="750" s="1"/>
  <c r="S20" i="750"/>
  <c r="Q20" i="750"/>
  <c r="O20" i="750"/>
  <c r="M20" i="750"/>
  <c r="AB19" i="750"/>
  <c r="AA19" i="750"/>
  <c r="Y19" i="750"/>
  <c r="V19" i="750"/>
  <c r="W19" i="750" s="1"/>
  <c r="T19" i="750"/>
  <c r="U19" i="750" s="1"/>
  <c r="S19" i="750"/>
  <c r="Q19" i="750"/>
  <c r="O19" i="750"/>
  <c r="M19" i="750"/>
  <c r="AB16" i="750"/>
  <c r="AA16" i="750"/>
  <c r="Y16" i="750"/>
  <c r="V16" i="750"/>
  <c r="W16" i="750" s="1"/>
  <c r="T16" i="750"/>
  <c r="U16" i="750" s="1"/>
  <c r="S16" i="750"/>
  <c r="Q16" i="750"/>
  <c r="O16" i="750"/>
  <c r="M16" i="750"/>
  <c r="H16" i="750"/>
  <c r="J16" i="750" s="1"/>
  <c r="AB30" i="750"/>
  <c r="AA30" i="750"/>
  <c r="Y30" i="750"/>
  <c r="V30" i="750"/>
  <c r="W30" i="750" s="1"/>
  <c r="T30" i="750"/>
  <c r="U30" i="750" s="1"/>
  <c r="S30" i="750"/>
  <c r="Q30" i="750"/>
  <c r="O30" i="750"/>
  <c r="M30" i="750"/>
  <c r="H30" i="750"/>
  <c r="J30" i="750" s="1"/>
  <c r="AB14" i="750"/>
  <c r="AA14" i="750"/>
  <c r="Y14" i="750"/>
  <c r="V14" i="750"/>
  <c r="W14" i="750" s="1"/>
  <c r="T14" i="750"/>
  <c r="U14" i="750" s="1"/>
  <c r="S14" i="750"/>
  <c r="Q14" i="750"/>
  <c r="O14" i="750"/>
  <c r="M14" i="750"/>
  <c r="H14" i="750"/>
  <c r="J14" i="750" s="1"/>
  <c r="AB12" i="750"/>
  <c r="AA12" i="750"/>
  <c r="Y12" i="750"/>
  <c r="V12" i="750"/>
  <c r="W12" i="750" s="1"/>
  <c r="T12" i="750"/>
  <c r="U12" i="750" s="1"/>
  <c r="S12" i="750"/>
  <c r="Q12" i="750"/>
  <c r="O12" i="750"/>
  <c r="M12" i="750"/>
  <c r="H12" i="750"/>
  <c r="J12" i="750" s="1"/>
  <c r="AB13" i="750"/>
  <c r="AA13" i="750"/>
  <c r="Y13" i="750"/>
  <c r="V13" i="750"/>
  <c r="W13" i="750" s="1"/>
  <c r="T13" i="750"/>
  <c r="U13" i="750" s="1"/>
  <c r="S13" i="750"/>
  <c r="Q13" i="750"/>
  <c r="O13" i="750"/>
  <c r="M13" i="750"/>
  <c r="H13" i="750"/>
  <c r="J13" i="750" s="1"/>
  <c r="AB31" i="750"/>
  <c r="AA31" i="750"/>
  <c r="Y31" i="750"/>
  <c r="V31" i="750"/>
  <c r="W31" i="750" s="1"/>
  <c r="T31" i="750"/>
  <c r="U31" i="750" s="1"/>
  <c r="S31" i="750"/>
  <c r="Q31" i="750"/>
  <c r="O31" i="750"/>
  <c r="M31" i="750"/>
  <c r="H31" i="750"/>
  <c r="J31" i="750" s="1"/>
  <c r="V23" i="750"/>
  <c r="T23" i="750"/>
  <c r="AB23" i="750"/>
  <c r="AA23" i="750"/>
  <c r="Y23" i="750"/>
  <c r="W23" i="750"/>
  <c r="U23" i="750"/>
  <c r="S23" i="750"/>
  <c r="Q23" i="750"/>
  <c r="O23" i="750"/>
  <c r="M23" i="750"/>
  <c r="H23" i="750"/>
  <c r="J23" i="750" s="1"/>
  <c r="X46" i="751"/>
  <c r="Y46" i="751" s="1"/>
  <c r="P46" i="751"/>
  <c r="Q46" i="751" s="1"/>
  <c r="V45" i="751"/>
  <c r="W45" i="751" s="1"/>
  <c r="N45" i="751"/>
  <c r="X44" i="751"/>
  <c r="Y44" i="751" s="1"/>
  <c r="P44" i="751"/>
  <c r="Q44" i="751" s="1"/>
  <c r="X43" i="751"/>
  <c r="Y43" i="751" s="1"/>
  <c r="P43" i="751"/>
  <c r="Q43" i="751" s="1"/>
  <c r="X42" i="751"/>
  <c r="Y42" i="751" s="1"/>
  <c r="P42" i="751"/>
  <c r="X41" i="751"/>
  <c r="Y41" i="751" s="1"/>
  <c r="P41" i="751"/>
  <c r="Q41" i="751" s="1"/>
  <c r="X40" i="751"/>
  <c r="Y40" i="751" s="1"/>
  <c r="P40" i="751"/>
  <c r="Q40" i="751" s="1"/>
  <c r="V39" i="751"/>
  <c r="W39" i="751" s="1"/>
  <c r="N39" i="751"/>
  <c r="X38" i="751"/>
  <c r="Y38" i="751" s="1"/>
  <c r="R38" i="751"/>
  <c r="S38" i="751" s="1"/>
  <c r="V37" i="751"/>
  <c r="W37" i="751" s="1"/>
  <c r="N37" i="751"/>
  <c r="O37" i="751" s="1"/>
  <c r="AB46" i="751"/>
  <c r="AA46" i="751"/>
  <c r="W46" i="751"/>
  <c r="U46" i="751"/>
  <c r="S46" i="751"/>
  <c r="O46" i="751"/>
  <c r="M46" i="751"/>
  <c r="H46" i="751"/>
  <c r="I46" i="751" s="1"/>
  <c r="AB45" i="751"/>
  <c r="AA45" i="751"/>
  <c r="Y45" i="751"/>
  <c r="U45" i="751"/>
  <c r="S45" i="751"/>
  <c r="Q45" i="751"/>
  <c r="O45" i="751"/>
  <c r="M45" i="751"/>
  <c r="H45" i="751"/>
  <c r="I45" i="751" s="1"/>
  <c r="AB44" i="751"/>
  <c r="AA44" i="751"/>
  <c r="W44" i="751"/>
  <c r="U44" i="751"/>
  <c r="S44" i="751"/>
  <c r="O44" i="751"/>
  <c r="M44" i="751"/>
  <c r="H44" i="751"/>
  <c r="I44" i="751" s="1"/>
  <c r="AB43" i="751"/>
  <c r="AA43" i="751"/>
  <c r="W43" i="751"/>
  <c r="U43" i="751"/>
  <c r="S43" i="751"/>
  <c r="O43" i="751"/>
  <c r="M43" i="751"/>
  <c r="H43" i="751"/>
  <c r="I43" i="751" s="1"/>
  <c r="AB42" i="751"/>
  <c r="AA42" i="751"/>
  <c r="W42" i="751"/>
  <c r="U42" i="751"/>
  <c r="S42" i="751"/>
  <c r="Q42" i="751"/>
  <c r="O42" i="751"/>
  <c r="M42" i="751"/>
  <c r="H42" i="751"/>
  <c r="I42" i="751" s="1"/>
  <c r="AB41" i="751"/>
  <c r="AA41" i="751"/>
  <c r="W41" i="751"/>
  <c r="U41" i="751"/>
  <c r="S41" i="751"/>
  <c r="O41" i="751"/>
  <c r="M41" i="751"/>
  <c r="H41" i="751"/>
  <c r="I41" i="751" s="1"/>
  <c r="AB40" i="751"/>
  <c r="AA40" i="751"/>
  <c r="W40" i="751"/>
  <c r="U40" i="751"/>
  <c r="S40" i="751"/>
  <c r="O40" i="751"/>
  <c r="M40" i="751"/>
  <c r="H40" i="751"/>
  <c r="I40" i="751" s="1"/>
  <c r="AB39" i="751"/>
  <c r="AA39" i="751"/>
  <c r="Y39" i="751"/>
  <c r="U39" i="751"/>
  <c r="S39" i="751"/>
  <c r="Q39" i="751"/>
  <c r="O39" i="751"/>
  <c r="M39" i="751"/>
  <c r="H39" i="751"/>
  <c r="I39" i="751" s="1"/>
  <c r="AB38" i="751"/>
  <c r="AA38" i="751"/>
  <c r="W38" i="751"/>
  <c r="U38" i="751"/>
  <c r="Q38" i="751"/>
  <c r="O38" i="751"/>
  <c r="M38" i="751"/>
  <c r="H38" i="751"/>
  <c r="I38" i="751" s="1"/>
  <c r="AB37" i="751"/>
  <c r="AA37" i="751"/>
  <c r="Y37" i="751"/>
  <c r="U37" i="751"/>
  <c r="S37" i="751"/>
  <c r="Q37" i="751"/>
  <c r="M37" i="751"/>
  <c r="H37" i="751"/>
  <c r="I37" i="751" s="1"/>
  <c r="V36" i="751"/>
  <c r="W36" i="751" s="1"/>
  <c r="N36" i="751"/>
  <c r="O36" i="751" s="1"/>
  <c r="V35" i="751"/>
  <c r="W35" i="751" s="1"/>
  <c r="N35" i="751"/>
  <c r="O35" i="751" s="1"/>
  <c r="V34" i="751"/>
  <c r="W34" i="751" s="1"/>
  <c r="N34" i="751"/>
  <c r="O34" i="751" s="1"/>
  <c r="V33" i="751"/>
  <c r="W33" i="751" s="1"/>
  <c r="N33" i="751"/>
  <c r="O33" i="751" s="1"/>
  <c r="V32" i="751"/>
  <c r="W32" i="751" s="1"/>
  <c r="N32" i="751"/>
  <c r="O32" i="751" s="1"/>
  <c r="V31" i="751"/>
  <c r="W31" i="751" s="1"/>
  <c r="N31" i="751"/>
  <c r="O31" i="751" s="1"/>
  <c r="V30" i="751"/>
  <c r="W30" i="751" s="1"/>
  <c r="N30" i="751"/>
  <c r="O30" i="751" s="1"/>
  <c r="X29" i="751"/>
  <c r="Y29" i="751" s="1"/>
  <c r="N29" i="751"/>
  <c r="O29" i="751" s="1"/>
  <c r="V28" i="751"/>
  <c r="W28" i="751" s="1"/>
  <c r="N28" i="751"/>
  <c r="O28" i="751" s="1"/>
  <c r="V27" i="751"/>
  <c r="W27" i="751" s="1"/>
  <c r="N27" i="751"/>
  <c r="O27" i="751" s="1"/>
  <c r="V26" i="751"/>
  <c r="W26" i="751" s="1"/>
  <c r="N26" i="751"/>
  <c r="O26" i="751" s="1"/>
  <c r="AB36" i="751"/>
  <c r="AA36" i="751"/>
  <c r="Y36" i="751"/>
  <c r="U36" i="751"/>
  <c r="S36" i="751"/>
  <c r="Q36" i="751"/>
  <c r="M36" i="751"/>
  <c r="H36" i="751"/>
  <c r="I36" i="751" s="1"/>
  <c r="AB35" i="751"/>
  <c r="AA35" i="751"/>
  <c r="Y35" i="751"/>
  <c r="U35" i="751"/>
  <c r="S35" i="751"/>
  <c r="Q35" i="751"/>
  <c r="M35" i="751"/>
  <c r="H35" i="751"/>
  <c r="I35" i="751" s="1"/>
  <c r="AB34" i="751"/>
  <c r="AA34" i="751"/>
  <c r="Y34" i="751"/>
  <c r="U34" i="751"/>
  <c r="S34" i="751"/>
  <c r="Q34" i="751"/>
  <c r="M34" i="751"/>
  <c r="H34" i="751"/>
  <c r="I34" i="751" s="1"/>
  <c r="AB33" i="751"/>
  <c r="AA33" i="751"/>
  <c r="Y33" i="751"/>
  <c r="U33" i="751"/>
  <c r="S33" i="751"/>
  <c r="Q33" i="751"/>
  <c r="M33" i="751"/>
  <c r="H33" i="751"/>
  <c r="I33" i="751" s="1"/>
  <c r="AB32" i="751"/>
  <c r="AA32" i="751"/>
  <c r="Y32" i="751"/>
  <c r="U32" i="751"/>
  <c r="S32" i="751"/>
  <c r="Q32" i="751"/>
  <c r="M32" i="751"/>
  <c r="H32" i="751"/>
  <c r="I32" i="751" s="1"/>
  <c r="AB31" i="751"/>
  <c r="AA31" i="751"/>
  <c r="Y31" i="751"/>
  <c r="U31" i="751"/>
  <c r="S31" i="751"/>
  <c r="Q31" i="751"/>
  <c r="M31" i="751"/>
  <c r="H31" i="751"/>
  <c r="I31" i="751" s="1"/>
  <c r="AB30" i="751"/>
  <c r="AA30" i="751"/>
  <c r="Y30" i="751"/>
  <c r="U30" i="751"/>
  <c r="S30" i="751"/>
  <c r="Q30" i="751"/>
  <c r="M30" i="751"/>
  <c r="H30" i="751"/>
  <c r="I30" i="751" s="1"/>
  <c r="AB29" i="751"/>
  <c r="AA29" i="751"/>
  <c r="W29" i="751"/>
  <c r="U29" i="751"/>
  <c r="S29" i="751"/>
  <c r="Q29" i="751"/>
  <c r="M29" i="751"/>
  <c r="H29" i="751"/>
  <c r="I29" i="751" s="1"/>
  <c r="AB28" i="751"/>
  <c r="AA28" i="751"/>
  <c r="Y28" i="751"/>
  <c r="U28" i="751"/>
  <c r="S28" i="751"/>
  <c r="Q28" i="751"/>
  <c r="M28" i="751"/>
  <c r="H28" i="751"/>
  <c r="I28" i="751" s="1"/>
  <c r="AB27" i="751"/>
  <c r="AA27" i="751"/>
  <c r="Y27" i="751"/>
  <c r="U27" i="751"/>
  <c r="S27" i="751"/>
  <c r="Q27" i="751"/>
  <c r="M27" i="751"/>
  <c r="H27" i="751"/>
  <c r="I27" i="751" s="1"/>
  <c r="AB26" i="751"/>
  <c r="AA26" i="751"/>
  <c r="Y26" i="751"/>
  <c r="U26" i="751"/>
  <c r="S26" i="751"/>
  <c r="Q26" i="751"/>
  <c r="M26" i="751"/>
  <c r="H26" i="751"/>
  <c r="I26" i="751" s="1"/>
  <c r="V25" i="751"/>
  <c r="W25" i="751" s="1"/>
  <c r="N25" i="751"/>
  <c r="O25" i="751" s="1"/>
  <c r="V24" i="751"/>
  <c r="W24" i="751" s="1"/>
  <c r="N24" i="751"/>
  <c r="O24" i="751" s="1"/>
  <c r="V23" i="751"/>
  <c r="W23" i="751" s="1"/>
  <c r="N23" i="751"/>
  <c r="O23" i="751" s="1"/>
  <c r="V22" i="751"/>
  <c r="W22" i="751" s="1"/>
  <c r="N22" i="751"/>
  <c r="O22" i="751" s="1"/>
  <c r="V21" i="751"/>
  <c r="W21" i="751" s="1"/>
  <c r="N21" i="751"/>
  <c r="O21" i="751" s="1"/>
  <c r="V20" i="751"/>
  <c r="W20" i="751" s="1"/>
  <c r="N20" i="751"/>
  <c r="O20" i="751" s="1"/>
  <c r="X19" i="751"/>
  <c r="Y19" i="751" s="1"/>
  <c r="P19" i="751"/>
  <c r="Q19" i="751" s="1"/>
  <c r="X18" i="751"/>
  <c r="P18" i="751"/>
  <c r="Q18" i="751" s="1"/>
  <c r="V17" i="751"/>
  <c r="W17" i="751" s="1"/>
  <c r="N17" i="751"/>
  <c r="O17" i="751" s="1"/>
  <c r="AB32" i="750"/>
  <c r="AA32" i="750"/>
  <c r="Y32" i="750"/>
  <c r="V32" i="750"/>
  <c r="W32" i="750" s="1"/>
  <c r="T32" i="750"/>
  <c r="U32" i="750" s="1"/>
  <c r="S32" i="750"/>
  <c r="Q32" i="750"/>
  <c r="O32" i="750"/>
  <c r="M32" i="750"/>
  <c r="H32" i="750"/>
  <c r="J32" i="750" s="1"/>
  <c r="AA15" i="750"/>
  <c r="Y15" i="750"/>
  <c r="V15" i="750"/>
  <c r="W15" i="750" s="1"/>
  <c r="T15" i="750"/>
  <c r="U15" i="750" s="1"/>
  <c r="S15" i="750"/>
  <c r="Q15" i="750"/>
  <c r="O15" i="750"/>
  <c r="M15" i="750"/>
  <c r="H15" i="750"/>
  <c r="J15" i="750" s="1"/>
  <c r="V18" i="750"/>
  <c r="T18" i="750"/>
  <c r="AB18" i="750"/>
  <c r="M18" i="750"/>
  <c r="H18" i="750"/>
  <c r="J18" i="750" s="1"/>
  <c r="V17" i="750"/>
  <c r="W17" i="750" s="1"/>
  <c r="T17" i="750"/>
  <c r="U17" i="750" s="1"/>
  <c r="AB17" i="750"/>
  <c r="M17" i="750"/>
  <c r="H17" i="750"/>
  <c r="J17" i="750" s="1"/>
  <c r="AA18" i="750"/>
  <c r="Y18" i="750"/>
  <c r="W18" i="750"/>
  <c r="U18" i="750"/>
  <c r="S18" i="750"/>
  <c r="Q18" i="750"/>
  <c r="O18" i="750"/>
  <c r="AA17" i="750"/>
  <c r="Y17" i="750"/>
  <c r="S17" i="750"/>
  <c r="Q17" i="750"/>
  <c r="O17" i="750"/>
  <c r="X34" i="750"/>
  <c r="P34" i="750"/>
  <c r="V16" i="751"/>
  <c r="W16" i="751" s="1"/>
  <c r="N16" i="751"/>
  <c r="O16" i="751" s="1"/>
  <c r="V15" i="751"/>
  <c r="W15" i="751" s="1"/>
  <c r="N15" i="751"/>
  <c r="O15" i="751" s="1"/>
  <c r="V14" i="751"/>
  <c r="W14" i="751" s="1"/>
  <c r="N14" i="751"/>
  <c r="O14" i="751" s="1"/>
  <c r="X13" i="751"/>
  <c r="Y13" i="751" s="1"/>
  <c r="R13" i="751"/>
  <c r="S13" i="751" s="1"/>
  <c r="X12" i="751"/>
  <c r="Y12" i="751" s="1"/>
  <c r="P12" i="751"/>
  <c r="Q12" i="751" s="1"/>
  <c r="M25" i="751"/>
  <c r="H25" i="751"/>
  <c r="I25" i="751" s="1"/>
  <c r="M24" i="751"/>
  <c r="H24" i="751"/>
  <c r="I24" i="751" s="1"/>
  <c r="M23" i="751"/>
  <c r="H23" i="751"/>
  <c r="I23" i="751" s="1"/>
  <c r="M22" i="751"/>
  <c r="H22" i="751"/>
  <c r="I22" i="751" s="1"/>
  <c r="M21" i="751"/>
  <c r="H21" i="751"/>
  <c r="I21" i="751" s="1"/>
  <c r="M20" i="751"/>
  <c r="H20" i="751"/>
  <c r="I20" i="751" s="1"/>
  <c r="M19" i="751"/>
  <c r="H19" i="751"/>
  <c r="I19" i="751" s="1"/>
  <c r="M18" i="751"/>
  <c r="H18" i="751"/>
  <c r="I18" i="751" s="1"/>
  <c r="M17" i="751"/>
  <c r="H17" i="751"/>
  <c r="I17" i="751" s="1"/>
  <c r="M16" i="751"/>
  <c r="H16" i="751"/>
  <c r="I16" i="751" s="1"/>
  <c r="M15" i="751"/>
  <c r="H15" i="751"/>
  <c r="I15" i="751" s="1"/>
  <c r="M14" i="751"/>
  <c r="H14" i="751"/>
  <c r="I14" i="751" s="1"/>
  <c r="M13" i="751"/>
  <c r="H13" i="751"/>
  <c r="I13" i="751" s="1"/>
  <c r="AB25" i="751"/>
  <c r="AB24" i="751"/>
  <c r="AB23" i="751"/>
  <c r="AB22" i="751"/>
  <c r="AB21" i="751"/>
  <c r="AB20" i="751"/>
  <c r="AB19" i="751"/>
  <c r="AB18" i="751"/>
  <c r="AB17" i="751"/>
  <c r="AB16" i="751"/>
  <c r="AB15" i="751"/>
  <c r="AB14" i="751"/>
  <c r="AB13" i="751"/>
  <c r="AA25" i="751"/>
  <c r="Y25" i="751"/>
  <c r="U25" i="751"/>
  <c r="S25" i="751"/>
  <c r="Q25" i="751"/>
  <c r="AA24" i="751"/>
  <c r="Y24" i="751"/>
  <c r="U24" i="751"/>
  <c r="S24" i="751"/>
  <c r="Q24" i="751"/>
  <c r="AA23" i="751"/>
  <c r="Y23" i="751"/>
  <c r="U23" i="751"/>
  <c r="S23" i="751"/>
  <c r="Q23" i="751"/>
  <c r="AA22" i="751"/>
  <c r="Y22" i="751"/>
  <c r="U22" i="751"/>
  <c r="S22" i="751"/>
  <c r="Q22" i="751"/>
  <c r="AA21" i="751"/>
  <c r="Y21" i="751"/>
  <c r="U21" i="751"/>
  <c r="S21" i="751"/>
  <c r="Q21" i="751"/>
  <c r="AA20" i="751"/>
  <c r="Y20" i="751"/>
  <c r="U20" i="751"/>
  <c r="S20" i="751"/>
  <c r="Q20" i="751"/>
  <c r="AA19" i="751"/>
  <c r="W19" i="751"/>
  <c r="U19" i="751"/>
  <c r="S19" i="751"/>
  <c r="O19" i="751"/>
  <c r="AA18" i="751"/>
  <c r="W18" i="751"/>
  <c r="U18" i="751"/>
  <c r="S18" i="751"/>
  <c r="O18" i="751"/>
  <c r="AA17" i="751"/>
  <c r="Y17" i="751"/>
  <c r="U17" i="751"/>
  <c r="S17" i="751"/>
  <c r="Q17" i="751"/>
  <c r="AA16" i="751"/>
  <c r="Y16" i="751"/>
  <c r="U16" i="751"/>
  <c r="S16" i="751"/>
  <c r="Q16" i="751"/>
  <c r="AA15" i="751"/>
  <c r="Y15" i="751"/>
  <c r="U15" i="751"/>
  <c r="S15" i="751"/>
  <c r="Q15" i="751"/>
  <c r="AA14" i="751"/>
  <c r="Y14" i="751"/>
  <c r="U14" i="751"/>
  <c r="S14" i="751"/>
  <c r="Q14" i="751"/>
  <c r="AA13" i="751"/>
  <c r="W13" i="751"/>
  <c r="U13" i="751"/>
  <c r="Q13" i="751"/>
  <c r="O13" i="751"/>
  <c r="AA12" i="751"/>
  <c r="W12" i="751"/>
  <c r="U12" i="751"/>
  <c r="S12" i="751"/>
  <c r="O12" i="751"/>
  <c r="Z47" i="751"/>
  <c r="AB12" i="751"/>
  <c r="H12" i="751"/>
  <c r="I12" i="751" s="1"/>
  <c r="T139" i="639"/>
  <c r="P139" i="639" s="1"/>
  <c r="P138" i="639"/>
  <c r="O138" i="639"/>
  <c r="N138" i="639"/>
  <c r="M138" i="639"/>
  <c r="M69" i="639" l="1"/>
  <c r="R68" i="639"/>
  <c r="AC18" i="750"/>
  <c r="AC33" i="750"/>
  <c r="K33" i="750"/>
  <c r="AC29" i="750"/>
  <c r="K29" i="750"/>
  <c r="AC28" i="750"/>
  <c r="K28" i="750"/>
  <c r="AC27" i="750"/>
  <c r="K27" i="750" s="1"/>
  <c r="AC26" i="750"/>
  <c r="K26" i="750" s="1"/>
  <c r="AC25" i="750"/>
  <c r="K25" i="750" s="1"/>
  <c r="AC24" i="750"/>
  <c r="K24" i="750"/>
  <c r="AC22" i="750"/>
  <c r="K22" i="750"/>
  <c r="AC21" i="750"/>
  <c r="K21" i="750"/>
  <c r="AC20" i="750"/>
  <c r="K20" i="750" s="1"/>
  <c r="AC19" i="750"/>
  <c r="K19" i="750"/>
  <c r="AC16" i="750"/>
  <c r="K16" i="750" s="1"/>
  <c r="AC30" i="750"/>
  <c r="K30" i="750"/>
  <c r="AC14" i="750"/>
  <c r="K14" i="750"/>
  <c r="AC12" i="750"/>
  <c r="K12" i="750" s="1"/>
  <c r="AC13" i="750"/>
  <c r="K13" i="750" s="1"/>
  <c r="AC31" i="750"/>
  <c r="K31" i="750"/>
  <c r="AC23" i="750"/>
  <c r="K23" i="750" s="1"/>
  <c r="AC41" i="751"/>
  <c r="AC43" i="751"/>
  <c r="AC38" i="751"/>
  <c r="AC37" i="751"/>
  <c r="AC45" i="751"/>
  <c r="AC46" i="751"/>
  <c r="AC39" i="751"/>
  <c r="AC42" i="751"/>
  <c r="AC40" i="751"/>
  <c r="AC44" i="751"/>
  <c r="X47" i="751"/>
  <c r="AC36" i="751"/>
  <c r="AC35" i="751"/>
  <c r="AC28" i="751"/>
  <c r="AC32" i="751"/>
  <c r="AC30" i="751"/>
  <c r="AC33" i="751"/>
  <c r="AC27" i="751"/>
  <c r="AC31" i="751"/>
  <c r="AC26" i="751"/>
  <c r="AC34" i="751"/>
  <c r="AC29" i="751"/>
  <c r="AA47" i="751"/>
  <c r="M82" i="639" s="1"/>
  <c r="R82" i="639" s="1"/>
  <c r="AC21" i="751"/>
  <c r="Y18" i="751"/>
  <c r="Y47" i="751" s="1"/>
  <c r="M81" i="639" s="1"/>
  <c r="R81" i="639" s="1"/>
  <c r="AC32" i="750"/>
  <c r="K32" i="750"/>
  <c r="AC15" i="750"/>
  <c r="K15" i="750"/>
  <c r="Q34" i="750"/>
  <c r="Y34" i="750"/>
  <c r="AC20" i="751"/>
  <c r="AC22" i="751"/>
  <c r="AC24" i="751"/>
  <c r="AC15" i="751"/>
  <c r="AC18" i="751"/>
  <c r="AC23" i="751"/>
  <c r="AC17" i="751"/>
  <c r="AC19" i="751"/>
  <c r="AC25" i="751"/>
  <c r="AC13" i="751"/>
  <c r="AC14" i="751"/>
  <c r="AC16" i="751"/>
  <c r="M139" i="639"/>
  <c r="O139" i="639"/>
  <c r="N139" i="639"/>
  <c r="R69" i="639" l="1"/>
  <c r="M70" i="639"/>
  <c r="R70" i="639" s="1"/>
  <c r="R139" i="639"/>
  <c r="R121" i="639" l="1"/>
  <c r="T35" i="845"/>
  <c r="J35" i="845"/>
  <c r="R33" i="845"/>
  <c r="J33" i="845"/>
  <c r="R32" i="845"/>
  <c r="J32" i="845"/>
  <c r="K32" i="845" s="1"/>
  <c r="T34" i="845"/>
  <c r="U34" i="845" s="1"/>
  <c r="J34" i="845"/>
  <c r="R31" i="845"/>
  <c r="S31" i="845" s="1"/>
  <c r="Q31" i="845"/>
  <c r="O31" i="845"/>
  <c r="M31" i="845"/>
  <c r="J31" i="845"/>
  <c r="K31" i="845" s="1"/>
  <c r="R30" i="845"/>
  <c r="S30" i="845" s="1"/>
  <c r="Q30" i="845"/>
  <c r="O30" i="845"/>
  <c r="M30" i="845"/>
  <c r="J30" i="845"/>
  <c r="K30" i="845" s="1"/>
  <c r="R29" i="845"/>
  <c r="S29" i="845" s="1"/>
  <c r="Q29" i="845"/>
  <c r="O29" i="845"/>
  <c r="M29" i="845"/>
  <c r="J29" i="845"/>
  <c r="K29" i="845" s="1"/>
  <c r="R28" i="845"/>
  <c r="S28" i="845" s="1"/>
  <c r="J28" i="845"/>
  <c r="K28" i="845" s="1"/>
  <c r="V35" i="845"/>
  <c r="U35" i="845"/>
  <c r="S35" i="845"/>
  <c r="Q35" i="845"/>
  <c r="O35" i="845"/>
  <c r="M35" i="845"/>
  <c r="K35" i="845"/>
  <c r="G35" i="845"/>
  <c r="H35" i="845" s="1"/>
  <c r="V34" i="845"/>
  <c r="S34" i="845"/>
  <c r="Q34" i="845"/>
  <c r="O34" i="845"/>
  <c r="M34" i="845"/>
  <c r="K34" i="845"/>
  <c r="G34" i="845"/>
  <c r="H34" i="845" s="1"/>
  <c r="V33" i="845"/>
  <c r="U33" i="845"/>
  <c r="S33" i="845"/>
  <c r="Q33" i="845"/>
  <c r="O33" i="845"/>
  <c r="M33" i="845"/>
  <c r="K33" i="845"/>
  <c r="G33" i="845"/>
  <c r="H33" i="845" s="1"/>
  <c r="V32" i="845"/>
  <c r="U32" i="845"/>
  <c r="S32" i="845"/>
  <c r="Q32" i="845"/>
  <c r="O32" i="845"/>
  <c r="M32" i="845"/>
  <c r="G32" i="845"/>
  <c r="H32" i="845" s="1"/>
  <c r="V31" i="845"/>
  <c r="U31" i="845"/>
  <c r="G31" i="845"/>
  <c r="H31" i="845" s="1"/>
  <c r="V30" i="845"/>
  <c r="U30" i="845"/>
  <c r="G30" i="845"/>
  <c r="H30" i="845" s="1"/>
  <c r="V29" i="845"/>
  <c r="U29" i="845"/>
  <c r="G29" i="845"/>
  <c r="H29" i="845" s="1"/>
  <c r="V28" i="845"/>
  <c r="U28" i="845"/>
  <c r="Q28" i="845"/>
  <c r="O28" i="845"/>
  <c r="M28" i="845"/>
  <c r="G28" i="845"/>
  <c r="H28" i="845" s="1"/>
  <c r="R27" i="845"/>
  <c r="J27" i="845"/>
  <c r="K27" i="845" s="1"/>
  <c r="R24" i="845"/>
  <c r="S24" i="845" s="1"/>
  <c r="J24" i="845"/>
  <c r="V27" i="845"/>
  <c r="U27" i="845"/>
  <c r="S27" i="845"/>
  <c r="Q27" i="845"/>
  <c r="O27" i="845"/>
  <c r="M27" i="845"/>
  <c r="G27" i="845"/>
  <c r="H27" i="845" s="1"/>
  <c r="V26" i="845"/>
  <c r="T26" i="845"/>
  <c r="U26" i="845" s="1"/>
  <c r="S26" i="845"/>
  <c r="Q26" i="845"/>
  <c r="O26" i="845"/>
  <c r="M26" i="845"/>
  <c r="J26" i="845"/>
  <c r="K26" i="845" s="1"/>
  <c r="G26" i="845"/>
  <c r="H26" i="845" s="1"/>
  <c r="V25" i="845"/>
  <c r="T25" i="845"/>
  <c r="U25" i="845" s="1"/>
  <c r="S25" i="845"/>
  <c r="Q25" i="845"/>
  <c r="O25" i="845"/>
  <c r="M25" i="845"/>
  <c r="J25" i="845"/>
  <c r="K25" i="845" s="1"/>
  <c r="G25" i="845"/>
  <c r="H25" i="845" s="1"/>
  <c r="V24" i="845"/>
  <c r="U24" i="845"/>
  <c r="Q24" i="845"/>
  <c r="O24" i="845"/>
  <c r="M24" i="845"/>
  <c r="K24" i="845"/>
  <c r="G24" i="845"/>
  <c r="H24" i="845" s="1"/>
  <c r="T23" i="845"/>
  <c r="U23" i="845" s="1"/>
  <c r="S23" i="845"/>
  <c r="Q23" i="845"/>
  <c r="O23" i="845"/>
  <c r="M23" i="845"/>
  <c r="J23" i="845"/>
  <c r="K23" i="845" s="1"/>
  <c r="T22" i="845"/>
  <c r="U22" i="845" s="1"/>
  <c r="J22" i="845"/>
  <c r="K22" i="845" s="1"/>
  <c r="V23" i="845"/>
  <c r="G23" i="845"/>
  <c r="H23" i="845" s="1"/>
  <c r="V22" i="845"/>
  <c r="S22" i="845"/>
  <c r="Q22" i="845"/>
  <c r="O22" i="845"/>
  <c r="M22" i="845"/>
  <c r="G22" i="845"/>
  <c r="H22" i="845" s="1"/>
  <c r="R21" i="845"/>
  <c r="S21" i="845" s="1"/>
  <c r="Q21" i="845"/>
  <c r="O21" i="845"/>
  <c r="M21" i="845"/>
  <c r="J21" i="845"/>
  <c r="K21" i="845" s="1"/>
  <c r="R20" i="845"/>
  <c r="S20" i="845" s="1"/>
  <c r="J20" i="845"/>
  <c r="K20" i="845" s="1"/>
  <c r="R19" i="845"/>
  <c r="S19" i="845" s="1"/>
  <c r="J19" i="845"/>
  <c r="K19" i="845" s="1"/>
  <c r="V21" i="845"/>
  <c r="U21" i="845"/>
  <c r="G21" i="845"/>
  <c r="H21" i="845" s="1"/>
  <c r="V20" i="845"/>
  <c r="U20" i="845"/>
  <c r="Q20" i="845"/>
  <c r="O20" i="845"/>
  <c r="M20" i="845"/>
  <c r="G20" i="845"/>
  <c r="H20" i="845" s="1"/>
  <c r="V19" i="845"/>
  <c r="U19" i="845"/>
  <c r="Q19" i="845"/>
  <c r="O19" i="845"/>
  <c r="M19" i="845"/>
  <c r="G19" i="845"/>
  <c r="H19" i="845" s="1"/>
  <c r="R18" i="845"/>
  <c r="J18" i="845"/>
  <c r="V14" i="845"/>
  <c r="V13" i="845"/>
  <c r="G13" i="845"/>
  <c r="H13" i="845" s="1"/>
  <c r="G14" i="845"/>
  <c r="H14" i="845" s="1"/>
  <c r="R17" i="845"/>
  <c r="S17" i="845" s="1"/>
  <c r="Q17" i="845"/>
  <c r="O17" i="845"/>
  <c r="L17" i="845"/>
  <c r="M17" i="845" s="1"/>
  <c r="R16" i="845"/>
  <c r="L16" i="845"/>
  <c r="G18" i="845"/>
  <c r="H18" i="845" s="1"/>
  <c r="G17" i="845"/>
  <c r="H17" i="845" s="1"/>
  <c r="G16" i="845"/>
  <c r="H16" i="845" s="1"/>
  <c r="U15" i="845"/>
  <c r="R15" i="845"/>
  <c r="S15" i="845" s="1"/>
  <c r="Q15" i="845"/>
  <c r="O15" i="845"/>
  <c r="M15" i="845"/>
  <c r="J15" i="845"/>
  <c r="K15" i="845" s="1"/>
  <c r="G15" i="845"/>
  <c r="H15" i="845" s="1"/>
  <c r="J14" i="845"/>
  <c r="T14" i="845"/>
  <c r="J12" i="845"/>
  <c r="J13" i="845"/>
  <c r="T13" i="845"/>
  <c r="V18" i="845"/>
  <c r="V17" i="845"/>
  <c r="V16" i="845"/>
  <c r="V15" i="845"/>
  <c r="R12" i="845"/>
  <c r="V12" i="845"/>
  <c r="G12" i="845"/>
  <c r="H12" i="845" s="1"/>
  <c r="I16" i="846"/>
  <c r="I14" i="846"/>
  <c r="U17" i="846"/>
  <c r="S17" i="846"/>
  <c r="Q17" i="846"/>
  <c r="O17" i="846"/>
  <c r="M17" i="846"/>
  <c r="K17" i="846"/>
  <c r="I17" i="846"/>
  <c r="H17" i="846"/>
  <c r="V16" i="846"/>
  <c r="U16" i="846"/>
  <c r="S16" i="846"/>
  <c r="Q16" i="846"/>
  <c r="O16" i="846"/>
  <c r="M16" i="846"/>
  <c r="K16" i="846"/>
  <c r="H16" i="846"/>
  <c r="U15" i="846"/>
  <c r="S15" i="846"/>
  <c r="Q15" i="846"/>
  <c r="O15" i="846"/>
  <c r="M15" i="846"/>
  <c r="K15" i="846"/>
  <c r="I15" i="846"/>
  <c r="H15" i="846"/>
  <c r="V14" i="846"/>
  <c r="U14" i="846"/>
  <c r="S14" i="846"/>
  <c r="Q14" i="846"/>
  <c r="O14" i="846"/>
  <c r="M14" i="846"/>
  <c r="K14" i="846"/>
  <c r="H14" i="846"/>
  <c r="I13" i="846"/>
  <c r="H13" i="846"/>
  <c r="I12" i="846"/>
  <c r="L65" i="847"/>
  <c r="R65" i="847"/>
  <c r="P65" i="847"/>
  <c r="N65" i="847"/>
  <c r="W64" i="847"/>
  <c r="U64" i="847"/>
  <c r="S64" i="847"/>
  <c r="Q64" i="847"/>
  <c r="O64" i="847"/>
  <c r="M64" i="847"/>
  <c r="K64" i="847"/>
  <c r="I64" i="847"/>
  <c r="H64" i="847"/>
  <c r="X64" i="847" s="1"/>
  <c r="H65" i="847"/>
  <c r="X65" i="847" s="1"/>
  <c r="H63" i="847"/>
  <c r="X63" i="847" s="1"/>
  <c r="H62" i="847"/>
  <c r="X62" i="847" s="1"/>
  <c r="N61" i="847"/>
  <c r="O61" i="847" s="1"/>
  <c r="L61" i="847"/>
  <c r="H61" i="847"/>
  <c r="X61" i="847" s="1"/>
  <c r="W61" i="847"/>
  <c r="U61" i="847"/>
  <c r="S61" i="847"/>
  <c r="Q61" i="847"/>
  <c r="M61" i="847"/>
  <c r="I61" i="847"/>
  <c r="R60" i="847"/>
  <c r="S60" i="847" s="1"/>
  <c r="N60" i="847"/>
  <c r="O60" i="847" s="1"/>
  <c r="L60" i="847"/>
  <c r="M60" i="847" s="1"/>
  <c r="X57" i="847"/>
  <c r="X54" i="847"/>
  <c r="X53" i="847"/>
  <c r="W60" i="847"/>
  <c r="U60" i="847"/>
  <c r="Q60" i="847"/>
  <c r="I60" i="847"/>
  <c r="H60" i="847"/>
  <c r="W59" i="847"/>
  <c r="U59" i="847"/>
  <c r="S59" i="847"/>
  <c r="Q59" i="847"/>
  <c r="O59" i="847"/>
  <c r="M59" i="847"/>
  <c r="J59" i="847"/>
  <c r="X59" i="847" s="1"/>
  <c r="I59" i="847"/>
  <c r="W58" i="847"/>
  <c r="U58" i="847"/>
  <c r="S58" i="847"/>
  <c r="Q58" i="847"/>
  <c r="O58" i="847"/>
  <c r="M58" i="847"/>
  <c r="J58" i="847"/>
  <c r="K58" i="847" s="1"/>
  <c r="I58" i="847"/>
  <c r="W57" i="847"/>
  <c r="U57" i="847"/>
  <c r="S57" i="847"/>
  <c r="Q57" i="847"/>
  <c r="O57" i="847"/>
  <c r="M57" i="847"/>
  <c r="J57" i="847"/>
  <c r="I57" i="847"/>
  <c r="W56" i="847"/>
  <c r="U56" i="847"/>
  <c r="S56" i="847"/>
  <c r="Q56" i="847"/>
  <c r="O56" i="847"/>
  <c r="M56" i="847"/>
  <c r="J56" i="847"/>
  <c r="X56" i="847" s="1"/>
  <c r="I56" i="847"/>
  <c r="W55" i="847"/>
  <c r="U55" i="847"/>
  <c r="S55" i="847"/>
  <c r="Q55" i="847"/>
  <c r="O55" i="847"/>
  <c r="M55" i="847"/>
  <c r="J55" i="847"/>
  <c r="K55" i="847" s="1"/>
  <c r="I55" i="847"/>
  <c r="W54" i="847"/>
  <c r="U54" i="847"/>
  <c r="S54" i="847"/>
  <c r="Q54" i="847"/>
  <c r="O54" i="847"/>
  <c r="M54" i="847"/>
  <c r="J54" i="847"/>
  <c r="I54" i="847"/>
  <c r="W53" i="847"/>
  <c r="U53" i="847"/>
  <c r="S53" i="847"/>
  <c r="Q53" i="847"/>
  <c r="O53" i="847"/>
  <c r="M53" i="847"/>
  <c r="J53" i="847"/>
  <c r="I53" i="847"/>
  <c r="W52" i="847"/>
  <c r="U52" i="847"/>
  <c r="S52" i="847"/>
  <c r="Q52" i="847"/>
  <c r="O52" i="847"/>
  <c r="M52" i="847"/>
  <c r="J52" i="847"/>
  <c r="K52" i="847" s="1"/>
  <c r="I52" i="847"/>
  <c r="W51" i="847"/>
  <c r="U51" i="847"/>
  <c r="S51" i="847"/>
  <c r="Q51" i="847"/>
  <c r="O51" i="847"/>
  <c r="M51" i="847"/>
  <c r="J51" i="847"/>
  <c r="X51" i="847" s="1"/>
  <c r="I51" i="847"/>
  <c r="W50" i="847"/>
  <c r="U50" i="847"/>
  <c r="S50" i="847"/>
  <c r="Q50" i="847"/>
  <c r="O50" i="847"/>
  <c r="M50" i="847"/>
  <c r="J50" i="847"/>
  <c r="X50" i="847" s="1"/>
  <c r="I50" i="847"/>
  <c r="W49" i="847"/>
  <c r="U49" i="847"/>
  <c r="S49" i="847"/>
  <c r="Q49" i="847"/>
  <c r="O49" i="847"/>
  <c r="M49" i="847"/>
  <c r="J49" i="847"/>
  <c r="X49" i="847" s="1"/>
  <c r="I49" i="847"/>
  <c r="W48" i="847"/>
  <c r="U48" i="847"/>
  <c r="S48" i="847"/>
  <c r="Q48" i="847"/>
  <c r="O48" i="847"/>
  <c r="M48" i="847"/>
  <c r="J48" i="847"/>
  <c r="X48" i="847" s="1"/>
  <c r="I48" i="847"/>
  <c r="W47" i="847"/>
  <c r="U47" i="847"/>
  <c r="S47" i="847"/>
  <c r="Q47" i="847"/>
  <c r="O47" i="847"/>
  <c r="M47" i="847"/>
  <c r="J47" i="847"/>
  <c r="K47" i="847" s="1"/>
  <c r="I47" i="847"/>
  <c r="R46" i="847"/>
  <c r="P46" i="847"/>
  <c r="N46" i="847"/>
  <c r="L46" i="847"/>
  <c r="M46" i="847" s="1"/>
  <c r="X15" i="847"/>
  <c r="J37" i="847"/>
  <c r="X37" i="847" s="1"/>
  <c r="W46" i="847"/>
  <c r="U46" i="847"/>
  <c r="S46" i="847"/>
  <c r="Q46" i="847"/>
  <c r="O46" i="847"/>
  <c r="I46" i="847"/>
  <c r="H46" i="847"/>
  <c r="X46" i="847" s="1"/>
  <c r="J45" i="847"/>
  <c r="X45" i="847" s="1"/>
  <c r="I45" i="847"/>
  <c r="J44" i="847"/>
  <c r="X44" i="847" s="1"/>
  <c r="I44" i="847"/>
  <c r="J43" i="847"/>
  <c r="X43" i="847" s="1"/>
  <c r="I43" i="847"/>
  <c r="J42" i="847"/>
  <c r="X42" i="847" s="1"/>
  <c r="I42" i="847"/>
  <c r="J41" i="847"/>
  <c r="X41" i="847" s="1"/>
  <c r="I41" i="847"/>
  <c r="J40" i="847"/>
  <c r="X40" i="847" s="1"/>
  <c r="I40" i="847"/>
  <c r="J39" i="847"/>
  <c r="X39" i="847" s="1"/>
  <c r="I39" i="847"/>
  <c r="J38" i="847"/>
  <c r="X38" i="847" s="1"/>
  <c r="I38" i="847"/>
  <c r="I37" i="847"/>
  <c r="J36" i="847"/>
  <c r="X36" i="847" s="1"/>
  <c r="I36" i="847"/>
  <c r="R35" i="847"/>
  <c r="P35" i="847"/>
  <c r="N35" i="847"/>
  <c r="L35" i="847"/>
  <c r="W31" i="847"/>
  <c r="U31" i="847"/>
  <c r="S31" i="847"/>
  <c r="Q31" i="847"/>
  <c r="O31" i="847"/>
  <c r="M31" i="847"/>
  <c r="J31" i="847"/>
  <c r="X31" i="847" s="1"/>
  <c r="I31" i="847"/>
  <c r="J28" i="847"/>
  <c r="X28" i="847" s="1"/>
  <c r="I28" i="847"/>
  <c r="J34" i="847"/>
  <c r="X34" i="847" s="1"/>
  <c r="I34" i="847"/>
  <c r="J33" i="847"/>
  <c r="X33" i="847" s="1"/>
  <c r="I33" i="847"/>
  <c r="J32" i="847"/>
  <c r="X32" i="847" s="1"/>
  <c r="I32" i="847"/>
  <c r="J30" i="847"/>
  <c r="X30" i="847" s="1"/>
  <c r="I30" i="847"/>
  <c r="J29" i="847"/>
  <c r="X29" i="847" s="1"/>
  <c r="I29" i="847"/>
  <c r="J27" i="847"/>
  <c r="K27" i="847" s="1"/>
  <c r="I27" i="847"/>
  <c r="J26" i="847"/>
  <c r="X26" i="847" s="1"/>
  <c r="I26" i="847"/>
  <c r="J25" i="847"/>
  <c r="X25" i="847" s="1"/>
  <c r="I25" i="847"/>
  <c r="W32" i="847"/>
  <c r="U32" i="847"/>
  <c r="S32" i="847"/>
  <c r="Q32" i="847"/>
  <c r="O32" i="847"/>
  <c r="M32" i="847"/>
  <c r="W30" i="847"/>
  <c r="U30" i="847"/>
  <c r="S30" i="847"/>
  <c r="Q30" i="847"/>
  <c r="O30" i="847"/>
  <c r="M30" i="847"/>
  <c r="W29" i="847"/>
  <c r="U29" i="847"/>
  <c r="S29" i="847"/>
  <c r="Q29" i="847"/>
  <c r="O29" i="847"/>
  <c r="M29" i="847"/>
  <c r="W28" i="847"/>
  <c r="U28" i="847"/>
  <c r="S28" i="847"/>
  <c r="Q28" i="847"/>
  <c r="O28" i="847"/>
  <c r="M28" i="847"/>
  <c r="W27" i="847"/>
  <c r="U27" i="847"/>
  <c r="S27" i="847"/>
  <c r="Q27" i="847"/>
  <c r="O27" i="847"/>
  <c r="M27" i="847"/>
  <c r="W26" i="847"/>
  <c r="U26" i="847"/>
  <c r="S26" i="847"/>
  <c r="Q26" i="847"/>
  <c r="O26" i="847"/>
  <c r="M26" i="847"/>
  <c r="R21" i="847"/>
  <c r="P21" i="847"/>
  <c r="N21" i="847"/>
  <c r="L21" i="847"/>
  <c r="J19" i="847"/>
  <c r="X19" i="847" s="1"/>
  <c r="I19" i="847"/>
  <c r="I15" i="847"/>
  <c r="P98" i="757"/>
  <c r="Q98" i="757" s="1"/>
  <c r="J98" i="757"/>
  <c r="X99" i="757"/>
  <c r="W99" i="757"/>
  <c r="U99" i="757"/>
  <c r="S99" i="757"/>
  <c r="Q99" i="757"/>
  <c r="O99" i="757"/>
  <c r="M99" i="757"/>
  <c r="K99" i="757"/>
  <c r="I99" i="757"/>
  <c r="H99" i="757"/>
  <c r="X98" i="757"/>
  <c r="W98" i="757"/>
  <c r="U98" i="757"/>
  <c r="S98" i="757"/>
  <c r="O98" i="757"/>
  <c r="M98" i="757"/>
  <c r="K98" i="757"/>
  <c r="I98" i="757"/>
  <c r="H98" i="757"/>
  <c r="X97" i="757"/>
  <c r="W97" i="757"/>
  <c r="U97" i="757"/>
  <c r="S97" i="757"/>
  <c r="Q97" i="757"/>
  <c r="O97" i="757"/>
  <c r="M97" i="757"/>
  <c r="K97" i="757"/>
  <c r="I97" i="757"/>
  <c r="H97" i="757"/>
  <c r="X96" i="757"/>
  <c r="W96" i="757"/>
  <c r="U96" i="757"/>
  <c r="S96" i="757"/>
  <c r="Q96" i="757"/>
  <c r="O96" i="757"/>
  <c r="M96" i="757"/>
  <c r="K96" i="757"/>
  <c r="I96" i="757"/>
  <c r="H96" i="757"/>
  <c r="X55" i="847" l="1"/>
  <c r="X58" i="847"/>
  <c r="K28" i="847"/>
  <c r="X47" i="847"/>
  <c r="X52" i="847"/>
  <c r="X27" i="847"/>
  <c r="K54" i="847"/>
  <c r="K50" i="847"/>
  <c r="AA47" i="847"/>
  <c r="AB48" i="847" s="1"/>
  <c r="K56" i="847"/>
  <c r="K51" i="847"/>
  <c r="K53" i="847"/>
  <c r="K59" i="847"/>
  <c r="K48" i="847"/>
  <c r="K57" i="847"/>
  <c r="K49" i="847"/>
  <c r="K29" i="847"/>
  <c r="K26" i="847"/>
  <c r="K31" i="847"/>
  <c r="K30" i="847"/>
  <c r="K32" i="847"/>
  <c r="P87" i="757" l="1"/>
  <c r="J87" i="757"/>
  <c r="R86" i="757"/>
  <c r="P86" i="757"/>
  <c r="J86" i="757"/>
  <c r="P91" i="757"/>
  <c r="R85" i="757"/>
  <c r="J85" i="757"/>
  <c r="T84" i="757"/>
  <c r="U84" i="757" s="1"/>
  <c r="X86" i="757"/>
  <c r="H86" i="757"/>
  <c r="X85" i="757"/>
  <c r="H85" i="757"/>
  <c r="P83" i="757"/>
  <c r="R82" i="757"/>
  <c r="P82" i="757"/>
  <c r="N82" i="757"/>
  <c r="J82" i="757"/>
  <c r="P81" i="757"/>
  <c r="P80" i="757"/>
  <c r="I83" i="757"/>
  <c r="I82" i="757"/>
  <c r="I81" i="757"/>
  <c r="I80" i="757"/>
  <c r="I79" i="757"/>
  <c r="I78" i="757"/>
  <c r="I77" i="757"/>
  <c r="I76" i="757"/>
  <c r="I75" i="757"/>
  <c r="I74" i="757"/>
  <c r="I73" i="757"/>
  <c r="I72" i="757"/>
  <c r="I71" i="757"/>
  <c r="I70" i="757"/>
  <c r="I69" i="757"/>
  <c r="I68" i="757"/>
  <c r="I67" i="757"/>
  <c r="I66" i="757"/>
  <c r="I65" i="757"/>
  <c r="I64" i="757"/>
  <c r="I63" i="757"/>
  <c r="I62" i="757"/>
  <c r="I61" i="757"/>
  <c r="I60" i="757"/>
  <c r="I59" i="757"/>
  <c r="I58" i="757"/>
  <c r="I57" i="757"/>
  <c r="I56" i="757"/>
  <c r="I55" i="757"/>
  <c r="I54" i="757"/>
  <c r="I53" i="757"/>
  <c r="I52" i="757"/>
  <c r="I51" i="757"/>
  <c r="I50" i="757"/>
  <c r="I49" i="757"/>
  <c r="I48" i="757"/>
  <c r="I47" i="757"/>
  <c r="I46" i="757"/>
  <c r="I45" i="757"/>
  <c r="I44" i="757"/>
  <c r="I43" i="757"/>
  <c r="I42" i="757"/>
  <c r="I41" i="757"/>
  <c r="I40" i="757"/>
  <c r="I39" i="757"/>
  <c r="I38" i="757"/>
  <c r="I37" i="757"/>
  <c r="I36" i="757"/>
  <c r="I35" i="757"/>
  <c r="I34" i="757"/>
  <c r="I33" i="757"/>
  <c r="I32" i="757"/>
  <c r="I31" i="757"/>
  <c r="I30" i="757"/>
  <c r="I28" i="757"/>
  <c r="I27" i="757"/>
  <c r="I26" i="757"/>
  <c r="I25" i="757"/>
  <c r="I24" i="757"/>
  <c r="I23" i="757"/>
  <c r="I22" i="757"/>
  <c r="I21" i="757"/>
  <c r="I20" i="757"/>
  <c r="I19" i="757"/>
  <c r="I18" i="757"/>
  <c r="I17" i="757"/>
  <c r="I16" i="757"/>
  <c r="I15" i="757"/>
  <c r="I14" i="757"/>
  <c r="P74" i="757"/>
  <c r="Q74" i="757" s="1"/>
  <c r="P73" i="757"/>
  <c r="R72" i="757"/>
  <c r="S72" i="757" s="1"/>
  <c r="P72" i="757"/>
  <c r="Q72" i="757" s="1"/>
  <c r="R76" i="757"/>
  <c r="P76" i="757"/>
  <c r="P75" i="757"/>
  <c r="Q75" i="757" s="1"/>
  <c r="R77" i="757"/>
  <c r="S77" i="757" s="1"/>
  <c r="P77" i="757"/>
  <c r="R71" i="757"/>
  <c r="S71" i="757" s="1"/>
  <c r="P71" i="757"/>
  <c r="Q71" i="757" s="1"/>
  <c r="J71" i="757"/>
  <c r="K71" i="757" s="1"/>
  <c r="P70" i="757"/>
  <c r="Q70" i="757" s="1"/>
  <c r="J70" i="757"/>
  <c r="K70" i="757" s="1"/>
  <c r="P69" i="757"/>
  <c r="Q69" i="757" s="1"/>
  <c r="P66" i="757"/>
  <c r="Q66" i="757" s="1"/>
  <c r="P68" i="757"/>
  <c r="Q68" i="757" s="1"/>
  <c r="J65" i="757"/>
  <c r="K65" i="757" s="1"/>
  <c r="R64" i="757"/>
  <c r="S64" i="757" s="1"/>
  <c r="P64" i="757"/>
  <c r="Q64" i="757" s="1"/>
  <c r="J64" i="757"/>
  <c r="K64" i="757" s="1"/>
  <c r="P63" i="757"/>
  <c r="R67" i="757"/>
  <c r="P67" i="757"/>
  <c r="X66" i="757"/>
  <c r="X74" i="757"/>
  <c r="H74" i="757"/>
  <c r="H66" i="757"/>
  <c r="X70" i="757"/>
  <c r="H70" i="757"/>
  <c r="X65" i="757"/>
  <c r="H65" i="757"/>
  <c r="X64" i="757"/>
  <c r="H64" i="757"/>
  <c r="X77" i="757"/>
  <c r="W77" i="757"/>
  <c r="U77" i="757"/>
  <c r="Q77" i="757"/>
  <c r="O77" i="757"/>
  <c r="M77" i="757"/>
  <c r="K77" i="757"/>
  <c r="H77" i="757"/>
  <c r="X76" i="757"/>
  <c r="W76" i="757"/>
  <c r="U76" i="757"/>
  <c r="S76" i="757"/>
  <c r="Q76" i="757"/>
  <c r="O76" i="757"/>
  <c r="M76" i="757"/>
  <c r="K76" i="757"/>
  <c r="H76" i="757"/>
  <c r="X75" i="757"/>
  <c r="W75" i="757"/>
  <c r="U75" i="757"/>
  <c r="S75" i="757"/>
  <c r="O75" i="757"/>
  <c r="M75" i="757"/>
  <c r="K75" i="757"/>
  <c r="H75" i="757"/>
  <c r="W74" i="757"/>
  <c r="U74" i="757"/>
  <c r="S74" i="757"/>
  <c r="O74" i="757"/>
  <c r="M74" i="757"/>
  <c r="K74" i="757"/>
  <c r="X73" i="757"/>
  <c r="W73" i="757"/>
  <c r="U73" i="757"/>
  <c r="S73" i="757"/>
  <c r="Q73" i="757"/>
  <c r="O73" i="757"/>
  <c r="M73" i="757"/>
  <c r="K73" i="757"/>
  <c r="H73" i="757"/>
  <c r="X72" i="757"/>
  <c r="W72" i="757"/>
  <c r="U72" i="757"/>
  <c r="O72" i="757"/>
  <c r="M72" i="757"/>
  <c r="K72" i="757"/>
  <c r="H72" i="757"/>
  <c r="X71" i="757"/>
  <c r="W71" i="757"/>
  <c r="U71" i="757"/>
  <c r="O71" i="757"/>
  <c r="M71" i="757"/>
  <c r="H71" i="757"/>
  <c r="W70" i="757"/>
  <c r="U70" i="757"/>
  <c r="S70" i="757"/>
  <c r="O70" i="757"/>
  <c r="M70" i="757"/>
  <c r="X69" i="757"/>
  <c r="W69" i="757"/>
  <c r="U69" i="757"/>
  <c r="S69" i="757"/>
  <c r="O69" i="757"/>
  <c r="M69" i="757"/>
  <c r="K69" i="757"/>
  <c r="H69" i="757"/>
  <c r="X68" i="757"/>
  <c r="W68" i="757"/>
  <c r="U68" i="757"/>
  <c r="S68" i="757"/>
  <c r="O68" i="757"/>
  <c r="M68" i="757"/>
  <c r="K68" i="757"/>
  <c r="H68" i="757"/>
  <c r="X67" i="757"/>
  <c r="W67" i="757"/>
  <c r="U67" i="757"/>
  <c r="S67" i="757"/>
  <c r="Q67" i="757"/>
  <c r="O67" i="757"/>
  <c r="M67" i="757"/>
  <c r="K67" i="757"/>
  <c r="H67" i="757"/>
  <c r="W66" i="757"/>
  <c r="U66" i="757"/>
  <c r="S66" i="757"/>
  <c r="O66" i="757"/>
  <c r="M66" i="757"/>
  <c r="K66" i="757"/>
  <c r="W65" i="757"/>
  <c r="U65" i="757"/>
  <c r="S65" i="757"/>
  <c r="Q65" i="757"/>
  <c r="O65" i="757"/>
  <c r="M65" i="757"/>
  <c r="W64" i="757"/>
  <c r="U64" i="757"/>
  <c r="O64" i="757"/>
  <c r="M64" i="757"/>
  <c r="X63" i="757"/>
  <c r="W63" i="757"/>
  <c r="U63" i="757"/>
  <c r="S63" i="757"/>
  <c r="Q63" i="757"/>
  <c r="O63" i="757"/>
  <c r="M63" i="757"/>
  <c r="K63" i="757"/>
  <c r="H63" i="757"/>
  <c r="R61" i="757"/>
  <c r="S61" i="757" s="1"/>
  <c r="P61" i="757"/>
  <c r="Q61" i="757" s="1"/>
  <c r="R62" i="757"/>
  <c r="P62" i="757"/>
  <c r="V60" i="757"/>
  <c r="W60" i="757" s="1"/>
  <c r="J60" i="757"/>
  <c r="K60" i="757" s="1"/>
  <c r="P59" i="757"/>
  <c r="Q59" i="757" s="1"/>
  <c r="R58" i="757"/>
  <c r="S58" i="757" s="1"/>
  <c r="P58" i="757"/>
  <c r="Q58" i="757" s="1"/>
  <c r="J58" i="757"/>
  <c r="K58" i="757" s="1"/>
  <c r="V57" i="757"/>
  <c r="W57" i="757" s="1"/>
  <c r="T57" i="757"/>
  <c r="U57" i="757" s="1"/>
  <c r="J57" i="757"/>
  <c r="K57" i="757" s="1"/>
  <c r="T56" i="757"/>
  <c r="U56" i="757" s="1"/>
  <c r="R56" i="757"/>
  <c r="S56" i="757" s="1"/>
  <c r="J56" i="757"/>
  <c r="K56" i="757" s="1"/>
  <c r="T55" i="757"/>
  <c r="U55" i="757" s="1"/>
  <c r="J55" i="757"/>
  <c r="K55" i="757" s="1"/>
  <c r="T54" i="757"/>
  <c r="U54" i="757" s="1"/>
  <c r="P54" i="757"/>
  <c r="Q54" i="757" s="1"/>
  <c r="J54" i="757"/>
  <c r="K54" i="757" s="1"/>
  <c r="P53" i="757"/>
  <c r="Q53" i="757" s="1"/>
  <c r="P52" i="757"/>
  <c r="Q52" i="757" s="1"/>
  <c r="R51" i="757"/>
  <c r="P51" i="757"/>
  <c r="P50" i="757"/>
  <c r="R49" i="757"/>
  <c r="P49" i="757"/>
  <c r="J49" i="757"/>
  <c r="P48" i="757"/>
  <c r="J48" i="757"/>
  <c r="T47" i="757"/>
  <c r="U47" i="757" s="1"/>
  <c r="R47" i="757"/>
  <c r="P47" i="757"/>
  <c r="J47" i="757"/>
  <c r="P46" i="757"/>
  <c r="X58" i="757"/>
  <c r="H58" i="757"/>
  <c r="X54" i="757"/>
  <c r="H54" i="757"/>
  <c r="X49" i="757"/>
  <c r="H49" i="757"/>
  <c r="X47" i="757"/>
  <c r="H47" i="757"/>
  <c r="X41" i="757"/>
  <c r="H19" i="757"/>
  <c r="H36" i="757"/>
  <c r="X32" i="757"/>
  <c r="H32" i="757"/>
  <c r="X30" i="757"/>
  <c r="H30" i="757"/>
  <c r="X24" i="757"/>
  <c r="X15" i="757"/>
  <c r="H15" i="757"/>
  <c r="H13" i="757"/>
  <c r="X62" i="757"/>
  <c r="X61" i="757"/>
  <c r="X60" i="757"/>
  <c r="X59" i="757"/>
  <c r="X57" i="757"/>
  <c r="X56" i="757"/>
  <c r="X55" i="757"/>
  <c r="X53" i="757"/>
  <c r="X52" i="757"/>
  <c r="X51" i="757"/>
  <c r="X50" i="757"/>
  <c r="H62" i="757"/>
  <c r="H61" i="757"/>
  <c r="H60" i="757"/>
  <c r="H59" i="757"/>
  <c r="H57" i="757"/>
  <c r="H56" i="757"/>
  <c r="H55" i="757"/>
  <c r="H53" i="757"/>
  <c r="H52" i="757"/>
  <c r="H51" i="757"/>
  <c r="H50" i="757"/>
  <c r="H46" i="757"/>
  <c r="U60" i="757"/>
  <c r="S60" i="757"/>
  <c r="Q60" i="757"/>
  <c r="O60" i="757"/>
  <c r="M60" i="757"/>
  <c r="W59" i="757"/>
  <c r="U59" i="757"/>
  <c r="S59" i="757"/>
  <c r="O59" i="757"/>
  <c r="M59" i="757"/>
  <c r="K59" i="757"/>
  <c r="W58" i="757"/>
  <c r="U58" i="757"/>
  <c r="O58" i="757"/>
  <c r="M58" i="757"/>
  <c r="S57" i="757"/>
  <c r="Q57" i="757"/>
  <c r="O57" i="757"/>
  <c r="M57" i="757"/>
  <c r="W56" i="757"/>
  <c r="Q56" i="757"/>
  <c r="O56" i="757"/>
  <c r="M56" i="757"/>
  <c r="W55" i="757"/>
  <c r="S55" i="757"/>
  <c r="Q55" i="757"/>
  <c r="O55" i="757"/>
  <c r="M55" i="757"/>
  <c r="W61" i="757"/>
  <c r="U61" i="757"/>
  <c r="O61" i="757"/>
  <c r="M61" i="757"/>
  <c r="K61" i="757"/>
  <c r="W54" i="757"/>
  <c r="S54" i="757"/>
  <c r="O54" i="757"/>
  <c r="M54" i="757"/>
  <c r="W53" i="757"/>
  <c r="U53" i="757"/>
  <c r="S53" i="757"/>
  <c r="O53" i="757"/>
  <c r="M53" i="757"/>
  <c r="K53" i="757"/>
  <c r="W52" i="757"/>
  <c r="U52" i="757"/>
  <c r="S52" i="757"/>
  <c r="O52" i="757"/>
  <c r="M52" i="757"/>
  <c r="K52" i="757"/>
  <c r="R45" i="757"/>
  <c r="S45" i="757" s="1"/>
  <c r="P45" i="757"/>
  <c r="Q45" i="757" s="1"/>
  <c r="T44" i="757"/>
  <c r="U44" i="757" s="1"/>
  <c r="R44" i="757"/>
  <c r="S44" i="757" s="1"/>
  <c r="P44" i="757"/>
  <c r="Q44" i="757" s="1"/>
  <c r="J43" i="757"/>
  <c r="K43" i="757" s="1"/>
  <c r="P42" i="757"/>
  <c r="Q42" i="757" s="1"/>
  <c r="V41" i="757"/>
  <c r="W41" i="757" s="1"/>
  <c r="T41" i="757"/>
  <c r="U41" i="757" s="1"/>
  <c r="R41" i="757"/>
  <c r="S41" i="757" s="1"/>
  <c r="J41" i="757"/>
  <c r="K41" i="757" s="1"/>
  <c r="T40" i="757"/>
  <c r="U40" i="757" s="1"/>
  <c r="J40" i="757"/>
  <c r="K40" i="757" s="1"/>
  <c r="T39" i="757"/>
  <c r="U39" i="757" s="1"/>
  <c r="P39" i="757"/>
  <c r="Q39" i="757" s="1"/>
  <c r="J39" i="757"/>
  <c r="K39" i="757" s="1"/>
  <c r="V38" i="757"/>
  <c r="W38" i="757" s="1"/>
  <c r="T38" i="757"/>
  <c r="U38" i="757" s="1"/>
  <c r="R38" i="757"/>
  <c r="S38" i="757" s="1"/>
  <c r="J38" i="757"/>
  <c r="K38" i="757" s="1"/>
  <c r="R37" i="757"/>
  <c r="S37" i="757" s="1"/>
  <c r="P37" i="757"/>
  <c r="Q37" i="757" s="1"/>
  <c r="V36" i="757"/>
  <c r="W36" i="757" s="1"/>
  <c r="P36" i="757"/>
  <c r="Q36" i="757" s="1"/>
  <c r="J36" i="757"/>
  <c r="K36" i="757" s="1"/>
  <c r="P35" i="757"/>
  <c r="Q35" i="757" s="1"/>
  <c r="R34" i="757"/>
  <c r="S34" i="757" s="1"/>
  <c r="P34" i="757"/>
  <c r="Q34" i="757" s="1"/>
  <c r="P33" i="757"/>
  <c r="Q33" i="757" s="1"/>
  <c r="R32" i="757"/>
  <c r="S32" i="757" s="1"/>
  <c r="P32" i="757"/>
  <c r="Q32" i="757" s="1"/>
  <c r="J32" i="757"/>
  <c r="K32" i="757" s="1"/>
  <c r="P31" i="757"/>
  <c r="Q31" i="757" s="1"/>
  <c r="J31" i="757"/>
  <c r="K31" i="757" s="1"/>
  <c r="V30" i="757"/>
  <c r="W30" i="757" s="1"/>
  <c r="T30" i="757"/>
  <c r="U30" i="757" s="1"/>
  <c r="R30" i="757"/>
  <c r="S30" i="757" s="1"/>
  <c r="J30" i="757"/>
  <c r="K30" i="757" s="1"/>
  <c r="P29" i="757"/>
  <c r="Q29" i="757" s="1"/>
  <c r="H41" i="757"/>
  <c r="X36" i="757"/>
  <c r="X45" i="757"/>
  <c r="W45" i="757"/>
  <c r="U45" i="757"/>
  <c r="O45" i="757"/>
  <c r="M45" i="757"/>
  <c r="K45" i="757"/>
  <c r="H45" i="757"/>
  <c r="X44" i="757"/>
  <c r="W44" i="757"/>
  <c r="O44" i="757"/>
  <c r="M44" i="757"/>
  <c r="K44" i="757"/>
  <c r="H44" i="757"/>
  <c r="X43" i="757"/>
  <c r="W43" i="757"/>
  <c r="U43" i="757"/>
  <c r="S43" i="757"/>
  <c r="Q43" i="757"/>
  <c r="O43" i="757"/>
  <c r="M43" i="757"/>
  <c r="H43" i="757"/>
  <c r="X42" i="757"/>
  <c r="W42" i="757"/>
  <c r="U42" i="757"/>
  <c r="S42" i="757"/>
  <c r="O42" i="757"/>
  <c r="M42" i="757"/>
  <c r="K42" i="757"/>
  <c r="H42" i="757"/>
  <c r="Q41" i="757"/>
  <c r="O41" i="757"/>
  <c r="M41" i="757"/>
  <c r="X40" i="757"/>
  <c r="W40" i="757"/>
  <c r="S40" i="757"/>
  <c r="Q40" i="757"/>
  <c r="O40" i="757"/>
  <c r="M40" i="757"/>
  <c r="H40" i="757"/>
  <c r="X39" i="757"/>
  <c r="W39" i="757"/>
  <c r="S39" i="757"/>
  <c r="O39" i="757"/>
  <c r="M39" i="757"/>
  <c r="H39" i="757"/>
  <c r="X38" i="757"/>
  <c r="Q38" i="757"/>
  <c r="O38" i="757"/>
  <c r="M38" i="757"/>
  <c r="H38" i="757"/>
  <c r="X37" i="757"/>
  <c r="W37" i="757"/>
  <c r="U37" i="757"/>
  <c r="O37" i="757"/>
  <c r="M37" i="757"/>
  <c r="K37" i="757"/>
  <c r="H37" i="757"/>
  <c r="U36" i="757"/>
  <c r="S36" i="757"/>
  <c r="O36" i="757"/>
  <c r="M36" i="757"/>
  <c r="X35" i="757"/>
  <c r="W35" i="757"/>
  <c r="U35" i="757"/>
  <c r="S35" i="757"/>
  <c r="O35" i="757"/>
  <c r="M35" i="757"/>
  <c r="K35" i="757"/>
  <c r="H35" i="757"/>
  <c r="X34" i="757"/>
  <c r="W34" i="757"/>
  <c r="U34" i="757"/>
  <c r="O34" i="757"/>
  <c r="M34" i="757"/>
  <c r="K34" i="757"/>
  <c r="H34" i="757"/>
  <c r="X33" i="757"/>
  <c r="W33" i="757"/>
  <c r="U33" i="757"/>
  <c r="S33" i="757"/>
  <c r="O33" i="757"/>
  <c r="M33" i="757"/>
  <c r="K33" i="757"/>
  <c r="H33" i="757"/>
  <c r="W32" i="757"/>
  <c r="U32" i="757"/>
  <c r="O32" i="757"/>
  <c r="M32" i="757"/>
  <c r="X31" i="757"/>
  <c r="W31" i="757"/>
  <c r="U31" i="757"/>
  <c r="S31" i="757"/>
  <c r="O31" i="757"/>
  <c r="M31" i="757"/>
  <c r="H31" i="757"/>
  <c r="Q30" i="757"/>
  <c r="O30" i="757"/>
  <c r="M30" i="757"/>
  <c r="X29" i="757"/>
  <c r="W29" i="757"/>
  <c r="U29" i="757"/>
  <c r="S29" i="757"/>
  <c r="O29" i="757"/>
  <c r="M29" i="757"/>
  <c r="K29" i="757"/>
  <c r="I29" i="757"/>
  <c r="H29" i="757"/>
  <c r="T28" i="757"/>
  <c r="U28" i="757" s="1"/>
  <c r="R28" i="757"/>
  <c r="P28" i="757"/>
  <c r="T27" i="757"/>
  <c r="U27" i="757" s="1"/>
  <c r="R27" i="757"/>
  <c r="S27" i="757" s="1"/>
  <c r="P27" i="757"/>
  <c r="Q27" i="757" s="1"/>
  <c r="P25" i="757"/>
  <c r="Q25" i="757" s="1"/>
  <c r="T24" i="757"/>
  <c r="U24" i="757" s="1"/>
  <c r="R24" i="757"/>
  <c r="T23" i="757"/>
  <c r="U23" i="757" s="1"/>
  <c r="R23" i="757"/>
  <c r="T22" i="757"/>
  <c r="U22" i="757" s="1"/>
  <c r="J22" i="757"/>
  <c r="H24" i="757"/>
  <c r="X27" i="757"/>
  <c r="W27" i="757"/>
  <c r="O27" i="757"/>
  <c r="M27" i="757"/>
  <c r="K27" i="757"/>
  <c r="H27" i="757"/>
  <c r="X26" i="757"/>
  <c r="W26" i="757"/>
  <c r="U26" i="757"/>
  <c r="S26" i="757"/>
  <c r="Q26" i="757"/>
  <c r="O26" i="757"/>
  <c r="M26" i="757"/>
  <c r="K26" i="757"/>
  <c r="H26" i="757"/>
  <c r="X25" i="757"/>
  <c r="W25" i="757"/>
  <c r="U25" i="757"/>
  <c r="S25" i="757"/>
  <c r="O25" i="757"/>
  <c r="M25" i="757"/>
  <c r="K25" i="757"/>
  <c r="H25" i="757"/>
  <c r="V21" i="757"/>
  <c r="W21" i="757" s="1"/>
  <c r="T21" i="757"/>
  <c r="U21" i="757" s="1"/>
  <c r="R21" i="757"/>
  <c r="J21" i="757"/>
  <c r="R20" i="757"/>
  <c r="P20" i="757"/>
  <c r="R19" i="757"/>
  <c r="P19" i="757"/>
  <c r="J19" i="757"/>
  <c r="P17" i="757"/>
  <c r="X19" i="757"/>
  <c r="T16" i="757"/>
  <c r="U16" i="757" s="1"/>
  <c r="J16" i="757"/>
  <c r="R15" i="757"/>
  <c r="J15" i="757"/>
  <c r="R13" i="757"/>
  <c r="L13" i="757"/>
  <c r="J14" i="757"/>
  <c r="P14" i="757"/>
  <c r="R14" i="757"/>
  <c r="V13" i="757"/>
  <c r="W13" i="757" s="1"/>
  <c r="T13" i="757"/>
  <c r="J13" i="757"/>
  <c r="X13" i="757"/>
  <c r="I13" i="757"/>
  <c r="R12" i="757"/>
  <c r="P12" i="757"/>
  <c r="T12" i="757"/>
  <c r="J12" i="757"/>
  <c r="W95" i="757"/>
  <c r="W94" i="757"/>
  <c r="W93" i="757"/>
  <c r="W92" i="757"/>
  <c r="W91" i="757"/>
  <c r="W90" i="757"/>
  <c r="W89" i="757"/>
  <c r="W88" i="757"/>
  <c r="W87" i="757"/>
  <c r="W86" i="757"/>
  <c r="W85" i="757"/>
  <c r="W84" i="757"/>
  <c r="W83" i="757"/>
  <c r="W82" i="757"/>
  <c r="W81" i="757"/>
  <c r="W80" i="757"/>
  <c r="W79" i="757"/>
  <c r="W78" i="757"/>
  <c r="W62" i="757"/>
  <c r="W51" i="757"/>
  <c r="W50" i="757"/>
  <c r="W49" i="757"/>
  <c r="W48" i="757"/>
  <c r="W47" i="757"/>
  <c r="W46" i="757"/>
  <c r="W28" i="757"/>
  <c r="W24" i="757"/>
  <c r="W23" i="757"/>
  <c r="W22" i="757"/>
  <c r="W20" i="757"/>
  <c r="W19" i="757"/>
  <c r="W18" i="757"/>
  <c r="W17" i="757"/>
  <c r="W16" i="757"/>
  <c r="W15" i="757"/>
  <c r="W14" i="757"/>
  <c r="W12" i="757"/>
  <c r="U95" i="757"/>
  <c r="U94" i="757"/>
  <c r="U93" i="757"/>
  <c r="U92" i="757"/>
  <c r="U91" i="757"/>
  <c r="U90" i="757"/>
  <c r="U89" i="757"/>
  <c r="U88" i="757"/>
  <c r="U87" i="757"/>
  <c r="U86" i="757"/>
  <c r="U85" i="757"/>
  <c r="U83" i="757"/>
  <c r="U82" i="757"/>
  <c r="U81" i="757"/>
  <c r="U80" i="757"/>
  <c r="U79" i="757"/>
  <c r="U78" i="757"/>
  <c r="U62" i="757"/>
  <c r="U51" i="757"/>
  <c r="U50" i="757"/>
  <c r="U49" i="757"/>
  <c r="U48" i="757"/>
  <c r="U46" i="757"/>
  <c r="U20" i="757"/>
  <c r="U19" i="757"/>
  <c r="U18" i="757"/>
  <c r="U17" i="757"/>
  <c r="U15" i="757"/>
  <c r="U14" i="757"/>
  <c r="I12" i="757"/>
  <c r="S34" i="752"/>
  <c r="K34" i="752"/>
  <c r="G34" i="752"/>
  <c r="Q33" i="752"/>
  <c r="K33" i="752"/>
  <c r="Q30" i="752"/>
  <c r="K30" i="752"/>
  <c r="Q29" i="752"/>
  <c r="K29" i="752"/>
  <c r="S28" i="752"/>
  <c r="Q28" i="752"/>
  <c r="K28" i="752"/>
  <c r="U26" i="752"/>
  <c r="S26" i="752"/>
  <c r="Q26" i="752"/>
  <c r="K26" i="752"/>
  <c r="G27" i="752"/>
  <c r="G26" i="752"/>
  <c r="S25" i="752"/>
  <c r="Q25" i="752"/>
  <c r="K25" i="752"/>
  <c r="G25" i="752"/>
  <c r="Q24" i="752"/>
  <c r="K24" i="752"/>
  <c r="U22" i="752"/>
  <c r="Q22" i="752"/>
  <c r="K22" i="752"/>
  <c r="G22" i="752"/>
  <c r="Q21" i="752"/>
  <c r="K21" i="752"/>
  <c r="Q20" i="752"/>
  <c r="K20" i="752"/>
  <c r="Q19" i="752"/>
  <c r="K19" i="752"/>
  <c r="G19" i="752"/>
  <c r="G20" i="752" s="1"/>
  <c r="S16" i="752"/>
  <c r="K16" i="752"/>
  <c r="U15" i="752"/>
  <c r="Q15" i="752"/>
  <c r="K15" i="752"/>
  <c r="Q14" i="752"/>
  <c r="K14" i="752"/>
  <c r="G14" i="752"/>
  <c r="G29" i="752" s="1"/>
  <c r="G30" i="752" s="1"/>
  <c r="K35" i="752"/>
  <c r="G35" i="752"/>
  <c r="U32" i="752"/>
  <c r="Q32" i="752"/>
  <c r="K32" i="752"/>
  <c r="Q31" i="752"/>
  <c r="K31" i="752"/>
  <c r="U23" i="752"/>
  <c r="S23" i="752"/>
  <c r="Q23" i="752"/>
  <c r="K23" i="752"/>
  <c r="U18" i="752"/>
  <c r="S18" i="752"/>
  <c r="Q18" i="752"/>
  <c r="K18" i="752"/>
  <c r="S17" i="752"/>
  <c r="Q17" i="752"/>
  <c r="K17" i="752"/>
  <c r="U13" i="752"/>
  <c r="S13" i="752"/>
  <c r="Q13" i="752"/>
  <c r="K13" i="752"/>
  <c r="U12" i="752"/>
  <c r="Q12" i="752"/>
  <c r="K12" i="752"/>
  <c r="G12" i="752"/>
  <c r="G24" i="752" s="1"/>
  <c r="Q188" i="639"/>
  <c r="P188" i="639"/>
  <c r="O188" i="639"/>
  <c r="N188" i="639"/>
  <c r="M188" i="639"/>
  <c r="R187" i="639"/>
  <c r="Q221" i="639"/>
  <c r="Q220" i="639"/>
  <c r="Q218" i="639"/>
  <c r="N21" i="839"/>
  <c r="N20" i="839"/>
  <c r="N19" i="839"/>
  <c r="N14" i="839"/>
  <c r="N12" i="839"/>
  <c r="Q250" i="639"/>
  <c r="Q251" i="639"/>
  <c r="Q252" i="639"/>
  <c r="Q253" i="639"/>
  <c r="Q254" i="639"/>
  <c r="Q255" i="639"/>
  <c r="Q256" i="639"/>
  <c r="Q257" i="639"/>
  <c r="Q258" i="639"/>
  <c r="Q259" i="639"/>
  <c r="Q260" i="639"/>
  <c r="Q261" i="639"/>
  <c r="Q262" i="639"/>
  <c r="Q263" i="639"/>
  <c r="Q264" i="639"/>
  <c r="Q265" i="639"/>
  <c r="Q266" i="639"/>
  <c r="Q267" i="639"/>
  <c r="Q268" i="639"/>
  <c r="Q269" i="639"/>
  <c r="Q249" i="639"/>
  <c r="G18" i="877"/>
  <c r="G12" i="877"/>
  <c r="N15" i="877"/>
  <c r="M15" i="877"/>
  <c r="L15" i="877"/>
  <c r="K15" i="877"/>
  <c r="J15" i="877"/>
  <c r="I15" i="877"/>
  <c r="H15" i="877"/>
  <c r="G15" i="877"/>
  <c r="R37" i="877"/>
  <c r="R36" i="877"/>
  <c r="R35" i="877"/>
  <c r="R34" i="877"/>
  <c r="R33" i="877"/>
  <c r="R31" i="877"/>
  <c r="R30" i="877"/>
  <c r="R29" i="877"/>
  <c r="R22" i="877"/>
  <c r="R21" i="877"/>
  <c r="R20" i="877"/>
  <c r="R19" i="877"/>
  <c r="R18" i="877"/>
  <c r="R17" i="877"/>
  <c r="P15" i="877"/>
  <c r="O15" i="877"/>
  <c r="D6" i="877"/>
  <c r="R5" i="877"/>
  <c r="D5" i="877"/>
  <c r="R4" i="877"/>
  <c r="D4" i="877"/>
  <c r="P250" i="639"/>
  <c r="P251" i="639"/>
  <c r="P252" i="639"/>
  <c r="P253" i="639"/>
  <c r="P254" i="639"/>
  <c r="P255" i="639"/>
  <c r="P256" i="639"/>
  <c r="P257" i="639"/>
  <c r="P258" i="639"/>
  <c r="P259" i="639"/>
  <c r="P260" i="639"/>
  <c r="P261" i="639"/>
  <c r="P262" i="639"/>
  <c r="P263" i="639"/>
  <c r="P264" i="639"/>
  <c r="P265" i="639"/>
  <c r="P268" i="639"/>
  <c r="P269" i="639"/>
  <c r="P249" i="639"/>
  <c r="N30" i="876"/>
  <c r="H37" i="876"/>
  <c r="H15" i="876"/>
  <c r="H23" i="876" s="1"/>
  <c r="H25" i="876" s="1"/>
  <c r="G15" i="876"/>
  <c r="G23" i="876" s="1"/>
  <c r="G27" i="876" s="1"/>
  <c r="M37" i="876"/>
  <c r="L37" i="876"/>
  <c r="K37" i="876"/>
  <c r="J37" i="876"/>
  <c r="R37" i="876" s="1"/>
  <c r="R36" i="876"/>
  <c r="R34" i="876"/>
  <c r="P266" i="639" s="1"/>
  <c r="R33" i="876"/>
  <c r="R31" i="876"/>
  <c r="R30" i="876"/>
  <c r="R29" i="876"/>
  <c r="R22" i="876"/>
  <c r="R21" i="876"/>
  <c r="R20" i="876"/>
  <c r="R19" i="876"/>
  <c r="R18" i="876"/>
  <c r="R17" i="876"/>
  <c r="P15" i="876"/>
  <c r="O15" i="876"/>
  <c r="M15" i="876"/>
  <c r="M23" i="876" s="1"/>
  <c r="M25" i="876" s="1"/>
  <c r="L15" i="876"/>
  <c r="L23" i="876" s="1"/>
  <c r="L25" i="876" s="1"/>
  <c r="K15" i="876"/>
  <c r="K23" i="876" s="1"/>
  <c r="K25" i="876" s="1"/>
  <c r="J15" i="876"/>
  <c r="J23" i="876" s="1"/>
  <c r="J25" i="876" s="1"/>
  <c r="I15" i="876"/>
  <c r="I23" i="876" s="1"/>
  <c r="I27" i="876" s="1"/>
  <c r="N12" i="876"/>
  <c r="N15" i="876" s="1"/>
  <c r="N23" i="876" s="1"/>
  <c r="N27" i="876" s="1"/>
  <c r="D6" i="876"/>
  <c r="R5" i="876"/>
  <c r="D5" i="876"/>
  <c r="R4" i="876"/>
  <c r="D4" i="876"/>
  <c r="O250" i="639"/>
  <c r="O251" i="639"/>
  <c r="O252" i="639"/>
  <c r="O253" i="639"/>
  <c r="O254" i="639"/>
  <c r="O255" i="639"/>
  <c r="O256" i="639"/>
  <c r="O257" i="639"/>
  <c r="O258" i="639"/>
  <c r="O259" i="639"/>
  <c r="O260" i="639"/>
  <c r="O261" i="639"/>
  <c r="O262" i="639"/>
  <c r="O263" i="639"/>
  <c r="O264" i="639"/>
  <c r="O265" i="639"/>
  <c r="O266" i="639"/>
  <c r="O267" i="639"/>
  <c r="O268" i="639"/>
  <c r="O269" i="639"/>
  <c r="O249" i="639"/>
  <c r="H27" i="875"/>
  <c r="N30" i="875"/>
  <c r="R30" i="875" s="1"/>
  <c r="N30" i="874"/>
  <c r="G27" i="875"/>
  <c r="I23" i="875"/>
  <c r="I27" i="875" s="1"/>
  <c r="H23" i="875"/>
  <c r="G23" i="875"/>
  <c r="M37" i="875"/>
  <c r="L37" i="875"/>
  <c r="R37" i="875" s="1"/>
  <c r="K37" i="875"/>
  <c r="J37" i="875"/>
  <c r="J23" i="875"/>
  <c r="J25" i="875" s="1"/>
  <c r="M15" i="875"/>
  <c r="M23" i="875" s="1"/>
  <c r="M25" i="875" s="1"/>
  <c r="L15" i="875"/>
  <c r="L23" i="875" s="1"/>
  <c r="L25" i="875" s="1"/>
  <c r="K15" i="875"/>
  <c r="K23" i="875" s="1"/>
  <c r="K25" i="875" s="1"/>
  <c r="J15" i="875"/>
  <c r="R36" i="875"/>
  <c r="R35" i="875"/>
  <c r="R34" i="875"/>
  <c r="R33" i="875"/>
  <c r="N31" i="875"/>
  <c r="R31" i="875" s="1"/>
  <c r="R29" i="875"/>
  <c r="R22" i="875"/>
  <c r="R21" i="875"/>
  <c r="R20" i="875"/>
  <c r="R19" i="875"/>
  <c r="R18" i="875"/>
  <c r="R17" i="875"/>
  <c r="P15" i="875"/>
  <c r="O15" i="875"/>
  <c r="I15" i="875"/>
  <c r="H15" i="875"/>
  <c r="G15" i="875"/>
  <c r="N13" i="875"/>
  <c r="N12" i="875"/>
  <c r="N15" i="875" s="1"/>
  <c r="N23" i="875" s="1"/>
  <c r="N27" i="875" s="1"/>
  <c r="D6" i="875"/>
  <c r="R5" i="875"/>
  <c r="D5" i="875"/>
  <c r="R4" i="875"/>
  <c r="D4" i="875"/>
  <c r="N250" i="639"/>
  <c r="N251" i="639"/>
  <c r="N252" i="639"/>
  <c r="N253" i="639"/>
  <c r="N254" i="639"/>
  <c r="N255" i="639"/>
  <c r="N256" i="639"/>
  <c r="N257" i="639"/>
  <c r="N258" i="639"/>
  <c r="N259" i="639"/>
  <c r="N260" i="639"/>
  <c r="N261" i="639"/>
  <c r="N262" i="639"/>
  <c r="N263" i="639"/>
  <c r="N264" i="639"/>
  <c r="N265" i="639"/>
  <c r="N268" i="639"/>
  <c r="N269" i="639"/>
  <c r="N249" i="639"/>
  <c r="M27" i="874"/>
  <c r="K37" i="874"/>
  <c r="L37" i="874"/>
  <c r="J37" i="874"/>
  <c r="I37" i="874"/>
  <c r="R37" i="874" s="1"/>
  <c r="I25" i="874"/>
  <c r="L23" i="874"/>
  <c r="L25" i="874" s="1"/>
  <c r="K23" i="874"/>
  <c r="K25" i="874" s="1"/>
  <c r="I23" i="874"/>
  <c r="H37" i="874"/>
  <c r="H25" i="874"/>
  <c r="H23" i="874"/>
  <c r="G27" i="874"/>
  <c r="G23" i="874"/>
  <c r="N31" i="874"/>
  <c r="N13" i="874"/>
  <c r="N12" i="874"/>
  <c r="N15" i="874" s="1"/>
  <c r="N23" i="874" s="1"/>
  <c r="N27" i="874" s="1"/>
  <c r="R36" i="874"/>
  <c r="R34" i="874"/>
  <c r="N266" i="639" s="1"/>
  <c r="R33" i="874"/>
  <c r="R31" i="874"/>
  <c r="R30" i="874"/>
  <c r="R22" i="874"/>
  <c r="R21" i="874"/>
  <c r="R20" i="874"/>
  <c r="R19" i="874"/>
  <c r="R18" i="874"/>
  <c r="R17" i="874"/>
  <c r="P15" i="874"/>
  <c r="O15" i="874"/>
  <c r="L15" i="874"/>
  <c r="K15" i="874"/>
  <c r="J15" i="874"/>
  <c r="J23" i="874" s="1"/>
  <c r="J25" i="874" s="1"/>
  <c r="I15" i="874"/>
  <c r="H15" i="874"/>
  <c r="G15" i="874"/>
  <c r="M15" i="874"/>
  <c r="M23" i="874" s="1"/>
  <c r="D6" i="874"/>
  <c r="R5" i="874"/>
  <c r="D5" i="874"/>
  <c r="R4" i="874"/>
  <c r="D4" i="874"/>
  <c r="M31" i="839"/>
  <c r="M13" i="839"/>
  <c r="T100" i="757" l="1"/>
  <c r="U13" i="757"/>
  <c r="U12" i="757"/>
  <c r="G13" i="752"/>
  <c r="G18" i="752" s="1"/>
  <c r="G15" i="752"/>
  <c r="G16" i="752" s="1"/>
  <c r="G28" i="752"/>
  <c r="G17" i="752"/>
  <c r="G23" i="752" s="1"/>
  <c r="G31" i="752" s="1"/>
  <c r="G32" i="752" s="1"/>
  <c r="G33" i="752" s="1"/>
  <c r="G21" i="752"/>
  <c r="R27" i="877"/>
  <c r="R23" i="877"/>
  <c r="R25" i="877"/>
  <c r="R35" i="876"/>
  <c r="P267" i="639" s="1"/>
  <c r="R25" i="876"/>
  <c r="R23" i="876"/>
  <c r="R27" i="876"/>
  <c r="R25" i="875"/>
  <c r="R23" i="875"/>
  <c r="R27" i="875"/>
  <c r="R25" i="874"/>
  <c r="R35" i="874"/>
  <c r="N267" i="639" s="1"/>
  <c r="R29" i="874"/>
  <c r="R23" i="874"/>
  <c r="R27" i="874"/>
  <c r="U100" i="757" l="1"/>
  <c r="M12" i="839"/>
  <c r="M30" i="839"/>
  <c r="M256" i="639" l="1"/>
  <c r="M258" i="639"/>
  <c r="M260" i="639"/>
  <c r="M264" i="639"/>
  <c r="R35" i="839"/>
  <c r="M267" i="639" s="1"/>
  <c r="K37" i="839" l="1"/>
  <c r="J37" i="839"/>
  <c r="I37" i="839"/>
  <c r="H13" i="839"/>
  <c r="G13" i="839"/>
  <c r="G23" i="839"/>
  <c r="G14" i="839"/>
  <c r="R22" i="839"/>
  <c r="M254" i="639" s="1"/>
  <c r="R289" i="639" l="1"/>
  <c r="Q286" i="639"/>
  <c r="Q285" i="639"/>
  <c r="P286" i="639"/>
  <c r="P285" i="639"/>
  <c r="O286" i="639"/>
  <c r="O285" i="639"/>
  <c r="M274" i="639"/>
  <c r="N274" i="639"/>
  <c r="O274" i="639"/>
  <c r="P274" i="639"/>
  <c r="M275" i="639"/>
  <c r="N275" i="639"/>
  <c r="O275" i="639"/>
  <c r="P275" i="639"/>
  <c r="Q275" i="639"/>
  <c r="M276" i="639"/>
  <c r="N276" i="639"/>
  <c r="O276" i="639"/>
  <c r="P276" i="639"/>
  <c r="Q273" i="639"/>
  <c r="P273" i="639"/>
  <c r="O273" i="639"/>
  <c r="N273" i="639"/>
  <c r="M273" i="639"/>
  <c r="L14" i="838"/>
  <c r="L10" i="838"/>
  <c r="K10" i="838"/>
  <c r="J14" i="838"/>
  <c r="I14" i="838"/>
  <c r="H14" i="838"/>
  <c r="G14" i="838"/>
  <c r="G10" i="838"/>
  <c r="H10" i="838" s="1"/>
  <c r="I10" i="838" s="1"/>
  <c r="J10" i="838" s="1"/>
  <c r="H14" i="854" l="1"/>
  <c r="H10" i="854"/>
  <c r="H14" i="836"/>
  <c r="I23" i="836"/>
  <c r="I28" i="836" s="1"/>
  <c r="I29" i="836" s="1"/>
  <c r="I14" i="836"/>
  <c r="O14" i="836"/>
  <c r="O12" i="836"/>
  <c r="O15" i="836" s="1"/>
  <c r="O23" i="836" s="1"/>
  <c r="O28" i="836" s="1"/>
  <c r="O29" i="836" s="1"/>
  <c r="N28" i="836"/>
  <c r="N29" i="836" s="1"/>
  <c r="L28" i="836"/>
  <c r="L29" i="836" s="1"/>
  <c r="K28" i="836"/>
  <c r="K29" i="836" s="1"/>
  <c r="N20" i="836"/>
  <c r="L20" i="836"/>
  <c r="K20" i="836"/>
  <c r="M17" i="836"/>
  <c r="M18" i="836" s="1"/>
  <c r="M20" i="836" s="1"/>
  <c r="J17" i="836"/>
  <c r="J18" i="836" s="1"/>
  <c r="J20" i="836" s="1"/>
  <c r="N15" i="836"/>
  <c r="N17" i="836" s="1"/>
  <c r="N18" i="836" s="1"/>
  <c r="N14" i="836"/>
  <c r="M14" i="836"/>
  <c r="L14" i="836"/>
  <c r="K14" i="836"/>
  <c r="J14" i="836"/>
  <c r="N12" i="836"/>
  <c r="M12" i="836"/>
  <c r="M15" i="836" s="1"/>
  <c r="M23" i="836" s="1"/>
  <c r="M28" i="836" s="1"/>
  <c r="M29" i="836" s="1"/>
  <c r="L12" i="836"/>
  <c r="L15" i="836" s="1"/>
  <c r="L17" i="836" s="1"/>
  <c r="L18" i="836" s="1"/>
  <c r="K12" i="836"/>
  <c r="K15" i="836" s="1"/>
  <c r="K17" i="836" s="1"/>
  <c r="K18" i="836" s="1"/>
  <c r="J12" i="836"/>
  <c r="J15" i="836" s="1"/>
  <c r="J23" i="836" s="1"/>
  <c r="J28" i="836" s="1"/>
  <c r="J29" i="836" s="1"/>
  <c r="G14" i="836"/>
  <c r="G12" i="836"/>
  <c r="O243" i="639"/>
  <c r="P243" i="639"/>
  <c r="Q243" i="639"/>
  <c r="G14" i="835"/>
  <c r="H14" i="835"/>
  <c r="I23" i="835"/>
  <c r="I28" i="835" s="1"/>
  <c r="I29" i="835" s="1"/>
  <c r="I14" i="835"/>
  <c r="N14" i="835"/>
  <c r="N12" i="835"/>
  <c r="N15" i="835" s="1"/>
  <c r="N23" i="835" s="1"/>
  <c r="N28" i="835" s="1"/>
  <c r="N29" i="835" s="1"/>
  <c r="M28" i="835"/>
  <c r="M29" i="835" s="1"/>
  <c r="K28" i="835"/>
  <c r="K29" i="835" s="1"/>
  <c r="J28" i="835"/>
  <c r="J29" i="835" s="1"/>
  <c r="M20" i="835"/>
  <c r="K20" i="835"/>
  <c r="L17" i="835"/>
  <c r="L18" i="835" s="1"/>
  <c r="L20" i="835" s="1"/>
  <c r="M14" i="835"/>
  <c r="L14" i="835"/>
  <c r="K14" i="835"/>
  <c r="J14" i="835"/>
  <c r="J20" i="835" s="1"/>
  <c r="M12" i="835"/>
  <c r="M15" i="835" s="1"/>
  <c r="M17" i="835" s="1"/>
  <c r="M18" i="835" s="1"/>
  <c r="L12" i="835"/>
  <c r="L15" i="835" s="1"/>
  <c r="L23" i="835" s="1"/>
  <c r="L28" i="835" s="1"/>
  <c r="L29" i="835" s="1"/>
  <c r="K12" i="835"/>
  <c r="K15" i="835" s="1"/>
  <c r="K17" i="835" s="1"/>
  <c r="K18" i="835" s="1"/>
  <c r="J12" i="835"/>
  <c r="J15" i="835" s="1"/>
  <c r="J17" i="835" s="1"/>
  <c r="J18" i="835" s="1"/>
  <c r="O14" i="834"/>
  <c r="O12" i="834"/>
  <c r="N23" i="834"/>
  <c r="N28" i="834" s="1"/>
  <c r="N29" i="834" s="1"/>
  <c r="N14" i="834"/>
  <c r="M14" i="834"/>
  <c r="M20" i="834" s="1"/>
  <c r="L17" i="834"/>
  <c r="L18" i="834" s="1"/>
  <c r="L20" i="834" s="1"/>
  <c r="L14" i="834"/>
  <c r="K14" i="834"/>
  <c r="K20" i="834" s="1"/>
  <c r="J14" i="834"/>
  <c r="I14" i="834"/>
  <c r="J20" i="834"/>
  <c r="M28" i="834"/>
  <c r="M29" i="834" s="1"/>
  <c r="K29" i="834"/>
  <c r="K28" i="834"/>
  <c r="J28" i="834"/>
  <c r="J29" i="834" s="1"/>
  <c r="I17" i="834"/>
  <c r="I18" i="834"/>
  <c r="I20" i="834" s="1"/>
  <c r="H23" i="834"/>
  <c r="H28" i="834" s="1"/>
  <c r="H29" i="834" s="1"/>
  <c r="H14" i="834"/>
  <c r="G14" i="834"/>
  <c r="G12" i="834"/>
  <c r="G15" i="834" s="1"/>
  <c r="G23" i="834" s="1"/>
  <c r="G28" i="834" s="1"/>
  <c r="G29" i="834" s="1"/>
  <c r="L23" i="833"/>
  <c r="L22" i="833"/>
  <c r="G15" i="836" l="1"/>
  <c r="G23" i="836" s="1"/>
  <c r="G28" i="836" s="1"/>
  <c r="G29" i="836" s="1"/>
  <c r="O15" i="834"/>
  <c r="O23" i="834" s="1"/>
  <c r="O28" i="834" s="1"/>
  <c r="O29" i="834" s="1"/>
  <c r="L21" i="833"/>
  <c r="L18" i="833"/>
  <c r="L17" i="833"/>
  <c r="L14" i="833"/>
  <c r="L13" i="833"/>
  <c r="L10" i="833"/>
  <c r="M14" i="833"/>
  <c r="K20" i="833"/>
  <c r="K14" i="833"/>
  <c r="J14" i="833"/>
  <c r="J20" i="833" s="1"/>
  <c r="I14" i="833"/>
  <c r="I17" i="833"/>
  <c r="H14" i="833"/>
  <c r="G14" i="833"/>
  <c r="P228" i="639"/>
  <c r="O16" i="873"/>
  <c r="O22" i="873" s="1"/>
  <c r="Q24" i="873"/>
  <c r="Q23" i="873"/>
  <c r="O20" i="873"/>
  <c r="N20" i="873"/>
  <c r="N22" i="873" s="1"/>
  <c r="M20" i="873"/>
  <c r="M22" i="873" s="1"/>
  <c r="L20" i="873"/>
  <c r="L22" i="873" s="1"/>
  <c r="K20" i="873"/>
  <c r="K22" i="873" s="1"/>
  <c r="J20" i="873"/>
  <c r="J22" i="873" s="1"/>
  <c r="G20" i="873"/>
  <c r="O18" i="873"/>
  <c r="N18" i="873"/>
  <c r="M18" i="873"/>
  <c r="L18" i="873"/>
  <c r="K18" i="873"/>
  <c r="J18" i="873"/>
  <c r="I18" i="873"/>
  <c r="H18" i="873"/>
  <c r="G18" i="873"/>
  <c r="N17" i="873"/>
  <c r="M17" i="873"/>
  <c r="L17" i="873"/>
  <c r="K17" i="873"/>
  <c r="I17" i="873"/>
  <c r="Q17" i="873" s="1"/>
  <c r="J16" i="873"/>
  <c r="H16" i="873"/>
  <c r="H20" i="873" s="1"/>
  <c r="H22" i="873" s="1"/>
  <c r="G15" i="873"/>
  <c r="G22" i="873" s="1"/>
  <c r="G21" i="873" s="1"/>
  <c r="D6" i="873"/>
  <c r="Q5" i="873"/>
  <c r="D5" i="873"/>
  <c r="Q4" i="873"/>
  <c r="D4" i="873"/>
  <c r="L18" i="872"/>
  <c r="K18" i="872"/>
  <c r="J18" i="872"/>
  <c r="I18" i="872"/>
  <c r="L17" i="872"/>
  <c r="L20" i="872" s="1"/>
  <c r="K17" i="872"/>
  <c r="K20" i="872" s="1"/>
  <c r="J17" i="872"/>
  <c r="J20" i="872" s="1"/>
  <c r="I17" i="872"/>
  <c r="M16" i="872"/>
  <c r="M20" i="872" s="1"/>
  <c r="M13" i="872"/>
  <c r="M18" i="872" s="1"/>
  <c r="H18" i="872"/>
  <c r="H16" i="872"/>
  <c r="H20" i="872" s="1"/>
  <c r="G18" i="872"/>
  <c r="G16" i="872"/>
  <c r="G20" i="872" s="1"/>
  <c r="Q24" i="872"/>
  <c r="Q23" i="872"/>
  <c r="D6" i="872"/>
  <c r="Q5" i="872"/>
  <c r="D5" i="872"/>
  <c r="Q4" i="872"/>
  <c r="D4" i="872"/>
  <c r="L18" i="871"/>
  <c r="L17" i="871"/>
  <c r="L20" i="871" s="1"/>
  <c r="O13" i="871"/>
  <c r="O18" i="871" s="1"/>
  <c r="O16" i="871"/>
  <c r="O15" i="871" s="1"/>
  <c r="O22" i="871" s="1"/>
  <c r="M17" i="871"/>
  <c r="N17" i="871"/>
  <c r="M18" i="871"/>
  <c r="N18" i="871"/>
  <c r="M20" i="871"/>
  <c r="N20" i="871"/>
  <c r="N22" i="871" s="1"/>
  <c r="O20" i="871"/>
  <c r="M22" i="871"/>
  <c r="I17" i="871"/>
  <c r="K18" i="871"/>
  <c r="J18" i="871"/>
  <c r="I18" i="871"/>
  <c r="K17" i="871"/>
  <c r="K20" i="871" s="1"/>
  <c r="J16" i="871"/>
  <c r="J20" i="871" s="1"/>
  <c r="I20" i="871"/>
  <c r="G15" i="871"/>
  <c r="G22" i="871" s="1"/>
  <c r="Q24" i="871"/>
  <c r="Q23" i="871"/>
  <c r="H18" i="871"/>
  <c r="G18" i="871"/>
  <c r="H16" i="871"/>
  <c r="H20" i="871" s="1"/>
  <c r="G20" i="871"/>
  <c r="D6" i="871"/>
  <c r="Q5" i="871"/>
  <c r="D5" i="871"/>
  <c r="Q4" i="871"/>
  <c r="D4" i="871"/>
  <c r="L13" i="828"/>
  <c r="L18" i="828" s="1"/>
  <c r="L16" i="828"/>
  <c r="L15" i="828" s="1"/>
  <c r="L22" i="828" s="1"/>
  <c r="K17" i="828"/>
  <c r="J17" i="828"/>
  <c r="I17" i="828"/>
  <c r="H16" i="828"/>
  <c r="G16" i="828"/>
  <c r="L20" i="828"/>
  <c r="P209" i="639"/>
  <c r="P210" i="639"/>
  <c r="P211" i="639"/>
  <c r="P212" i="639"/>
  <c r="P213" i="639"/>
  <c r="P214" i="639"/>
  <c r="P215" i="639"/>
  <c r="P208" i="639"/>
  <c r="P24" i="870"/>
  <c r="P23" i="870"/>
  <c r="P22" i="870"/>
  <c r="P21" i="870"/>
  <c r="P19" i="870"/>
  <c r="P18" i="870"/>
  <c r="P17" i="870"/>
  <c r="P16" i="870"/>
  <c r="O15" i="870"/>
  <c r="N15" i="870"/>
  <c r="M15" i="870"/>
  <c r="L15" i="870"/>
  <c r="K13" i="870"/>
  <c r="K15" i="870" s="1"/>
  <c r="K20" i="870" s="1"/>
  <c r="J13" i="870"/>
  <c r="J15" i="870" s="1"/>
  <c r="J20" i="870" s="1"/>
  <c r="I13" i="870"/>
  <c r="I15" i="870" s="1"/>
  <c r="I20" i="870" s="1"/>
  <c r="H13" i="870"/>
  <c r="H15" i="870" s="1"/>
  <c r="H20" i="870" s="1"/>
  <c r="G13" i="870"/>
  <c r="G15" i="870" s="1"/>
  <c r="G20" i="870" s="1"/>
  <c r="P20" i="870" s="1"/>
  <c r="D6" i="870"/>
  <c r="P5" i="870"/>
  <c r="D5" i="870"/>
  <c r="P4" i="870"/>
  <c r="D4" i="870"/>
  <c r="O209" i="639"/>
  <c r="O210" i="639"/>
  <c r="O211" i="639"/>
  <c r="O212" i="639"/>
  <c r="O213" i="639"/>
  <c r="O214" i="639"/>
  <c r="O215" i="639"/>
  <c r="O208" i="639"/>
  <c r="N209" i="639"/>
  <c r="N210" i="639"/>
  <c r="N211" i="639"/>
  <c r="N212" i="639"/>
  <c r="N213" i="639"/>
  <c r="N214" i="639"/>
  <c r="N215" i="639"/>
  <c r="J13" i="869"/>
  <c r="J15" i="869" s="1"/>
  <c r="J20" i="869" s="1"/>
  <c r="I13" i="869"/>
  <c r="I15" i="869" s="1"/>
  <c r="I20" i="869" s="1"/>
  <c r="H13" i="869"/>
  <c r="H15" i="869" s="1"/>
  <c r="H20" i="869" s="1"/>
  <c r="G13" i="869"/>
  <c r="G15" i="869" s="1"/>
  <c r="G20" i="869" s="1"/>
  <c r="P24" i="869"/>
  <c r="P23" i="869"/>
  <c r="P22" i="869"/>
  <c r="P21" i="869"/>
  <c r="P19" i="869"/>
  <c r="P18" i="869"/>
  <c r="P17" i="869"/>
  <c r="P16" i="869"/>
  <c r="O15" i="869"/>
  <c r="N15" i="869"/>
  <c r="M15" i="869"/>
  <c r="L15" i="869"/>
  <c r="K15" i="869"/>
  <c r="D6" i="869"/>
  <c r="P5" i="869"/>
  <c r="D5" i="869"/>
  <c r="P4" i="869"/>
  <c r="D4" i="869"/>
  <c r="K13" i="868"/>
  <c r="K15" i="868" s="1"/>
  <c r="J13" i="868"/>
  <c r="J15" i="868" s="1"/>
  <c r="J20" i="868" s="1"/>
  <c r="I13" i="868"/>
  <c r="I15" i="868" s="1"/>
  <c r="I20" i="868" s="1"/>
  <c r="H13" i="868"/>
  <c r="H15" i="868" s="1"/>
  <c r="H20" i="868" s="1"/>
  <c r="G13" i="868"/>
  <c r="G15" i="868" s="1"/>
  <c r="P23" i="868" s="1"/>
  <c r="P24" i="868"/>
  <c r="P19" i="868"/>
  <c r="P18" i="868"/>
  <c r="P17" i="868"/>
  <c r="O15" i="868"/>
  <c r="N15" i="868"/>
  <c r="M15" i="868"/>
  <c r="L15" i="868"/>
  <c r="D6" i="868"/>
  <c r="P5" i="868"/>
  <c r="D5" i="868"/>
  <c r="P4" i="868"/>
  <c r="D4" i="868"/>
  <c r="K13" i="689"/>
  <c r="J13" i="689"/>
  <c r="I13" i="689"/>
  <c r="H13" i="689"/>
  <c r="P191" i="639"/>
  <c r="O191" i="639"/>
  <c r="Q174" i="639"/>
  <c r="Q181" i="639"/>
  <c r="N32" i="867"/>
  <c r="P199" i="639"/>
  <c r="P201" i="639"/>
  <c r="P194" i="639"/>
  <c r="O194" i="639"/>
  <c r="N194" i="639"/>
  <c r="P183" i="639"/>
  <c r="O183" i="639"/>
  <c r="N183" i="639"/>
  <c r="P174" i="639"/>
  <c r="O175" i="639"/>
  <c r="O174" i="639"/>
  <c r="P171" i="639"/>
  <c r="O171" i="639"/>
  <c r="N171" i="639"/>
  <c r="P170" i="639"/>
  <c r="O170" i="639"/>
  <c r="N170" i="639"/>
  <c r="P169" i="639"/>
  <c r="O169" i="639"/>
  <c r="N169" i="639"/>
  <c r="P168" i="639"/>
  <c r="O168" i="639"/>
  <c r="N168" i="639"/>
  <c r="G43" i="867"/>
  <c r="J43" i="867" s="1"/>
  <c r="G42" i="867"/>
  <c r="J42" i="867" s="1"/>
  <c r="G41" i="867"/>
  <c r="G44" i="867" s="1"/>
  <c r="J44" i="867" s="1"/>
  <c r="J40" i="867"/>
  <c r="J39" i="867"/>
  <c r="J38" i="867"/>
  <c r="J37" i="867"/>
  <c r="O34" i="867"/>
  <c r="J34" i="867"/>
  <c r="N34" i="867" s="1"/>
  <c r="O33" i="867"/>
  <c r="J33" i="867"/>
  <c r="N33" i="867" s="1"/>
  <c r="J32" i="867"/>
  <c r="J31" i="867"/>
  <c r="N31" i="867" s="1"/>
  <c r="J30" i="867"/>
  <c r="N30" i="867" s="1"/>
  <c r="P26" i="867"/>
  <c r="O26" i="867"/>
  <c r="J26" i="867"/>
  <c r="M26" i="867" s="1"/>
  <c r="P25" i="867"/>
  <c r="O25" i="867"/>
  <c r="J25" i="867"/>
  <c r="M25" i="867" s="1"/>
  <c r="P24" i="867"/>
  <c r="O24" i="867"/>
  <c r="J24" i="867"/>
  <c r="M24" i="867" s="1"/>
  <c r="P23" i="867"/>
  <c r="O23" i="867"/>
  <c r="J23" i="867"/>
  <c r="M23" i="867" s="1"/>
  <c r="P49" i="867"/>
  <c r="J21" i="867"/>
  <c r="J20" i="867"/>
  <c r="J19" i="867"/>
  <c r="J18" i="867"/>
  <c r="J22" i="867" s="1"/>
  <c r="O15" i="867"/>
  <c r="J15" i="867"/>
  <c r="N15" i="867" s="1"/>
  <c r="J14" i="867"/>
  <c r="N14" i="867" s="1"/>
  <c r="O13" i="867"/>
  <c r="J13" i="867"/>
  <c r="N13" i="867" s="1"/>
  <c r="O12" i="867"/>
  <c r="J12" i="867"/>
  <c r="N12" i="867" s="1"/>
  <c r="D6" i="867"/>
  <c r="P5" i="867"/>
  <c r="D5" i="867"/>
  <c r="P4" i="867"/>
  <c r="D4" i="867"/>
  <c r="G43" i="866"/>
  <c r="G45" i="866" s="1"/>
  <c r="G42" i="866"/>
  <c r="J42" i="866" s="1"/>
  <c r="G41" i="866"/>
  <c r="G44" i="866" s="1"/>
  <c r="J44" i="866" s="1"/>
  <c r="J40" i="866"/>
  <c r="P197" i="639" s="1"/>
  <c r="J39" i="866"/>
  <c r="P196" i="639" s="1"/>
  <c r="J38" i="866"/>
  <c r="P195" i="639" s="1"/>
  <c r="J37" i="866"/>
  <c r="O34" i="866"/>
  <c r="J34" i="866"/>
  <c r="N34" i="866" s="1"/>
  <c r="O33" i="866"/>
  <c r="J33" i="866"/>
  <c r="N33" i="866" s="1"/>
  <c r="J32" i="866"/>
  <c r="J31" i="866"/>
  <c r="N31" i="866" s="1"/>
  <c r="J30" i="866"/>
  <c r="N30" i="866" s="1"/>
  <c r="P26" i="866"/>
  <c r="O26" i="866"/>
  <c r="J26" i="866"/>
  <c r="M26" i="866" s="1"/>
  <c r="P25" i="866"/>
  <c r="O25" i="866"/>
  <c r="J25" i="866"/>
  <c r="M25" i="866" s="1"/>
  <c r="P24" i="866"/>
  <c r="O24" i="866"/>
  <c r="J24" i="866"/>
  <c r="M24" i="866" s="1"/>
  <c r="P23" i="866"/>
  <c r="O23" i="866"/>
  <c r="J23" i="866"/>
  <c r="M23" i="866" s="1"/>
  <c r="J21" i="866"/>
  <c r="P175" i="639" s="1"/>
  <c r="J20" i="866"/>
  <c r="J19" i="866"/>
  <c r="J18" i="866"/>
  <c r="O15" i="866"/>
  <c r="J15" i="866"/>
  <c r="N15" i="866" s="1"/>
  <c r="J14" i="866"/>
  <c r="N14" i="866" s="1"/>
  <c r="O13" i="866"/>
  <c r="J13" i="866"/>
  <c r="N13" i="866" s="1"/>
  <c r="O12" i="866"/>
  <c r="J12" i="866"/>
  <c r="N12" i="866" s="1"/>
  <c r="D6" i="866"/>
  <c r="P5" i="866"/>
  <c r="D5" i="866"/>
  <c r="P4" i="866"/>
  <c r="D4" i="866"/>
  <c r="G43" i="865"/>
  <c r="G45" i="865" s="1"/>
  <c r="G42" i="865"/>
  <c r="J42" i="865" s="1"/>
  <c r="O199" i="639" s="1"/>
  <c r="G41" i="865"/>
  <c r="G44" i="865" s="1"/>
  <c r="J44" i="865" s="1"/>
  <c r="O201" i="639" s="1"/>
  <c r="J40" i="865"/>
  <c r="O197" i="639" s="1"/>
  <c r="J39" i="865"/>
  <c r="O196" i="639" s="1"/>
  <c r="J38" i="865"/>
  <c r="O195" i="639" s="1"/>
  <c r="J37" i="865"/>
  <c r="O34" i="865"/>
  <c r="J34" i="865"/>
  <c r="N34" i="865" s="1"/>
  <c r="O33" i="865"/>
  <c r="J33" i="865"/>
  <c r="N33" i="865" s="1"/>
  <c r="J32" i="865"/>
  <c r="G31" i="865"/>
  <c r="J31" i="865" s="1"/>
  <c r="N31" i="865" s="1"/>
  <c r="G30" i="865"/>
  <c r="J30" i="865" s="1"/>
  <c r="N30" i="865" s="1"/>
  <c r="P26" i="865"/>
  <c r="O26" i="865"/>
  <c r="J26" i="865"/>
  <c r="M26" i="865" s="1"/>
  <c r="P25" i="865"/>
  <c r="O25" i="865"/>
  <c r="J25" i="865"/>
  <c r="M25" i="865" s="1"/>
  <c r="P24" i="865"/>
  <c r="O24" i="865"/>
  <c r="J24" i="865"/>
  <c r="M24" i="865" s="1"/>
  <c r="P23" i="865"/>
  <c r="O23" i="865"/>
  <c r="J23" i="865"/>
  <c r="M23" i="865" s="1"/>
  <c r="J21" i="865"/>
  <c r="J20" i="865"/>
  <c r="J19" i="865"/>
  <c r="J18" i="865"/>
  <c r="J22" i="865" s="1"/>
  <c r="O15" i="865"/>
  <c r="J15" i="865"/>
  <c r="N15" i="865" s="1"/>
  <c r="J14" i="865"/>
  <c r="N14" i="865" s="1"/>
  <c r="O13" i="865"/>
  <c r="J13" i="865"/>
  <c r="N13" i="865" s="1"/>
  <c r="O12" i="865"/>
  <c r="J12" i="865"/>
  <c r="N12" i="865" s="1"/>
  <c r="D6" i="865"/>
  <c r="P5" i="865"/>
  <c r="D5" i="865"/>
  <c r="P4" i="865"/>
  <c r="D4" i="865"/>
  <c r="J19" i="864"/>
  <c r="G31" i="864"/>
  <c r="J31" i="864" s="1"/>
  <c r="N31" i="864" s="1"/>
  <c r="G30" i="864"/>
  <c r="J30" i="864" s="1"/>
  <c r="N30" i="864" s="1"/>
  <c r="G43" i="864"/>
  <c r="J43" i="864" s="1"/>
  <c r="N200" i="639" s="1"/>
  <c r="G42" i="864"/>
  <c r="J42" i="864" s="1"/>
  <c r="N199" i="639" s="1"/>
  <c r="G41" i="864"/>
  <c r="G44" i="864" s="1"/>
  <c r="J44" i="864" s="1"/>
  <c r="N201" i="639" s="1"/>
  <c r="J40" i="864"/>
  <c r="N197" i="639" s="1"/>
  <c r="J39" i="864"/>
  <c r="N196" i="639" s="1"/>
  <c r="J38" i="864"/>
  <c r="N195" i="639" s="1"/>
  <c r="J37" i="864"/>
  <c r="O34" i="864"/>
  <c r="J34" i="864"/>
  <c r="N34" i="864" s="1"/>
  <c r="O33" i="864"/>
  <c r="J33" i="864"/>
  <c r="N33" i="864" s="1"/>
  <c r="J32" i="864"/>
  <c r="P26" i="864"/>
  <c r="O26" i="864"/>
  <c r="J26" i="864"/>
  <c r="M26" i="864" s="1"/>
  <c r="P25" i="864"/>
  <c r="O25" i="864"/>
  <c r="J25" i="864"/>
  <c r="M25" i="864" s="1"/>
  <c r="P24" i="864"/>
  <c r="O24" i="864"/>
  <c r="J24" i="864"/>
  <c r="M24" i="864" s="1"/>
  <c r="P23" i="864"/>
  <c r="O23" i="864"/>
  <c r="J23" i="864"/>
  <c r="M23" i="864" s="1"/>
  <c r="J21" i="864"/>
  <c r="N175" i="639" s="1"/>
  <c r="J20" i="864"/>
  <c r="J18" i="864"/>
  <c r="O15" i="864"/>
  <c r="J15" i="864"/>
  <c r="N15" i="864" s="1"/>
  <c r="J14" i="864"/>
  <c r="N14" i="864" s="1"/>
  <c r="O13" i="864"/>
  <c r="J13" i="864"/>
  <c r="N13" i="864" s="1"/>
  <c r="O12" i="864"/>
  <c r="J12" i="864"/>
  <c r="N12" i="864" s="1"/>
  <c r="N285" i="639" s="1"/>
  <c r="D6" i="864"/>
  <c r="P5" i="864"/>
  <c r="D5" i="864"/>
  <c r="P4" i="864"/>
  <c r="D4" i="864"/>
  <c r="J40" i="815"/>
  <c r="M197" i="639" s="1"/>
  <c r="J22" i="815"/>
  <c r="M175" i="639" s="1"/>
  <c r="G30" i="815"/>
  <c r="G31" i="815"/>
  <c r="I20" i="873" l="1"/>
  <c r="I22" i="873" s="1"/>
  <c r="Q21" i="873" s="1"/>
  <c r="H22" i="872"/>
  <c r="J22" i="872"/>
  <c r="M15" i="872"/>
  <c r="M22" i="872" s="1"/>
  <c r="K22" i="872"/>
  <c r="Q17" i="872"/>
  <c r="O228" i="639" s="1"/>
  <c r="L22" i="872"/>
  <c r="K22" i="871"/>
  <c r="I22" i="871"/>
  <c r="L22" i="871"/>
  <c r="H22" i="871"/>
  <c r="Q22" i="871" s="1"/>
  <c r="H21" i="871"/>
  <c r="Q21" i="871" s="1"/>
  <c r="J22" i="871"/>
  <c r="N286" i="639"/>
  <c r="N174" i="639"/>
  <c r="J22" i="864"/>
  <c r="Q16" i="873"/>
  <c r="P227" i="639" s="1"/>
  <c r="Q18" i="873"/>
  <c r="P229" i="639" s="1"/>
  <c r="Q20" i="873"/>
  <c r="P278" i="639" s="1"/>
  <c r="Q22" i="873"/>
  <c r="Q15" i="873"/>
  <c r="P226" i="639" s="1"/>
  <c r="I20" i="872"/>
  <c r="Q18" i="872"/>
  <c r="O229" i="639" s="1"/>
  <c r="G22" i="872"/>
  <c r="Q16" i="872"/>
  <c r="O227" i="639" s="1"/>
  <c r="Q15" i="871"/>
  <c r="N226" i="639" s="1"/>
  <c r="Q16" i="871"/>
  <c r="N227" i="639" s="1"/>
  <c r="Q18" i="871"/>
  <c r="N229" i="639" s="1"/>
  <c r="Q17" i="871"/>
  <c r="N228" i="639" s="1"/>
  <c r="Q20" i="871"/>
  <c r="N278" i="639" s="1"/>
  <c r="P20" i="869"/>
  <c r="K20" i="868"/>
  <c r="G20" i="868"/>
  <c r="P16" i="868"/>
  <c r="N208" i="639" s="1"/>
  <c r="J22" i="866"/>
  <c r="O179" i="639"/>
  <c r="O180" i="639"/>
  <c r="N179" i="639"/>
  <c r="N180" i="639"/>
  <c r="O49" i="867"/>
  <c r="R197" i="639"/>
  <c r="P49" i="866"/>
  <c r="P49" i="865"/>
  <c r="O49" i="866"/>
  <c r="N49" i="867"/>
  <c r="M27" i="867"/>
  <c r="G45" i="867"/>
  <c r="J27" i="867"/>
  <c r="J41" i="867"/>
  <c r="M27" i="866"/>
  <c r="N49" i="866"/>
  <c r="G46" i="866"/>
  <c r="J45" i="866"/>
  <c r="P202" i="639" s="1"/>
  <c r="J41" i="866"/>
  <c r="P198" i="639" s="1"/>
  <c r="J43" i="866"/>
  <c r="P200" i="639" s="1"/>
  <c r="J27" i="866"/>
  <c r="P176" i="639" s="1"/>
  <c r="O49" i="865"/>
  <c r="M27" i="865"/>
  <c r="N49" i="865"/>
  <c r="G46" i="865"/>
  <c r="J45" i="865"/>
  <c r="O202" i="639" s="1"/>
  <c r="J41" i="865"/>
  <c r="O198" i="639" s="1"/>
  <c r="J43" i="865"/>
  <c r="O200" i="639" s="1"/>
  <c r="J27" i="865"/>
  <c r="O176" i="639" s="1"/>
  <c r="N49" i="864"/>
  <c r="O49" i="864"/>
  <c r="P49" i="864"/>
  <c r="N243" i="639" s="1"/>
  <c r="M27" i="864"/>
  <c r="N191" i="639" s="1"/>
  <c r="J41" i="864"/>
  <c r="N198" i="639" s="1"/>
  <c r="G45" i="864"/>
  <c r="J27" i="864"/>
  <c r="N176" i="639" s="1"/>
  <c r="I22" i="872" l="1"/>
  <c r="Q22" i="872" s="1"/>
  <c r="Q21" i="872"/>
  <c r="Q20" i="872"/>
  <c r="O278" i="639" s="1"/>
  <c r="Q15" i="872"/>
  <c r="O226" i="639" s="1"/>
  <c r="P20" i="868"/>
  <c r="P22" i="868"/>
  <c r="P21" i="868"/>
  <c r="G46" i="867"/>
  <c r="J45" i="867"/>
  <c r="G47" i="866"/>
  <c r="J46" i="866"/>
  <c r="P203" i="639" s="1"/>
  <c r="G47" i="865"/>
  <c r="J46" i="865"/>
  <c r="O203" i="639" s="1"/>
  <c r="J45" i="864"/>
  <c r="N202" i="639" s="1"/>
  <c r="G46" i="864"/>
  <c r="G47" i="867" l="1"/>
  <c r="J46" i="867"/>
  <c r="G48" i="866"/>
  <c r="J48" i="866" s="1"/>
  <c r="P205" i="639" s="1"/>
  <c r="J47" i="866"/>
  <c r="P204" i="639" s="1"/>
  <c r="G48" i="865"/>
  <c r="J48" i="865" s="1"/>
  <c r="O205" i="639" s="1"/>
  <c r="J47" i="865"/>
  <c r="O204" i="639" s="1"/>
  <c r="G47" i="864"/>
  <c r="J46" i="864"/>
  <c r="N203" i="639" s="1"/>
  <c r="G48" i="867" l="1"/>
  <c r="J48" i="867" s="1"/>
  <c r="J47" i="867"/>
  <c r="G48" i="864"/>
  <c r="J48" i="864" s="1"/>
  <c r="N205" i="639" s="1"/>
  <c r="J47" i="864"/>
  <c r="N204" i="639" s="1"/>
  <c r="O156" i="639" l="1"/>
  <c r="Q156" i="639"/>
  <c r="M157" i="639"/>
  <c r="N157" i="639"/>
  <c r="O157" i="639"/>
  <c r="P157" i="639"/>
  <c r="Q157" i="639"/>
  <c r="J26" i="813"/>
  <c r="J25" i="813"/>
  <c r="U19" i="813"/>
  <c r="U18" i="813"/>
  <c r="U17" i="813"/>
  <c r="U16" i="813"/>
  <c r="R157" i="639" l="1"/>
  <c r="T18" i="863" l="1"/>
  <c r="T19" i="863"/>
  <c r="T20" i="863"/>
  <c r="T21" i="863"/>
  <c r="T22" i="863"/>
  <c r="T23" i="863"/>
  <c r="T24" i="863"/>
  <c r="T25" i="863"/>
  <c r="T26" i="863"/>
  <c r="T27" i="863"/>
  <c r="T28" i="863"/>
  <c r="T29" i="863"/>
  <c r="J21" i="745"/>
  <c r="J22" i="745"/>
  <c r="O88" i="863"/>
  <c r="N88" i="863"/>
  <c r="I86" i="863"/>
  <c r="K86" i="863" s="1"/>
  <c r="M86" i="863" s="1"/>
  <c r="I85" i="863"/>
  <c r="K85" i="863" s="1"/>
  <c r="M85" i="863" s="1"/>
  <c r="J84" i="863"/>
  <c r="I84" i="863"/>
  <c r="J83" i="863"/>
  <c r="I83" i="863"/>
  <c r="K83" i="863" s="1"/>
  <c r="M83" i="863" s="1"/>
  <c r="O80" i="863"/>
  <c r="N78" i="863"/>
  <c r="I78" i="863"/>
  <c r="K78" i="863" s="1"/>
  <c r="M78" i="863" s="1"/>
  <c r="N77" i="863"/>
  <c r="I77" i="863"/>
  <c r="K77" i="863" s="1"/>
  <c r="M77" i="863" s="1"/>
  <c r="O74" i="863"/>
  <c r="O66" i="863"/>
  <c r="N64" i="863"/>
  <c r="I64" i="863"/>
  <c r="K64" i="863" s="1"/>
  <c r="M64" i="863" s="1"/>
  <c r="N63" i="863"/>
  <c r="I63" i="863"/>
  <c r="K63" i="863" s="1"/>
  <c r="M63" i="863" s="1"/>
  <c r="O60" i="863"/>
  <c r="N58" i="863"/>
  <c r="I58" i="863"/>
  <c r="K58" i="863" s="1"/>
  <c r="M58" i="863" s="1"/>
  <c r="N57" i="863"/>
  <c r="I57" i="863"/>
  <c r="K57" i="863" s="1"/>
  <c r="M57" i="863" s="1"/>
  <c r="O51" i="863"/>
  <c r="N51" i="863"/>
  <c r="J51" i="863"/>
  <c r="I51" i="863"/>
  <c r="O50" i="863"/>
  <c r="N50" i="863"/>
  <c r="J50" i="863"/>
  <c r="I50" i="863"/>
  <c r="K50" i="863" s="1"/>
  <c r="M50" i="863" s="1"/>
  <c r="O49" i="863"/>
  <c r="N49" i="863"/>
  <c r="I49" i="863"/>
  <c r="K49" i="863" s="1"/>
  <c r="M49" i="863" s="1"/>
  <c r="O48" i="863"/>
  <c r="N48" i="863"/>
  <c r="J48" i="863"/>
  <c r="I48" i="863"/>
  <c r="O47" i="863"/>
  <c r="N47" i="863"/>
  <c r="I47" i="863"/>
  <c r="K47" i="863" s="1"/>
  <c r="M47" i="863" s="1"/>
  <c r="O42" i="863"/>
  <c r="N42" i="863"/>
  <c r="I42" i="863"/>
  <c r="K42" i="863" s="1"/>
  <c r="M42" i="863" s="1"/>
  <c r="O41" i="863"/>
  <c r="O44" i="863" s="1"/>
  <c r="N41" i="863"/>
  <c r="I41" i="863"/>
  <c r="K41" i="863" s="1"/>
  <c r="M41" i="863" s="1"/>
  <c r="O36" i="863"/>
  <c r="N36" i="863"/>
  <c r="J36" i="863"/>
  <c r="I36" i="863"/>
  <c r="K36" i="863" s="1"/>
  <c r="M36" i="863" s="1"/>
  <c r="O35" i="863"/>
  <c r="N35" i="863"/>
  <c r="I35" i="863"/>
  <c r="K35" i="863" s="1"/>
  <c r="M35" i="863" s="1"/>
  <c r="O34" i="863"/>
  <c r="N34" i="863"/>
  <c r="J34" i="863"/>
  <c r="I34" i="863"/>
  <c r="O33" i="863"/>
  <c r="N33" i="863"/>
  <c r="J33" i="863"/>
  <c r="I33" i="863"/>
  <c r="O32" i="863"/>
  <c r="N32" i="863"/>
  <c r="I32" i="863"/>
  <c r="K32" i="863" s="1"/>
  <c r="M32" i="863" s="1"/>
  <c r="O31" i="863"/>
  <c r="N31" i="863"/>
  <c r="J31" i="863"/>
  <c r="I31" i="863"/>
  <c r="K31" i="863" s="1"/>
  <c r="M31" i="863" s="1"/>
  <c r="O30" i="863"/>
  <c r="N30" i="863"/>
  <c r="I30" i="863"/>
  <c r="K30" i="863" s="1"/>
  <c r="M30" i="863" s="1"/>
  <c r="O29" i="863"/>
  <c r="N29" i="863"/>
  <c r="J29" i="863"/>
  <c r="I29" i="863"/>
  <c r="O28" i="863"/>
  <c r="N28" i="863"/>
  <c r="J28" i="863"/>
  <c r="I28" i="863"/>
  <c r="O27" i="863"/>
  <c r="N27" i="863"/>
  <c r="I27" i="863"/>
  <c r="K27" i="863" s="1"/>
  <c r="M27" i="863" s="1"/>
  <c r="O26" i="863"/>
  <c r="N26" i="863"/>
  <c r="I26" i="863"/>
  <c r="K26" i="863" s="1"/>
  <c r="M26" i="863" s="1"/>
  <c r="O25" i="863"/>
  <c r="N25" i="863"/>
  <c r="J25" i="863"/>
  <c r="I25" i="863"/>
  <c r="O24" i="863"/>
  <c r="N24" i="863"/>
  <c r="I24" i="863"/>
  <c r="K24" i="863" s="1"/>
  <c r="M24" i="863" s="1"/>
  <c r="O23" i="863"/>
  <c r="N23" i="863"/>
  <c r="J23" i="863"/>
  <c r="I23" i="863"/>
  <c r="O22" i="863"/>
  <c r="N22" i="863"/>
  <c r="J22" i="863"/>
  <c r="I22" i="863"/>
  <c r="K22" i="863" s="1"/>
  <c r="M22" i="863" s="1"/>
  <c r="O21" i="863"/>
  <c r="N21" i="863"/>
  <c r="J21" i="863"/>
  <c r="I21" i="863"/>
  <c r="K21" i="863" s="1"/>
  <c r="M21" i="863" s="1"/>
  <c r="O20" i="863"/>
  <c r="N20" i="863"/>
  <c r="I20" i="863"/>
  <c r="K20" i="863" s="1"/>
  <c r="M20" i="863" s="1"/>
  <c r="O19" i="863"/>
  <c r="N19" i="863"/>
  <c r="I19" i="863"/>
  <c r="K19" i="863" s="1"/>
  <c r="M19" i="863" s="1"/>
  <c r="O18" i="863"/>
  <c r="N18" i="863"/>
  <c r="J18" i="863"/>
  <c r="I18" i="863"/>
  <c r="O17" i="863"/>
  <c r="N17" i="863"/>
  <c r="J17" i="863"/>
  <c r="I17" i="863"/>
  <c r="O16" i="863"/>
  <c r="N16" i="863"/>
  <c r="J16" i="863"/>
  <c r="I16" i="863"/>
  <c r="K16" i="863" s="1"/>
  <c r="M16" i="863" s="1"/>
  <c r="O15" i="863"/>
  <c r="N15" i="863"/>
  <c r="J15" i="863"/>
  <c r="I15" i="863"/>
  <c r="O14" i="863"/>
  <c r="N14" i="863"/>
  <c r="J14" i="863"/>
  <c r="I14" i="863"/>
  <c r="K14" i="863" s="1"/>
  <c r="M14" i="863" s="1"/>
  <c r="O13" i="863"/>
  <c r="N13" i="863"/>
  <c r="J13" i="863"/>
  <c r="I13" i="863"/>
  <c r="O12" i="863"/>
  <c r="N12" i="863"/>
  <c r="I12" i="863"/>
  <c r="K12" i="863" s="1"/>
  <c r="M12" i="863" s="1"/>
  <c r="O11" i="863"/>
  <c r="N11" i="863"/>
  <c r="I11" i="863"/>
  <c r="K11" i="863" s="1"/>
  <c r="M11" i="863" s="1"/>
  <c r="D6" i="863"/>
  <c r="O5" i="863"/>
  <c r="D5" i="863"/>
  <c r="O4" i="863"/>
  <c r="D4" i="863"/>
  <c r="I88" i="811"/>
  <c r="K88" i="811" s="1"/>
  <c r="M88" i="811" s="1"/>
  <c r="I87" i="811"/>
  <c r="K87" i="811" s="1"/>
  <c r="M87" i="811" s="1"/>
  <c r="J86" i="811"/>
  <c r="I86" i="811"/>
  <c r="J85" i="811"/>
  <c r="I85" i="811"/>
  <c r="J51" i="811"/>
  <c r="O52" i="811"/>
  <c r="N52" i="811"/>
  <c r="J52" i="811"/>
  <c r="I52" i="811"/>
  <c r="O51" i="811"/>
  <c r="N51" i="811"/>
  <c r="I51" i="811"/>
  <c r="K51" i="811" s="1"/>
  <c r="M51" i="811" s="1"/>
  <c r="O50" i="811"/>
  <c r="N50" i="811"/>
  <c r="I50" i="811"/>
  <c r="K50" i="811" s="1"/>
  <c r="M50" i="811" s="1"/>
  <c r="O49" i="811"/>
  <c r="N49" i="811"/>
  <c r="J49" i="811"/>
  <c r="I49" i="811"/>
  <c r="O48" i="811"/>
  <c r="N48" i="811"/>
  <c r="I48" i="811"/>
  <c r="K48" i="811" s="1"/>
  <c r="M48" i="811" s="1"/>
  <c r="J36" i="811"/>
  <c r="J35" i="811"/>
  <c r="O36" i="811"/>
  <c r="N36" i="811"/>
  <c r="I36" i="811"/>
  <c r="J32" i="811"/>
  <c r="O34" i="811"/>
  <c r="N34" i="811"/>
  <c r="I34" i="811"/>
  <c r="K34" i="811" s="1"/>
  <c r="M34" i="811" s="1"/>
  <c r="O33" i="811"/>
  <c r="N33" i="811"/>
  <c r="I33" i="811"/>
  <c r="K33" i="811" s="1"/>
  <c r="M33" i="811" s="1"/>
  <c r="J30" i="811"/>
  <c r="J29" i="811"/>
  <c r="J26" i="811"/>
  <c r="J23" i="811"/>
  <c r="J22" i="811"/>
  <c r="J20" i="811"/>
  <c r="I20" i="811"/>
  <c r="I19" i="811"/>
  <c r="K19" i="811" s="1"/>
  <c r="M19" i="811" s="1"/>
  <c r="J18" i="811"/>
  <c r="I18" i="811"/>
  <c r="J17" i="811"/>
  <c r="I17" i="811"/>
  <c r="K17" i="811" s="1"/>
  <c r="M17" i="811" s="1"/>
  <c r="J16" i="811"/>
  <c r="I16" i="811"/>
  <c r="J15" i="811"/>
  <c r="I15" i="811"/>
  <c r="J14" i="811"/>
  <c r="I14" i="811"/>
  <c r="K14" i="811" s="1"/>
  <c r="M14" i="811" s="1"/>
  <c r="J13" i="811"/>
  <c r="I13" i="811"/>
  <c r="T18" i="811"/>
  <c r="T19" i="811"/>
  <c r="T20" i="811"/>
  <c r="T21" i="811"/>
  <c r="T22" i="811"/>
  <c r="T23" i="811"/>
  <c r="T24" i="811"/>
  <c r="T25" i="811"/>
  <c r="T26" i="811"/>
  <c r="T27" i="811"/>
  <c r="T28" i="811"/>
  <c r="T29" i="811"/>
  <c r="O23" i="811"/>
  <c r="N23" i="811"/>
  <c r="I23" i="811"/>
  <c r="O22" i="811"/>
  <c r="N22" i="811"/>
  <c r="I22" i="811"/>
  <c r="O21" i="811"/>
  <c r="N21" i="811"/>
  <c r="I21" i="811"/>
  <c r="K21" i="811" s="1"/>
  <c r="M21" i="811" s="1"/>
  <c r="O20" i="811"/>
  <c r="N20" i="811"/>
  <c r="O19" i="811"/>
  <c r="N19" i="811"/>
  <c r="O18" i="811"/>
  <c r="N18" i="811"/>
  <c r="O17" i="811"/>
  <c r="N17" i="811"/>
  <c r="O16" i="811"/>
  <c r="N16" i="811"/>
  <c r="O15" i="811"/>
  <c r="N15" i="811"/>
  <c r="O14" i="811"/>
  <c r="N14" i="811"/>
  <c r="O13" i="811"/>
  <c r="N13" i="811"/>
  <c r="J51" i="809"/>
  <c r="J50" i="809"/>
  <c r="J48" i="809"/>
  <c r="O51" i="809"/>
  <c r="N51" i="809"/>
  <c r="I51" i="809"/>
  <c r="O50" i="809"/>
  <c r="N50" i="809"/>
  <c r="I50" i="809"/>
  <c r="K50" i="809" s="1"/>
  <c r="M50" i="809" s="1"/>
  <c r="O49" i="809"/>
  <c r="N49" i="809"/>
  <c r="I49" i="809"/>
  <c r="K49" i="809" s="1"/>
  <c r="M49" i="809" s="1"/>
  <c r="O48" i="809"/>
  <c r="N48" i="809"/>
  <c r="I48" i="809"/>
  <c r="O47" i="809"/>
  <c r="N47" i="809"/>
  <c r="I47" i="809"/>
  <c r="K47" i="809" s="1"/>
  <c r="M47" i="809" s="1"/>
  <c r="J36" i="809"/>
  <c r="O36" i="809"/>
  <c r="W36" i="809" s="1"/>
  <c r="N36" i="809"/>
  <c r="I36" i="809"/>
  <c r="J84" i="809"/>
  <c r="J83" i="809"/>
  <c r="I85" i="809"/>
  <c r="K85" i="809" s="1"/>
  <c r="M85" i="809" s="1"/>
  <c r="J34" i="809"/>
  <c r="J33" i="809"/>
  <c r="J31" i="809"/>
  <c r="J29" i="809"/>
  <c r="J28" i="809"/>
  <c r="J25" i="809"/>
  <c r="J23" i="809"/>
  <c r="J22" i="809"/>
  <c r="J21" i="809"/>
  <c r="O18" i="809"/>
  <c r="W18" i="809" s="1"/>
  <c r="N18" i="809"/>
  <c r="J18" i="809"/>
  <c r="I18" i="809"/>
  <c r="K18" i="809" s="1"/>
  <c r="M18" i="809" s="1"/>
  <c r="R18" i="809" s="1"/>
  <c r="U18" i="809" s="1"/>
  <c r="O17" i="809"/>
  <c r="W17" i="809" s="1"/>
  <c r="N17" i="809"/>
  <c r="J17" i="809"/>
  <c r="I17" i="809"/>
  <c r="O16" i="809"/>
  <c r="W16" i="809" s="1"/>
  <c r="N16" i="809"/>
  <c r="J16" i="809"/>
  <c r="I16" i="809"/>
  <c r="K16" i="809" s="1"/>
  <c r="M16" i="809" s="1"/>
  <c r="R16" i="809" s="1"/>
  <c r="U16" i="809" s="1"/>
  <c r="O15" i="809"/>
  <c r="W15" i="809" s="1"/>
  <c r="N15" i="809"/>
  <c r="J15" i="809"/>
  <c r="I15" i="809"/>
  <c r="O14" i="809"/>
  <c r="W14" i="809" s="1"/>
  <c r="N14" i="809"/>
  <c r="J14" i="809"/>
  <c r="I14" i="809"/>
  <c r="O13" i="809"/>
  <c r="W13" i="809" s="1"/>
  <c r="N13" i="809"/>
  <c r="J13" i="809"/>
  <c r="I13" i="809"/>
  <c r="O12" i="809"/>
  <c r="W12" i="809" s="1"/>
  <c r="N12" i="809"/>
  <c r="I12" i="809"/>
  <c r="K12" i="809" s="1"/>
  <c r="M12" i="809" s="1"/>
  <c r="R12" i="809" s="1"/>
  <c r="U12" i="809" s="1"/>
  <c r="O11" i="809"/>
  <c r="W11" i="809" s="1"/>
  <c r="N11" i="809"/>
  <c r="I11" i="809"/>
  <c r="K11" i="809" s="1"/>
  <c r="M11" i="809" s="1"/>
  <c r="R11" i="809" s="1"/>
  <c r="U11" i="809" s="1"/>
  <c r="O23" i="809"/>
  <c r="W23" i="809" s="1"/>
  <c r="N23" i="809"/>
  <c r="I23" i="809"/>
  <c r="O22" i="809"/>
  <c r="W22" i="809" s="1"/>
  <c r="N22" i="809"/>
  <c r="I22" i="809"/>
  <c r="O21" i="809"/>
  <c r="W21" i="809" s="1"/>
  <c r="N21" i="809"/>
  <c r="I21" i="809"/>
  <c r="O20" i="809"/>
  <c r="W20" i="809" s="1"/>
  <c r="N20" i="809"/>
  <c r="I20" i="809"/>
  <c r="K20" i="809" s="1"/>
  <c r="M20" i="809" s="1"/>
  <c r="R20" i="809" s="1"/>
  <c r="U20" i="809" s="1"/>
  <c r="O19" i="809"/>
  <c r="W19" i="809" s="1"/>
  <c r="N19" i="809"/>
  <c r="I19" i="809"/>
  <c r="K19" i="809" s="1"/>
  <c r="M19" i="809" s="1"/>
  <c r="R19" i="809" s="1"/>
  <c r="U19" i="809" s="1"/>
  <c r="O31" i="809"/>
  <c r="W31" i="809" s="1"/>
  <c r="N31" i="809"/>
  <c r="I31" i="809"/>
  <c r="O30" i="809"/>
  <c r="W30" i="809" s="1"/>
  <c r="N30" i="809"/>
  <c r="I30" i="809"/>
  <c r="K30" i="809" s="1"/>
  <c r="M30" i="809" s="1"/>
  <c r="R30" i="809" s="1"/>
  <c r="U30" i="809" s="1"/>
  <c r="O29" i="809"/>
  <c r="W29" i="809" s="1"/>
  <c r="N29" i="809"/>
  <c r="I29" i="809"/>
  <c r="O28" i="809"/>
  <c r="W28" i="809" s="1"/>
  <c r="N28" i="809"/>
  <c r="I28" i="809"/>
  <c r="O27" i="809"/>
  <c r="W27" i="809" s="1"/>
  <c r="N27" i="809"/>
  <c r="I27" i="809"/>
  <c r="K27" i="809" s="1"/>
  <c r="M27" i="809" s="1"/>
  <c r="R27" i="809" s="1"/>
  <c r="U27" i="809" s="1"/>
  <c r="O26" i="809"/>
  <c r="W26" i="809" s="1"/>
  <c r="N26" i="809"/>
  <c r="I26" i="809"/>
  <c r="K26" i="809" s="1"/>
  <c r="M26" i="809" s="1"/>
  <c r="R26" i="809" s="1"/>
  <c r="U26" i="809" s="1"/>
  <c r="O25" i="809"/>
  <c r="W25" i="809" s="1"/>
  <c r="N25" i="809"/>
  <c r="I25" i="809"/>
  <c r="O24" i="809"/>
  <c r="W24" i="809" s="1"/>
  <c r="N24" i="809"/>
  <c r="I24" i="809"/>
  <c r="K24" i="809" s="1"/>
  <c r="M24" i="809" s="1"/>
  <c r="R24" i="809" s="1"/>
  <c r="U24" i="809" s="1"/>
  <c r="J50" i="745"/>
  <c r="J47" i="745"/>
  <c r="J46" i="745"/>
  <c r="O50" i="745"/>
  <c r="N50" i="745"/>
  <c r="I50" i="745"/>
  <c r="O47" i="745"/>
  <c r="N47" i="745"/>
  <c r="I47" i="745"/>
  <c r="K47" i="745" s="1"/>
  <c r="M47" i="745" s="1"/>
  <c r="O48" i="745"/>
  <c r="N48" i="745"/>
  <c r="I48" i="745"/>
  <c r="K48" i="745" s="1"/>
  <c r="M48" i="745" s="1"/>
  <c r="O49" i="745"/>
  <c r="N49" i="745"/>
  <c r="I49" i="745"/>
  <c r="K49" i="745" s="1"/>
  <c r="M49" i="745" s="1"/>
  <c r="O51" i="745"/>
  <c r="N51" i="745"/>
  <c r="I51" i="745"/>
  <c r="K51" i="745" s="1"/>
  <c r="M51" i="745" s="1"/>
  <c r="O46" i="745"/>
  <c r="N46" i="745"/>
  <c r="I46" i="745"/>
  <c r="J86" i="745"/>
  <c r="J85" i="745"/>
  <c r="I87" i="745"/>
  <c r="K87" i="745" s="1"/>
  <c r="M87" i="745" s="1"/>
  <c r="I85" i="745"/>
  <c r="I84" i="745"/>
  <c r="K84" i="745" s="1"/>
  <c r="M84" i="745" s="1"/>
  <c r="J35" i="745"/>
  <c r="J34" i="745"/>
  <c r="J33" i="745"/>
  <c r="J30" i="745"/>
  <c r="J28" i="745"/>
  <c r="J27" i="745"/>
  <c r="J20" i="745"/>
  <c r="J18" i="745"/>
  <c r="J17" i="745"/>
  <c r="J16" i="745"/>
  <c r="J15" i="745"/>
  <c r="J14" i="745"/>
  <c r="J13" i="745"/>
  <c r="R612" i="639"/>
  <c r="R555" i="639"/>
  <c r="R490" i="639"/>
  <c r="R13" i="862"/>
  <c r="R12" i="862"/>
  <c r="R21" i="862"/>
  <c r="R19" i="862"/>
  <c r="R33" i="862"/>
  <c r="R51" i="861"/>
  <c r="R28" i="862"/>
  <c r="R31" i="862"/>
  <c r="R49" i="861"/>
  <c r="R58" i="861"/>
  <c r="R65" i="861"/>
  <c r="R64" i="861"/>
  <c r="R63" i="861"/>
  <c r="R27" i="862"/>
  <c r="R25" i="862"/>
  <c r="R23" i="862"/>
  <c r="R11" i="862"/>
  <c r="D6" i="862"/>
  <c r="R5" i="862"/>
  <c r="D5" i="862"/>
  <c r="R4" i="862"/>
  <c r="D4" i="862"/>
  <c r="K51" i="863" l="1"/>
  <c r="M51" i="863" s="1"/>
  <c r="K25" i="863"/>
  <c r="M25" i="863" s="1"/>
  <c r="M74" i="863"/>
  <c r="O144" i="863" s="1"/>
  <c r="P165" i="639" s="1"/>
  <c r="K29" i="863"/>
  <c r="M29" i="863" s="1"/>
  <c r="N74" i="863"/>
  <c r="K23" i="863"/>
  <c r="M23" i="863" s="1"/>
  <c r="K28" i="863"/>
  <c r="M28" i="863" s="1"/>
  <c r="N80" i="863"/>
  <c r="K33" i="863"/>
  <c r="M33" i="863" s="1"/>
  <c r="K48" i="863"/>
  <c r="M48" i="863" s="1"/>
  <c r="M54" i="863" s="1"/>
  <c r="K85" i="811"/>
  <c r="M85" i="811" s="1"/>
  <c r="K52" i="811"/>
  <c r="M52" i="811" s="1"/>
  <c r="K16" i="811"/>
  <c r="M16" i="811" s="1"/>
  <c r="K15" i="811"/>
  <c r="M15" i="811" s="1"/>
  <c r="K86" i="811"/>
  <c r="M86" i="811" s="1"/>
  <c r="N54" i="863"/>
  <c r="O54" i="863"/>
  <c r="O38" i="863"/>
  <c r="O142" i="863" s="1"/>
  <c r="P159" i="639" s="1"/>
  <c r="K17" i="863"/>
  <c r="M17" i="863" s="1"/>
  <c r="K13" i="811"/>
  <c r="M13" i="811" s="1"/>
  <c r="K36" i="811"/>
  <c r="M36" i="811" s="1"/>
  <c r="K15" i="809"/>
  <c r="M15" i="809" s="1"/>
  <c r="R15" i="809" s="1"/>
  <c r="U15" i="809" s="1"/>
  <c r="K36" i="809"/>
  <c r="M36" i="809" s="1"/>
  <c r="R36" i="809" s="1"/>
  <c r="U36" i="809" s="1"/>
  <c r="K31" i="809"/>
  <c r="M31" i="809" s="1"/>
  <c r="R31" i="809" s="1"/>
  <c r="U31" i="809" s="1"/>
  <c r="K15" i="863"/>
  <c r="M15" i="863" s="1"/>
  <c r="N44" i="863"/>
  <c r="N60" i="863"/>
  <c r="N66" i="863"/>
  <c r="K34" i="863"/>
  <c r="M34" i="863" s="1"/>
  <c r="K84" i="863"/>
  <c r="M84" i="863" s="1"/>
  <c r="M88" i="863" s="1"/>
  <c r="O135" i="863" s="1"/>
  <c r="P155" i="639" s="1"/>
  <c r="K18" i="863"/>
  <c r="M18" i="863" s="1"/>
  <c r="N38" i="863"/>
  <c r="M80" i="863"/>
  <c r="O141" i="863" s="1"/>
  <c r="K49" i="811"/>
  <c r="M49" i="811" s="1"/>
  <c r="M55" i="811" s="1"/>
  <c r="O54" i="809"/>
  <c r="K48" i="809"/>
  <c r="M48" i="809" s="1"/>
  <c r="N54" i="809"/>
  <c r="K85" i="745"/>
  <c r="M85" i="745" s="1"/>
  <c r="R620" i="639"/>
  <c r="K13" i="863"/>
  <c r="M13" i="863" s="1"/>
  <c r="M60" i="863"/>
  <c r="O136" i="863" s="1"/>
  <c r="P156" i="639" s="1"/>
  <c r="M44" i="863"/>
  <c r="O139" i="863" s="1"/>
  <c r="M66" i="863"/>
  <c r="O145" i="863" s="1"/>
  <c r="N55" i="811"/>
  <c r="O55" i="811"/>
  <c r="K23" i="811"/>
  <c r="M23" i="811" s="1"/>
  <c r="K18" i="811"/>
  <c r="M18" i="811" s="1"/>
  <c r="K20" i="811"/>
  <c r="M20" i="811" s="1"/>
  <c r="K22" i="811"/>
  <c r="M22" i="811" s="1"/>
  <c r="K51" i="809"/>
  <c r="M51" i="809" s="1"/>
  <c r="K29" i="809"/>
  <c r="M29" i="809" s="1"/>
  <c r="R29" i="809" s="1"/>
  <c r="U29" i="809" s="1"/>
  <c r="K17" i="809"/>
  <c r="M17" i="809" s="1"/>
  <c r="R17" i="809" s="1"/>
  <c r="U17" i="809" s="1"/>
  <c r="K14" i="809"/>
  <c r="M14" i="809" s="1"/>
  <c r="R14" i="809" s="1"/>
  <c r="U14" i="809" s="1"/>
  <c r="K28" i="809"/>
  <c r="M28" i="809" s="1"/>
  <c r="R28" i="809" s="1"/>
  <c r="U28" i="809" s="1"/>
  <c r="K13" i="809"/>
  <c r="M13" i="809" s="1"/>
  <c r="R13" i="809" s="1"/>
  <c r="U13" i="809" s="1"/>
  <c r="K21" i="809"/>
  <c r="M21" i="809" s="1"/>
  <c r="R21" i="809" s="1"/>
  <c r="U21" i="809" s="1"/>
  <c r="K25" i="809"/>
  <c r="M25" i="809" s="1"/>
  <c r="R25" i="809" s="1"/>
  <c r="U25" i="809" s="1"/>
  <c r="K22" i="809"/>
  <c r="M22" i="809" s="1"/>
  <c r="R22" i="809" s="1"/>
  <c r="U22" i="809" s="1"/>
  <c r="K23" i="809"/>
  <c r="M23" i="809" s="1"/>
  <c r="R23" i="809" s="1"/>
  <c r="U23" i="809" s="1"/>
  <c r="K50" i="745"/>
  <c r="M50" i="745" s="1"/>
  <c r="N55" i="745"/>
  <c r="O55" i="745"/>
  <c r="K46" i="745"/>
  <c r="M46" i="745" s="1"/>
  <c r="R622" i="639"/>
  <c r="R619" i="639"/>
  <c r="R633" i="639"/>
  <c r="R616" i="639"/>
  <c r="R575" i="639"/>
  <c r="R563" i="639"/>
  <c r="R582" i="639"/>
  <c r="R597" i="639"/>
  <c r="R630" i="639"/>
  <c r="R627" i="639"/>
  <c r="R567" i="639"/>
  <c r="R598" i="639"/>
  <c r="R617" i="639"/>
  <c r="R614" i="639"/>
  <c r="R599" i="639"/>
  <c r="R594" i="639"/>
  <c r="R613" i="639"/>
  <c r="R625" i="639"/>
  <c r="R623" i="639"/>
  <c r="R626" i="639"/>
  <c r="R595" i="639"/>
  <c r="R573" i="639"/>
  <c r="R584" i="639"/>
  <c r="R615" i="639"/>
  <c r="R621" i="639"/>
  <c r="R631" i="639"/>
  <c r="R561" i="639"/>
  <c r="R569" i="639"/>
  <c r="R580" i="639"/>
  <c r="R587" i="639"/>
  <c r="R618" i="639"/>
  <c r="R624" i="639"/>
  <c r="R634" i="639"/>
  <c r="R628" i="639"/>
  <c r="R635" i="639"/>
  <c r="R592" i="639"/>
  <c r="R632" i="639"/>
  <c r="R596" i="639"/>
  <c r="R600" i="639"/>
  <c r="R629" i="639"/>
  <c r="R602" i="639"/>
  <c r="R593" i="639"/>
  <c r="R559" i="639"/>
  <c r="R571" i="639"/>
  <c r="R591" i="639"/>
  <c r="R557" i="639"/>
  <c r="R565" i="639"/>
  <c r="R589" i="639"/>
  <c r="R562" i="639"/>
  <c r="R566" i="639"/>
  <c r="R570" i="639"/>
  <c r="R574" i="639"/>
  <c r="R581" i="639"/>
  <c r="R588" i="639"/>
  <c r="R590" i="639"/>
  <c r="R604" i="639"/>
  <c r="R603" i="639"/>
  <c r="R536" i="639"/>
  <c r="R532" i="639"/>
  <c r="R572" i="639"/>
  <c r="R558" i="639"/>
  <c r="R585" i="639"/>
  <c r="R556" i="639"/>
  <c r="R560" i="639"/>
  <c r="R564" i="639"/>
  <c r="R568" i="639"/>
  <c r="R583" i="639"/>
  <c r="R586" i="639"/>
  <c r="R601" i="639"/>
  <c r="R543" i="639"/>
  <c r="R539" i="639"/>
  <c r="R534" i="639"/>
  <c r="R537" i="639"/>
  <c r="R533" i="639"/>
  <c r="R544" i="639"/>
  <c r="R540" i="639"/>
  <c r="R542" i="639"/>
  <c r="R545" i="639"/>
  <c r="R541" i="639"/>
  <c r="R538" i="639"/>
  <c r="R31" i="861"/>
  <c r="R56" i="861"/>
  <c r="R54" i="861"/>
  <c r="R47" i="861"/>
  <c r="R50" i="861"/>
  <c r="R16" i="861"/>
  <c r="R44" i="861"/>
  <c r="R32" i="861"/>
  <c r="R61" i="861"/>
  <c r="R57" i="861"/>
  <c r="R55" i="861"/>
  <c r="R53" i="861"/>
  <c r="R52" i="861"/>
  <c r="R48" i="861"/>
  <c r="R43" i="861"/>
  <c r="R42" i="861"/>
  <c r="R41" i="861"/>
  <c r="R40" i="861"/>
  <c r="R35" i="861"/>
  <c r="R33" i="861"/>
  <c r="R30" i="861"/>
  <c r="R29" i="861"/>
  <c r="R28" i="861"/>
  <c r="R27" i="861"/>
  <c r="R20" i="861"/>
  <c r="R19" i="861"/>
  <c r="R18" i="861"/>
  <c r="R17" i="861"/>
  <c r="R15" i="861"/>
  <c r="R14" i="861"/>
  <c r="R13" i="861"/>
  <c r="R12" i="861"/>
  <c r="R11" i="861"/>
  <c r="D6" i="861"/>
  <c r="R5" i="861"/>
  <c r="D5" i="861"/>
  <c r="R4" i="861"/>
  <c r="D4" i="861"/>
  <c r="R39" i="801"/>
  <c r="R50" i="801"/>
  <c r="R30" i="801"/>
  <c r="R64" i="801"/>
  <c r="R27" i="801"/>
  <c r="R45" i="801"/>
  <c r="R29" i="801"/>
  <c r="R26" i="801"/>
  <c r="N296" i="639"/>
  <c r="O296" i="639"/>
  <c r="N297" i="639"/>
  <c r="O297" i="639"/>
  <c r="P297" i="639"/>
  <c r="N298" i="639"/>
  <c r="M302" i="639"/>
  <c r="N302" i="639"/>
  <c r="O302" i="639"/>
  <c r="P302" i="639"/>
  <c r="M319" i="639"/>
  <c r="N319" i="639"/>
  <c r="O319" i="639"/>
  <c r="P319" i="639"/>
  <c r="N324" i="639"/>
  <c r="P325" i="639"/>
  <c r="N295" i="639"/>
  <c r="Q41" i="859"/>
  <c r="P327" i="639" s="1"/>
  <c r="Q39" i="859"/>
  <c r="Q38" i="859"/>
  <c r="P324" i="639" s="1"/>
  <c r="Q36" i="859"/>
  <c r="P322" i="639" s="1"/>
  <c r="Q34" i="859"/>
  <c r="P320" i="639" s="1"/>
  <c r="Q31" i="859"/>
  <c r="P316" i="639" s="1"/>
  <c r="Q29" i="859"/>
  <c r="P314" i="639" s="1"/>
  <c r="Q26" i="859"/>
  <c r="P311" i="639" s="1"/>
  <c r="Q21" i="859"/>
  <c r="P306" i="639" s="1"/>
  <c r="Q19" i="859"/>
  <c r="P304" i="639" s="1"/>
  <c r="Q18" i="859"/>
  <c r="P303" i="639" s="1"/>
  <c r="Q16" i="859"/>
  <c r="P300" i="639" s="1"/>
  <c r="Q15" i="859"/>
  <c r="P299" i="639" s="1"/>
  <c r="Q14" i="859"/>
  <c r="P298" i="639" s="1"/>
  <c r="Q13" i="859"/>
  <c r="Q12" i="859"/>
  <c r="P296" i="639" s="1"/>
  <c r="Q11" i="859"/>
  <c r="P295" i="639" s="1"/>
  <c r="D6" i="859"/>
  <c r="Q5" i="859"/>
  <c r="D5" i="859"/>
  <c r="Q4" i="859"/>
  <c r="D4" i="859"/>
  <c r="Q41" i="858"/>
  <c r="O327" i="639" s="1"/>
  <c r="Q40" i="858"/>
  <c r="O326" i="639" s="1"/>
  <c r="Q39" i="858"/>
  <c r="O325" i="639" s="1"/>
  <c r="Q38" i="858"/>
  <c r="O324" i="639" s="1"/>
  <c r="Q36" i="858"/>
  <c r="O322" i="639" s="1"/>
  <c r="Q34" i="858"/>
  <c r="O320" i="639" s="1"/>
  <c r="Q31" i="858"/>
  <c r="O316" i="639" s="1"/>
  <c r="Q27" i="858"/>
  <c r="O312" i="639" s="1"/>
  <c r="Q26" i="858"/>
  <c r="O311" i="639" s="1"/>
  <c r="Q25" i="858"/>
  <c r="O310" i="639" s="1"/>
  <c r="Q21" i="858"/>
  <c r="O306" i="639" s="1"/>
  <c r="Q20" i="858"/>
  <c r="O305" i="639" s="1"/>
  <c r="Q19" i="858"/>
  <c r="O304" i="639" s="1"/>
  <c r="Q18" i="858"/>
  <c r="O303" i="639" s="1"/>
  <c r="Q16" i="858"/>
  <c r="O300" i="639" s="1"/>
  <c r="Q15" i="858"/>
  <c r="O299" i="639" s="1"/>
  <c r="Q14" i="858"/>
  <c r="O298" i="639" s="1"/>
  <c r="Q13" i="858"/>
  <c r="Q12" i="858"/>
  <c r="Q11" i="858"/>
  <c r="O295" i="639" s="1"/>
  <c r="D6" i="858"/>
  <c r="Q5" i="858"/>
  <c r="D5" i="858"/>
  <c r="Q4" i="858"/>
  <c r="D4" i="858"/>
  <c r="O42" i="857"/>
  <c r="N42" i="857"/>
  <c r="M42" i="857"/>
  <c r="L42" i="857"/>
  <c r="O40" i="857"/>
  <c r="N40" i="857"/>
  <c r="M40" i="857"/>
  <c r="L40" i="857"/>
  <c r="O37" i="857"/>
  <c r="N37" i="857"/>
  <c r="M37" i="857"/>
  <c r="L37" i="857"/>
  <c r="O36" i="857"/>
  <c r="N36" i="857"/>
  <c r="M36" i="857"/>
  <c r="L36" i="857"/>
  <c r="O35" i="857"/>
  <c r="N35" i="857"/>
  <c r="M35" i="857"/>
  <c r="L35" i="857"/>
  <c r="O32" i="857"/>
  <c r="N32" i="857"/>
  <c r="M32" i="857"/>
  <c r="L32" i="857"/>
  <c r="O30" i="857"/>
  <c r="N30" i="857"/>
  <c r="M30" i="857"/>
  <c r="L30" i="857"/>
  <c r="O29" i="857"/>
  <c r="N29" i="857"/>
  <c r="M29" i="857"/>
  <c r="L29" i="857"/>
  <c r="O28" i="857"/>
  <c r="N28" i="857"/>
  <c r="M28" i="857"/>
  <c r="L28" i="857"/>
  <c r="O26" i="857"/>
  <c r="N26" i="857"/>
  <c r="M26" i="857"/>
  <c r="L26" i="857"/>
  <c r="O25" i="857"/>
  <c r="N25" i="857"/>
  <c r="M25" i="857"/>
  <c r="L25" i="857"/>
  <c r="O24" i="857"/>
  <c r="N24" i="857"/>
  <c r="M24" i="857"/>
  <c r="L24" i="857"/>
  <c r="O23" i="857"/>
  <c r="N23" i="857"/>
  <c r="M23" i="857"/>
  <c r="L23" i="857"/>
  <c r="O22" i="857"/>
  <c r="N22" i="857"/>
  <c r="M22" i="857"/>
  <c r="L22" i="857"/>
  <c r="P42" i="857"/>
  <c r="K42" i="857"/>
  <c r="J42" i="857"/>
  <c r="I42" i="857"/>
  <c r="H42" i="857"/>
  <c r="G42" i="857"/>
  <c r="Q41" i="857"/>
  <c r="N327" i="639" s="1"/>
  <c r="P40" i="857"/>
  <c r="K40" i="857"/>
  <c r="J40" i="857"/>
  <c r="I40" i="857"/>
  <c r="H40" i="857"/>
  <c r="G40" i="857"/>
  <c r="Q39" i="857"/>
  <c r="N325" i="639" s="1"/>
  <c r="Q38" i="857"/>
  <c r="P37" i="857"/>
  <c r="K37" i="857"/>
  <c r="J37" i="857"/>
  <c r="I37" i="857"/>
  <c r="H37" i="857"/>
  <c r="G37" i="857"/>
  <c r="P36" i="857"/>
  <c r="K36" i="857"/>
  <c r="J36" i="857"/>
  <c r="I36" i="857"/>
  <c r="H36" i="857"/>
  <c r="G36" i="857"/>
  <c r="P35" i="857"/>
  <c r="K35" i="857"/>
  <c r="J35" i="857"/>
  <c r="I35" i="857"/>
  <c r="H35" i="857"/>
  <c r="G35" i="857"/>
  <c r="Q34" i="857"/>
  <c r="N320" i="639" s="1"/>
  <c r="P32" i="857"/>
  <c r="K32" i="857"/>
  <c r="J32" i="857"/>
  <c r="I32" i="857"/>
  <c r="H32" i="857"/>
  <c r="G32" i="857"/>
  <c r="P30" i="857"/>
  <c r="K30" i="857"/>
  <c r="J30" i="857"/>
  <c r="I30" i="857"/>
  <c r="H30" i="857"/>
  <c r="G30" i="857"/>
  <c r="P29" i="857"/>
  <c r="K29" i="857"/>
  <c r="J29" i="857"/>
  <c r="I29" i="857"/>
  <c r="H29" i="857"/>
  <c r="G29" i="857"/>
  <c r="P28" i="857"/>
  <c r="K28" i="857"/>
  <c r="J28" i="857"/>
  <c r="I28" i="857"/>
  <c r="H28" i="857"/>
  <c r="G28" i="857"/>
  <c r="P26" i="857"/>
  <c r="K26" i="857"/>
  <c r="J26" i="857"/>
  <c r="I26" i="857"/>
  <c r="H26" i="857"/>
  <c r="G26" i="857"/>
  <c r="P25" i="857"/>
  <c r="K25" i="857"/>
  <c r="J25" i="857"/>
  <c r="I25" i="857"/>
  <c r="H25" i="857"/>
  <c r="G25" i="857"/>
  <c r="P24" i="857"/>
  <c r="K24" i="857"/>
  <c r="J24" i="857"/>
  <c r="H24" i="857"/>
  <c r="G24" i="857"/>
  <c r="P23" i="857"/>
  <c r="K23" i="857"/>
  <c r="J23" i="857"/>
  <c r="I23" i="857"/>
  <c r="H23" i="857"/>
  <c r="G23" i="857"/>
  <c r="P22" i="857"/>
  <c r="K22" i="857"/>
  <c r="J22" i="857"/>
  <c r="I22" i="857"/>
  <c r="H22" i="857"/>
  <c r="G22" i="857"/>
  <c r="Q21" i="857"/>
  <c r="N306" i="639" s="1"/>
  <c r="Q19" i="857"/>
  <c r="N304" i="639" s="1"/>
  <c r="Q18" i="857"/>
  <c r="N303" i="639" s="1"/>
  <c r="Q16" i="857"/>
  <c r="N300" i="639" s="1"/>
  <c r="Q15" i="857"/>
  <c r="N299" i="639" s="1"/>
  <c r="Q14" i="857"/>
  <c r="Q13" i="857"/>
  <c r="Q12" i="857"/>
  <c r="Q11" i="857"/>
  <c r="D6" i="857"/>
  <c r="Q5" i="857"/>
  <c r="D5" i="857"/>
  <c r="Q4" i="857"/>
  <c r="D4" i="857"/>
  <c r="M44" i="856"/>
  <c r="L44" i="856"/>
  <c r="M42" i="856"/>
  <c r="L42" i="856"/>
  <c r="M39" i="856"/>
  <c r="L39" i="856"/>
  <c r="M38" i="856"/>
  <c r="L38" i="856"/>
  <c r="M37" i="856"/>
  <c r="L37" i="856"/>
  <c r="M33" i="856"/>
  <c r="L33" i="856"/>
  <c r="M31" i="856"/>
  <c r="L31" i="856"/>
  <c r="M30" i="856"/>
  <c r="L30" i="856"/>
  <c r="M29" i="856"/>
  <c r="L29" i="856"/>
  <c r="M27" i="856"/>
  <c r="L27" i="856"/>
  <c r="M26" i="856"/>
  <c r="L26" i="856"/>
  <c r="M25" i="856"/>
  <c r="L25" i="856"/>
  <c r="M24" i="856"/>
  <c r="L24" i="856"/>
  <c r="M23" i="856"/>
  <c r="L23" i="856"/>
  <c r="K44" i="856"/>
  <c r="J44" i="856"/>
  <c r="I44" i="856"/>
  <c r="H44" i="856"/>
  <c r="G44" i="856"/>
  <c r="Q45" i="856" s="1"/>
  <c r="M329" i="639" s="1"/>
  <c r="R329" i="639" s="1"/>
  <c r="K42" i="856"/>
  <c r="J42" i="856"/>
  <c r="I42" i="856"/>
  <c r="H42" i="856"/>
  <c r="G42" i="856"/>
  <c r="K39" i="856"/>
  <c r="J39" i="856"/>
  <c r="I39" i="856"/>
  <c r="H39" i="856"/>
  <c r="K38" i="856"/>
  <c r="J38" i="856"/>
  <c r="I38" i="856"/>
  <c r="H38" i="856"/>
  <c r="G38" i="856"/>
  <c r="K37" i="856"/>
  <c r="J37" i="856"/>
  <c r="I37" i="856"/>
  <c r="H37" i="856"/>
  <c r="K33" i="856"/>
  <c r="J33" i="856"/>
  <c r="I33" i="856"/>
  <c r="H33" i="856"/>
  <c r="G33" i="856"/>
  <c r="K31" i="856"/>
  <c r="J31" i="856"/>
  <c r="I31" i="856"/>
  <c r="H31" i="856"/>
  <c r="G31" i="856"/>
  <c r="K30" i="856"/>
  <c r="J30" i="856"/>
  <c r="I30" i="856"/>
  <c r="H30" i="856"/>
  <c r="G30" i="856"/>
  <c r="K29" i="856"/>
  <c r="J29" i="856"/>
  <c r="I29" i="856"/>
  <c r="H29" i="856"/>
  <c r="G29" i="856"/>
  <c r="K27" i="856"/>
  <c r="J27" i="856"/>
  <c r="I27" i="856"/>
  <c r="H27" i="856"/>
  <c r="G27" i="856"/>
  <c r="K26" i="856"/>
  <c r="J26" i="856"/>
  <c r="I26" i="856"/>
  <c r="H26" i="856"/>
  <c r="K25" i="856"/>
  <c r="J25" i="856"/>
  <c r="I25" i="856"/>
  <c r="H25" i="856"/>
  <c r="G25" i="856"/>
  <c r="K24" i="856"/>
  <c r="J24" i="856"/>
  <c r="I24" i="856"/>
  <c r="H24" i="856"/>
  <c r="G24" i="856"/>
  <c r="K23" i="856"/>
  <c r="J23" i="856"/>
  <c r="I23" i="856"/>
  <c r="H23" i="856"/>
  <c r="G23" i="856"/>
  <c r="P44" i="856"/>
  <c r="O44" i="856"/>
  <c r="N44" i="856"/>
  <c r="Q43" i="856"/>
  <c r="M327" i="639" s="1"/>
  <c r="P42" i="856"/>
  <c r="O42" i="856"/>
  <c r="N42" i="856"/>
  <c r="Q41" i="856"/>
  <c r="M325" i="639" s="1"/>
  <c r="Q40" i="856"/>
  <c r="M324" i="639" s="1"/>
  <c r="P39" i="856"/>
  <c r="O39" i="856"/>
  <c r="N39" i="856"/>
  <c r="P38" i="856"/>
  <c r="O38" i="856"/>
  <c r="N38" i="856"/>
  <c r="P37" i="856"/>
  <c r="O37" i="856"/>
  <c r="N37" i="856"/>
  <c r="Q36" i="856"/>
  <c r="M320" i="639" s="1"/>
  <c r="P33" i="856"/>
  <c r="O33" i="856"/>
  <c r="N33" i="856"/>
  <c r="P31" i="856"/>
  <c r="O31" i="856"/>
  <c r="N31" i="856"/>
  <c r="P30" i="856"/>
  <c r="O30" i="856"/>
  <c r="N30" i="856"/>
  <c r="P29" i="856"/>
  <c r="O29" i="856"/>
  <c r="N29" i="856"/>
  <c r="P27" i="856"/>
  <c r="O27" i="856"/>
  <c r="N27" i="856"/>
  <c r="P26" i="856"/>
  <c r="O26" i="856"/>
  <c r="N26" i="856"/>
  <c r="P25" i="856"/>
  <c r="O25" i="856"/>
  <c r="N25" i="856"/>
  <c r="P24" i="856"/>
  <c r="O24" i="856"/>
  <c r="N24" i="856"/>
  <c r="P23" i="856"/>
  <c r="O23" i="856"/>
  <c r="N23" i="856"/>
  <c r="Q22" i="856"/>
  <c r="M306" i="639" s="1"/>
  <c r="Q20" i="856"/>
  <c r="M304" i="639" s="1"/>
  <c r="Q19" i="856"/>
  <c r="M303" i="639" s="1"/>
  <c r="Q16" i="856"/>
  <c r="M300" i="639" s="1"/>
  <c r="Q15" i="856"/>
  <c r="M299" i="639" s="1"/>
  <c r="Q14" i="856"/>
  <c r="M298" i="639" s="1"/>
  <c r="Q13" i="856"/>
  <c r="M297" i="639" s="1"/>
  <c r="Q12" i="856"/>
  <c r="M296" i="639" s="1"/>
  <c r="Q11" i="856"/>
  <c r="M295" i="639" s="1"/>
  <c r="D6" i="856"/>
  <c r="Q5" i="856"/>
  <c r="D5" i="856"/>
  <c r="Q4" i="856"/>
  <c r="D4" i="856"/>
  <c r="O140" i="863" l="1"/>
  <c r="P161" i="639" s="1"/>
  <c r="O143" i="811"/>
  <c r="O161" i="639" s="1"/>
  <c r="M38" i="863"/>
  <c r="G91" i="863"/>
  <c r="I91" i="863" s="1"/>
  <c r="K91" i="863" s="1"/>
  <c r="M91" i="863" s="1"/>
  <c r="M94" i="863" s="1"/>
  <c r="M54" i="809"/>
  <c r="R46" i="801"/>
  <c r="R53" i="801"/>
  <c r="R535" i="639"/>
  <c r="Q24" i="859"/>
  <c r="P309" i="639" s="1"/>
  <c r="Q40" i="859"/>
  <c r="P326" i="639" s="1"/>
  <c r="Q28" i="859"/>
  <c r="P313" i="639" s="1"/>
  <c r="Q32" i="859"/>
  <c r="P317" i="639" s="1"/>
  <c r="Q20" i="859"/>
  <c r="P305" i="639" s="1"/>
  <c r="Q30" i="859"/>
  <c r="P315" i="639" s="1"/>
  <c r="Q27" i="859"/>
  <c r="P312" i="639" s="1"/>
  <c r="Q23" i="859"/>
  <c r="P308" i="639" s="1"/>
  <c r="Q37" i="859"/>
  <c r="P323" i="639" s="1"/>
  <c r="Q22" i="859"/>
  <c r="P307" i="639" s="1"/>
  <c r="Q25" i="859"/>
  <c r="P310" i="639" s="1"/>
  <c r="Q35" i="859"/>
  <c r="P321" i="639" s="1"/>
  <c r="Q42" i="859"/>
  <c r="P328" i="639" s="1"/>
  <c r="Q43" i="859"/>
  <c r="Q43" i="858"/>
  <c r="Q22" i="858"/>
  <c r="O307" i="639" s="1"/>
  <c r="Q37" i="858"/>
  <c r="O323" i="639" s="1"/>
  <c r="Q28" i="858"/>
  <c r="O313" i="639" s="1"/>
  <c r="Q35" i="858"/>
  <c r="O321" i="639" s="1"/>
  <c r="Q42" i="858"/>
  <c r="O328" i="639" s="1"/>
  <c r="Q23" i="858"/>
  <c r="O308" i="639" s="1"/>
  <c r="Q24" i="858"/>
  <c r="O309" i="639" s="1"/>
  <c r="Q30" i="858"/>
  <c r="O315" i="639" s="1"/>
  <c r="Q32" i="858"/>
  <c r="O317" i="639" s="1"/>
  <c r="Q29" i="858"/>
  <c r="O314" i="639" s="1"/>
  <c r="Q29" i="857"/>
  <c r="N314" i="639" s="1"/>
  <c r="Q37" i="857"/>
  <c r="N323" i="639" s="1"/>
  <c r="Q32" i="857"/>
  <c r="N317" i="639" s="1"/>
  <c r="Q36" i="857"/>
  <c r="N322" i="639" s="1"/>
  <c r="Q28" i="857"/>
  <c r="N313" i="639" s="1"/>
  <c r="Q25" i="857"/>
  <c r="N310" i="639" s="1"/>
  <c r="Q40" i="857"/>
  <c r="N326" i="639" s="1"/>
  <c r="Q20" i="857"/>
  <c r="N305" i="639" s="1"/>
  <c r="Q30" i="857"/>
  <c r="N315" i="639" s="1"/>
  <c r="Q26" i="857"/>
  <c r="N311" i="639" s="1"/>
  <c r="Q44" i="856"/>
  <c r="M328" i="639" s="1"/>
  <c r="Q38" i="856"/>
  <c r="M322" i="639" s="1"/>
  <c r="Q42" i="856"/>
  <c r="M326" i="639" s="1"/>
  <c r="Q32" i="856"/>
  <c r="M316" i="639" s="1"/>
  <c r="Q21" i="856"/>
  <c r="M305" i="639" s="1"/>
  <c r="Q29" i="856"/>
  <c r="M313" i="639" s="1"/>
  <c r="Q39" i="856"/>
  <c r="M323" i="639" s="1"/>
  <c r="Q30" i="856"/>
  <c r="M314" i="639" s="1"/>
  <c r="Q24" i="856"/>
  <c r="M308" i="639" s="1"/>
  <c r="M55" i="745"/>
  <c r="R491" i="639"/>
  <c r="R509" i="639"/>
  <c r="R39" i="861"/>
  <c r="R36" i="861"/>
  <c r="R37" i="861"/>
  <c r="R527" i="639"/>
  <c r="R519" i="639"/>
  <c r="R493" i="639"/>
  <c r="R494" i="639"/>
  <c r="R514" i="639"/>
  <c r="R522" i="639"/>
  <c r="R497" i="639"/>
  <c r="R516" i="639"/>
  <c r="R501" i="639"/>
  <c r="R518" i="639"/>
  <c r="R523" i="639"/>
  <c r="R515" i="639"/>
  <c r="R526" i="639"/>
  <c r="R517" i="639"/>
  <c r="R496" i="639"/>
  <c r="R492" i="639"/>
  <c r="R508" i="639"/>
  <c r="R504" i="639"/>
  <c r="R500" i="639"/>
  <c r="R525" i="639"/>
  <c r="R521" i="639"/>
  <c r="R520" i="639"/>
  <c r="R495" i="639"/>
  <c r="R524" i="639"/>
  <c r="R512" i="639"/>
  <c r="R507" i="639"/>
  <c r="R503" i="639"/>
  <c r="R499" i="639"/>
  <c r="R498" i="639"/>
  <c r="R502" i="639"/>
  <c r="R511" i="639"/>
  <c r="R506" i="639"/>
  <c r="R505" i="639"/>
  <c r="R531" i="639"/>
  <c r="R510" i="639"/>
  <c r="R513" i="639"/>
  <c r="R529" i="639"/>
  <c r="R530" i="639"/>
  <c r="R528" i="639"/>
  <c r="R325" i="639"/>
  <c r="R298" i="639"/>
  <c r="R324" i="639"/>
  <c r="R297" i="639"/>
  <c r="R48" i="801"/>
  <c r="Q23" i="857"/>
  <c r="N308" i="639" s="1"/>
  <c r="Q24" i="857"/>
  <c r="N309" i="639" s="1"/>
  <c r="Q42" i="857"/>
  <c r="N328" i="639" s="1"/>
  <c r="Q35" i="857"/>
  <c r="N321" i="639" s="1"/>
  <c r="Q22" i="857"/>
  <c r="N307" i="639" s="1"/>
  <c r="Q31" i="857"/>
  <c r="N316" i="639" s="1"/>
  <c r="Q27" i="857"/>
  <c r="N312" i="639" s="1"/>
  <c r="Q26" i="856"/>
  <c r="M310" i="639" s="1"/>
  <c r="Q25" i="856"/>
  <c r="M309" i="639" s="1"/>
  <c r="Q31" i="856"/>
  <c r="M315" i="639" s="1"/>
  <c r="Q27" i="856"/>
  <c r="M311" i="639" s="1"/>
  <c r="Q33" i="856"/>
  <c r="M317" i="639" s="1"/>
  <c r="Q28" i="856"/>
  <c r="M312" i="639" s="1"/>
  <c r="Q37" i="856"/>
  <c r="M321" i="639" s="1"/>
  <c r="Q23" i="856"/>
  <c r="M307" i="639" s="1"/>
  <c r="O138" i="863" l="1"/>
  <c r="O140" i="809"/>
  <c r="N161" i="639" s="1"/>
  <c r="O142" i="745"/>
  <c r="M161" i="639" s="1"/>
  <c r="O143" i="863"/>
  <c r="P160" i="639" s="1"/>
  <c r="P158" i="639"/>
  <c r="R578" i="639"/>
  <c r="R38" i="861"/>
  <c r="R576" i="639"/>
  <c r="R577" i="639"/>
  <c r="R579" i="639"/>
  <c r="R314" i="639"/>
  <c r="R323" i="639"/>
  <c r="R315" i="639"/>
  <c r="E258" i="639"/>
  <c r="W65" i="847"/>
  <c r="U65" i="847"/>
  <c r="S65" i="847"/>
  <c r="Q65" i="847"/>
  <c r="O65" i="847"/>
  <c r="M65" i="847"/>
  <c r="I65" i="847"/>
  <c r="W63" i="847"/>
  <c r="U63" i="847"/>
  <c r="S63" i="847"/>
  <c r="Q63" i="847"/>
  <c r="O63" i="847"/>
  <c r="M63" i="847"/>
  <c r="K63" i="847"/>
  <c r="I63" i="847"/>
  <c r="W62" i="847"/>
  <c r="U62" i="847"/>
  <c r="S62" i="847"/>
  <c r="Q62" i="847"/>
  <c r="O62" i="847"/>
  <c r="M62" i="847"/>
  <c r="K62" i="847"/>
  <c r="I62" i="847"/>
  <c r="N35" i="752"/>
  <c r="N34" i="752"/>
  <c r="N33" i="752"/>
  <c r="N32" i="752"/>
  <c r="N31" i="752"/>
  <c r="N30" i="752"/>
  <c r="N29" i="752"/>
  <c r="N28" i="752"/>
  <c r="N27" i="752"/>
  <c r="N26" i="752"/>
  <c r="N25" i="752"/>
  <c r="N24" i="752"/>
  <c r="N23" i="752"/>
  <c r="N22" i="752"/>
  <c r="N21" i="752"/>
  <c r="N20" i="752"/>
  <c r="N19" i="752"/>
  <c r="N18" i="752"/>
  <c r="N17" i="752"/>
  <c r="N16" i="752"/>
  <c r="N15" i="752"/>
  <c r="N14" i="752"/>
  <c r="N13" i="752"/>
  <c r="N12" i="752"/>
  <c r="P12" i="752"/>
  <c r="K65" i="847" l="1"/>
  <c r="P26" i="815" l="1"/>
  <c r="P25" i="815"/>
  <c r="P24" i="815"/>
  <c r="G42" i="815" l="1"/>
  <c r="R137" i="639" l="1"/>
  <c r="R138" i="639" l="1"/>
  <c r="Q240" i="639"/>
  <c r="Q239" i="639"/>
  <c r="Q238" i="639"/>
  <c r="Q237" i="639"/>
  <c r="Q236" i="639"/>
  <c r="Q235" i="639"/>
  <c r="Q233" i="639"/>
  <c r="H12" i="854"/>
  <c r="H15" i="854" s="1"/>
  <c r="H17" i="854" s="1"/>
  <c r="H19" i="854" s="1"/>
  <c r="H28" i="854" s="1"/>
  <c r="H29" i="854" s="1"/>
  <c r="G12" i="854"/>
  <c r="G15" i="854" s="1"/>
  <c r="G17" i="854" s="1"/>
  <c r="G19" i="854" s="1"/>
  <c r="G28" i="854" s="1"/>
  <c r="G30" i="854" s="1"/>
  <c r="L12" i="838" l="1"/>
  <c r="M12" i="838"/>
  <c r="M17" i="838" s="1"/>
  <c r="M20" i="838" s="1"/>
  <c r="N12" i="838"/>
  <c r="N17" i="838" s="1"/>
  <c r="N20" i="838" s="1"/>
  <c r="P12" i="838"/>
  <c r="P17" i="838" s="1"/>
  <c r="P20" i="838" s="1"/>
  <c r="O12" i="838"/>
  <c r="O17" i="838" s="1"/>
  <c r="O20" i="838" s="1"/>
  <c r="K12" i="838"/>
  <c r="J12" i="838"/>
  <c r="I12" i="838"/>
  <c r="Q27" i="854"/>
  <c r="Q25" i="854"/>
  <c r="Q24" i="854"/>
  <c r="Q23" i="854"/>
  <c r="Q22" i="854"/>
  <c r="Q21" i="854"/>
  <c r="Q20" i="854"/>
  <c r="Q18" i="854"/>
  <c r="Q29" i="854"/>
  <c r="D6" i="854"/>
  <c r="Q5" i="854"/>
  <c r="D5" i="854"/>
  <c r="Q4" i="854"/>
  <c r="D4" i="854"/>
  <c r="N15" i="838" l="1"/>
  <c r="I15" i="838"/>
  <c r="P15" i="838"/>
  <c r="L15" i="838"/>
  <c r="J15" i="838"/>
  <c r="K15" i="838"/>
  <c r="M15" i="838"/>
  <c r="O15" i="838"/>
  <c r="Q17" i="854"/>
  <c r="Q232" i="639" s="1"/>
  <c r="M22" i="838" l="1"/>
  <c r="M18" i="838"/>
  <c r="J22" i="838"/>
  <c r="I22" i="838"/>
  <c r="O22" i="838"/>
  <c r="O23" i="838" s="1"/>
  <c r="O18" i="838"/>
  <c r="K22" i="838"/>
  <c r="L22" i="838"/>
  <c r="L23" i="838" s="1"/>
  <c r="P22" i="838"/>
  <c r="P23" i="838" s="1"/>
  <c r="P18" i="838"/>
  <c r="N22" i="838"/>
  <c r="N23" i="838" s="1"/>
  <c r="N18" i="838"/>
  <c r="J23" i="838"/>
  <c r="P283" i="639" s="1"/>
  <c r="P282" i="639"/>
  <c r="K23" i="838"/>
  <c r="Q283" i="639" s="1"/>
  <c r="Q282" i="639"/>
  <c r="M23" i="838"/>
  <c r="Q19" i="854"/>
  <c r="Q234" i="639" s="1"/>
  <c r="O282" i="639" l="1"/>
  <c r="I23" i="838"/>
  <c r="O283" i="639" s="1"/>
  <c r="Q30" i="854"/>
  <c r="Q276" i="639" s="1"/>
  <c r="Q28" i="854"/>
  <c r="Q274" i="639" s="1"/>
  <c r="R186" i="639" l="1"/>
  <c r="R185" i="639"/>
  <c r="R216" i="639"/>
  <c r="R140" i="639"/>
  <c r="R188" i="639" l="1"/>
  <c r="V34" i="752" l="1"/>
  <c r="AA34" i="752"/>
  <c r="AA35" i="752"/>
  <c r="Z34" i="752"/>
  <c r="X34" i="752"/>
  <c r="T34" i="752"/>
  <c r="R34" i="752"/>
  <c r="P34" i="752"/>
  <c r="L34" i="752"/>
  <c r="Z35" i="752"/>
  <c r="X35" i="752"/>
  <c r="V35" i="752"/>
  <c r="T35" i="752"/>
  <c r="R35" i="752"/>
  <c r="P35" i="752"/>
  <c r="L35" i="752"/>
  <c r="I33" i="752"/>
  <c r="V32" i="752"/>
  <c r="T32" i="752"/>
  <c r="J36" i="752"/>
  <c r="I32" i="752"/>
  <c r="V31" i="752"/>
  <c r="I31" i="752"/>
  <c r="T30" i="752"/>
  <c r="I30" i="752"/>
  <c r="V29" i="752"/>
  <c r="T29" i="752"/>
  <c r="I29" i="752"/>
  <c r="V28" i="752"/>
  <c r="T28" i="752"/>
  <c r="I28" i="752"/>
  <c r="V27" i="752"/>
  <c r="T27" i="752"/>
  <c r="I27" i="752"/>
  <c r="I26" i="752"/>
  <c r="I25" i="752"/>
  <c r="T24" i="752"/>
  <c r="I24" i="752"/>
  <c r="X23" i="752"/>
  <c r="V23" i="752"/>
  <c r="T23" i="752"/>
  <c r="P23" i="752"/>
  <c r="I23" i="752"/>
  <c r="V22" i="752"/>
  <c r="T22" i="752"/>
  <c r="P22" i="752"/>
  <c r="I22" i="752"/>
  <c r="Z20" i="752"/>
  <c r="X20" i="752"/>
  <c r="U18" i="845"/>
  <c r="U17" i="845"/>
  <c r="U16" i="845"/>
  <c r="U14" i="845"/>
  <c r="U13" i="845"/>
  <c r="U12" i="845"/>
  <c r="S16" i="845"/>
  <c r="S12" i="845"/>
  <c r="M18" i="845"/>
  <c r="M16" i="845"/>
  <c r="M14" i="845"/>
  <c r="M13" i="845"/>
  <c r="M12" i="845"/>
  <c r="U13" i="846"/>
  <c r="U12" i="846"/>
  <c r="S13" i="846"/>
  <c r="S12" i="846"/>
  <c r="O13" i="846"/>
  <c r="O12" i="846"/>
  <c r="M13" i="846"/>
  <c r="M12" i="846"/>
  <c r="W45" i="847"/>
  <c r="W44" i="847"/>
  <c r="W43" i="847"/>
  <c r="W42" i="847"/>
  <c r="W41" i="847"/>
  <c r="W40" i="847"/>
  <c r="W39" i="847"/>
  <c r="W38" i="847"/>
  <c r="W37" i="847"/>
  <c r="W36" i="847"/>
  <c r="W35" i="847"/>
  <c r="W34" i="847"/>
  <c r="W33" i="847"/>
  <c r="W25" i="847"/>
  <c r="W24" i="847"/>
  <c r="W23" i="847"/>
  <c r="W22" i="847"/>
  <c r="W21" i="847"/>
  <c r="W20" i="847"/>
  <c r="W19" i="847"/>
  <c r="W18" i="847"/>
  <c r="W17" i="847"/>
  <c r="W16" i="847"/>
  <c r="W15" i="847"/>
  <c r="W14" i="847"/>
  <c r="W13" i="847"/>
  <c r="W12" i="847"/>
  <c r="U45" i="847"/>
  <c r="U44" i="847"/>
  <c r="U43" i="847"/>
  <c r="U42" i="847"/>
  <c r="U41" i="847"/>
  <c r="U40" i="847"/>
  <c r="U39" i="847"/>
  <c r="U38" i="847"/>
  <c r="U37" i="847"/>
  <c r="U36" i="847"/>
  <c r="U34" i="847"/>
  <c r="U33" i="847"/>
  <c r="U25" i="847"/>
  <c r="U24" i="847"/>
  <c r="U23" i="847"/>
  <c r="U22" i="847"/>
  <c r="U21" i="847"/>
  <c r="U20" i="847"/>
  <c r="U19" i="847"/>
  <c r="U18" i="847"/>
  <c r="U17" i="847"/>
  <c r="U16" i="847"/>
  <c r="U15" i="847"/>
  <c r="U14" i="847"/>
  <c r="U13" i="847"/>
  <c r="U12" i="847"/>
  <c r="Q45" i="847"/>
  <c r="Q44" i="847"/>
  <c r="Q43" i="847"/>
  <c r="Q42" i="847"/>
  <c r="Q41" i="847"/>
  <c r="Q40" i="847"/>
  <c r="Q39" i="847"/>
  <c r="Q38" i="847"/>
  <c r="Q37" i="847"/>
  <c r="Q36" i="847"/>
  <c r="Q34" i="847"/>
  <c r="Q33" i="847"/>
  <c r="Q25" i="847"/>
  <c r="Q24" i="847"/>
  <c r="Q23" i="847"/>
  <c r="Q22" i="847"/>
  <c r="Q21" i="847"/>
  <c r="Q20" i="847"/>
  <c r="Q19" i="847"/>
  <c r="Q18" i="847"/>
  <c r="Q17" i="847"/>
  <c r="Q16" i="847"/>
  <c r="Q15" i="847"/>
  <c r="Q14" i="847"/>
  <c r="Q13" i="847"/>
  <c r="Q12" i="847"/>
  <c r="O45" i="847"/>
  <c r="O44" i="847"/>
  <c r="O43" i="847"/>
  <c r="O42" i="847"/>
  <c r="O41" i="847"/>
  <c r="O40" i="847"/>
  <c r="O39" i="847"/>
  <c r="O38" i="847"/>
  <c r="O37" i="847"/>
  <c r="O36" i="847"/>
  <c r="O34" i="847"/>
  <c r="O33" i="847"/>
  <c r="O25" i="847"/>
  <c r="O24" i="847"/>
  <c r="O23" i="847"/>
  <c r="O22" i="847"/>
  <c r="O21" i="847"/>
  <c r="O20" i="847"/>
  <c r="O19" i="847"/>
  <c r="O18" i="847"/>
  <c r="O17" i="847"/>
  <c r="O16" i="847"/>
  <c r="O15" i="847"/>
  <c r="O14" i="847"/>
  <c r="O13" i="847"/>
  <c r="O12" i="847"/>
  <c r="S95" i="757"/>
  <c r="S94" i="757"/>
  <c r="S93" i="757"/>
  <c r="S92" i="757"/>
  <c r="S91" i="757"/>
  <c r="S90" i="757"/>
  <c r="S89" i="757"/>
  <c r="S87" i="757"/>
  <c r="S86" i="757"/>
  <c r="S84" i="757"/>
  <c r="S82" i="757"/>
  <c r="S80" i="757"/>
  <c r="S62" i="757"/>
  <c r="S51" i="757"/>
  <c r="S50" i="757"/>
  <c r="S49" i="757"/>
  <c r="S48" i="757"/>
  <c r="S47" i="757"/>
  <c r="S46" i="757"/>
  <c r="S24" i="757"/>
  <c r="S23" i="757"/>
  <c r="S22" i="757"/>
  <c r="S21" i="757"/>
  <c r="S20" i="757"/>
  <c r="S19" i="757"/>
  <c r="S18" i="757"/>
  <c r="S17" i="757"/>
  <c r="S15" i="757"/>
  <c r="S14" i="757"/>
  <c r="S13" i="757"/>
  <c r="O84" i="757"/>
  <c r="M95" i="757"/>
  <c r="M94" i="757"/>
  <c r="M93" i="757"/>
  <c r="M92" i="757"/>
  <c r="M91" i="757"/>
  <c r="M90" i="757"/>
  <c r="M89" i="757"/>
  <c r="M88" i="757"/>
  <c r="M87" i="757"/>
  <c r="M86" i="757"/>
  <c r="M85" i="757"/>
  <c r="M84" i="757"/>
  <c r="M83" i="757"/>
  <c r="M82" i="757"/>
  <c r="M81" i="757"/>
  <c r="M80" i="757"/>
  <c r="M79" i="757"/>
  <c r="M78" i="757"/>
  <c r="M62" i="757"/>
  <c r="M51" i="757"/>
  <c r="M50" i="757"/>
  <c r="M49" i="757"/>
  <c r="M48" i="757"/>
  <c r="M47" i="757"/>
  <c r="M46" i="757"/>
  <c r="M28" i="757"/>
  <c r="M24" i="757"/>
  <c r="M23" i="757"/>
  <c r="M22" i="757"/>
  <c r="M21" i="757"/>
  <c r="M20" i="757"/>
  <c r="M19" i="757"/>
  <c r="M18" i="757"/>
  <c r="M17" i="757"/>
  <c r="M16" i="757"/>
  <c r="M15" i="757"/>
  <c r="M14" i="757"/>
  <c r="M13" i="757"/>
  <c r="M12" i="757"/>
  <c r="X33" i="752"/>
  <c r="X32" i="752"/>
  <c r="X31" i="752"/>
  <c r="X30" i="752"/>
  <c r="X29" i="752"/>
  <c r="X28" i="752"/>
  <c r="X27" i="752"/>
  <c r="X26" i="752"/>
  <c r="X25" i="752"/>
  <c r="X24" i="752"/>
  <c r="X22" i="752"/>
  <c r="X21" i="752"/>
  <c r="X19" i="752"/>
  <c r="X18" i="752"/>
  <c r="X17" i="752"/>
  <c r="X16" i="752"/>
  <c r="X15" i="752"/>
  <c r="X14" i="752"/>
  <c r="X13" i="752"/>
  <c r="X12" i="752"/>
  <c r="V33" i="752"/>
  <c r="V30" i="752"/>
  <c r="V26" i="752"/>
  <c r="V25" i="752"/>
  <c r="V24" i="752"/>
  <c r="V21" i="752"/>
  <c r="V20" i="752"/>
  <c r="V19" i="752"/>
  <c r="V18" i="752"/>
  <c r="V17" i="752"/>
  <c r="V16" i="752"/>
  <c r="V15" i="752"/>
  <c r="V14" i="752"/>
  <c r="V13" i="752"/>
  <c r="V12" i="752"/>
  <c r="T33" i="752"/>
  <c r="T31" i="752"/>
  <c r="T26" i="752"/>
  <c r="T25" i="752"/>
  <c r="T18" i="752"/>
  <c r="T17" i="752"/>
  <c r="T16" i="752"/>
  <c r="T15" i="752"/>
  <c r="T14" i="752"/>
  <c r="T13" i="752"/>
  <c r="T12" i="752"/>
  <c r="P33" i="752"/>
  <c r="P32" i="752"/>
  <c r="P31" i="752"/>
  <c r="P30" i="752"/>
  <c r="P29" i="752"/>
  <c r="P28" i="752"/>
  <c r="P27" i="752"/>
  <c r="P26" i="752"/>
  <c r="P25" i="752"/>
  <c r="P24" i="752"/>
  <c r="P21" i="752"/>
  <c r="P19" i="752"/>
  <c r="P18" i="752"/>
  <c r="P17" i="752"/>
  <c r="P16" i="752"/>
  <c r="P15" i="752"/>
  <c r="P14" i="752"/>
  <c r="P13" i="752"/>
  <c r="Z33" i="752"/>
  <c r="Z32" i="752"/>
  <c r="Z31" i="752"/>
  <c r="Z30" i="752"/>
  <c r="Z29" i="752"/>
  <c r="Z28" i="752"/>
  <c r="Z27" i="752"/>
  <c r="Z26" i="752"/>
  <c r="Z25" i="752"/>
  <c r="Z24" i="752"/>
  <c r="Z23" i="752"/>
  <c r="Z22" i="752"/>
  <c r="Z21" i="752"/>
  <c r="Z19" i="752"/>
  <c r="Z18" i="752"/>
  <c r="Z17" i="752"/>
  <c r="Z16" i="752"/>
  <c r="Z15" i="752"/>
  <c r="Z14" i="752"/>
  <c r="Z13" i="752"/>
  <c r="Z12" i="752"/>
  <c r="T20" i="752"/>
  <c r="P20" i="752"/>
  <c r="I20" i="752"/>
  <c r="T19" i="752"/>
  <c r="I19" i="752"/>
  <c r="T21" i="752"/>
  <c r="I21" i="752"/>
  <c r="R18" i="752"/>
  <c r="L18" i="752"/>
  <c r="S45" i="847"/>
  <c r="M45" i="847"/>
  <c r="S44" i="847"/>
  <c r="M44" i="847"/>
  <c r="S43" i="847"/>
  <c r="M43" i="847"/>
  <c r="K43" i="847"/>
  <c r="S42" i="847"/>
  <c r="M42" i="847"/>
  <c r="S41" i="847"/>
  <c r="M41" i="847"/>
  <c r="S40" i="847"/>
  <c r="M40" i="847"/>
  <c r="S39" i="847"/>
  <c r="M39" i="847"/>
  <c r="S38" i="847"/>
  <c r="M38" i="847"/>
  <c r="S37" i="847"/>
  <c r="M37" i="847"/>
  <c r="S36" i="847"/>
  <c r="M36" i="847"/>
  <c r="U35" i="847"/>
  <c r="S35" i="847"/>
  <c r="Q35" i="847"/>
  <c r="O35" i="847"/>
  <c r="M35" i="847"/>
  <c r="I35" i="847"/>
  <c r="H35" i="847"/>
  <c r="S34" i="847"/>
  <c r="M34" i="847"/>
  <c r="S33" i="847"/>
  <c r="M33" i="847"/>
  <c r="S25" i="847"/>
  <c r="M25" i="847"/>
  <c r="S24" i="847"/>
  <c r="M24" i="847"/>
  <c r="J24" i="847"/>
  <c r="X24" i="847" s="1"/>
  <c r="I24" i="847"/>
  <c r="S23" i="847"/>
  <c r="M23" i="847"/>
  <c r="J23" i="847"/>
  <c r="X23" i="847" s="1"/>
  <c r="I23" i="847"/>
  <c r="S22" i="847"/>
  <c r="M22" i="847"/>
  <c r="J22" i="847"/>
  <c r="X22" i="847" s="1"/>
  <c r="I22" i="847"/>
  <c r="S21" i="847"/>
  <c r="M21" i="847"/>
  <c r="J21" i="847"/>
  <c r="I21" i="847"/>
  <c r="S20" i="847"/>
  <c r="M20" i="847"/>
  <c r="J20" i="847"/>
  <c r="X20" i="847" s="1"/>
  <c r="I20" i="847"/>
  <c r="S19" i="847"/>
  <c r="M19" i="847"/>
  <c r="K19" i="847"/>
  <c r="S18" i="847"/>
  <c r="M18" i="847"/>
  <c r="J18" i="847"/>
  <c r="X18" i="847" s="1"/>
  <c r="I18" i="847"/>
  <c r="S17" i="847"/>
  <c r="M17" i="847"/>
  <c r="J17" i="847"/>
  <c r="X17" i="847" s="1"/>
  <c r="I17" i="847"/>
  <c r="S16" i="847"/>
  <c r="M16" i="847"/>
  <c r="J16" i="847"/>
  <c r="X16" i="847" s="1"/>
  <c r="I16" i="847"/>
  <c r="S15" i="847"/>
  <c r="M15" i="847"/>
  <c r="S14" i="847"/>
  <c r="M14" i="847"/>
  <c r="J14" i="847"/>
  <c r="X14" i="847" s="1"/>
  <c r="I14" i="847"/>
  <c r="S13" i="847"/>
  <c r="M13" i="847"/>
  <c r="J13" i="847"/>
  <c r="X13" i="847" s="1"/>
  <c r="I13" i="847"/>
  <c r="S12" i="847"/>
  <c r="M12" i="847"/>
  <c r="J12" i="847"/>
  <c r="I12" i="847"/>
  <c r="C6" i="847"/>
  <c r="X5" i="847"/>
  <c r="C5" i="847"/>
  <c r="X4" i="847"/>
  <c r="C4" i="847"/>
  <c r="M18" i="846" l="1"/>
  <c r="AA12" i="847"/>
  <c r="AB13" i="847" s="1"/>
  <c r="X12" i="847"/>
  <c r="AA22" i="847"/>
  <c r="AB23" i="847" s="1"/>
  <c r="K25" i="847"/>
  <c r="K14" i="847"/>
  <c r="K16" i="847"/>
  <c r="K41" i="847"/>
  <c r="K38" i="847"/>
  <c r="K42" i="847"/>
  <c r="K18" i="847"/>
  <c r="K17" i="847"/>
  <c r="K20" i="847"/>
  <c r="K15" i="847"/>
  <c r="K44" i="847"/>
  <c r="K22" i="847"/>
  <c r="I34" i="752"/>
  <c r="I35" i="752"/>
  <c r="W36" i="752"/>
  <c r="X36" i="752"/>
  <c r="I13" i="752"/>
  <c r="I12" i="752"/>
  <c r="K40" i="847"/>
  <c r="K39" i="847"/>
  <c r="N66" i="847"/>
  <c r="K37" i="847"/>
  <c r="K36" i="847"/>
  <c r="K45" i="847"/>
  <c r="K23" i="847"/>
  <c r="K33" i="847"/>
  <c r="K24" i="847"/>
  <c r="K34" i="847"/>
  <c r="K21" i="847"/>
  <c r="K13" i="847"/>
  <c r="K12" i="847"/>
  <c r="V66" i="847"/>
  <c r="O66" i="847"/>
  <c r="P66" i="847"/>
  <c r="S66" i="847"/>
  <c r="U66" i="847"/>
  <c r="M66" i="847"/>
  <c r="L66" i="847"/>
  <c r="R66" i="847"/>
  <c r="W66" i="847"/>
  <c r="T66" i="847"/>
  <c r="I66" i="847"/>
  <c r="Q66" i="847"/>
  <c r="I14" i="752" l="1"/>
  <c r="X66" i="847"/>
  <c r="K66" i="847"/>
  <c r="H66" i="847"/>
  <c r="J66" i="847"/>
  <c r="R136" i="639" s="1"/>
  <c r="I15" i="752" l="1"/>
  <c r="I16" i="752" l="1"/>
  <c r="I17" i="752" l="1"/>
  <c r="I18" i="752" l="1"/>
  <c r="K12" i="846" l="1"/>
  <c r="Q13" i="846"/>
  <c r="K13" i="846"/>
  <c r="L18" i="846"/>
  <c r="V12" i="846"/>
  <c r="Q12" i="846"/>
  <c r="H12" i="846"/>
  <c r="C6" i="846"/>
  <c r="V5" i="846"/>
  <c r="C5" i="846"/>
  <c r="V4" i="846"/>
  <c r="C4" i="846"/>
  <c r="S18" i="845"/>
  <c r="Q18" i="845"/>
  <c r="O18" i="845"/>
  <c r="K18" i="845"/>
  <c r="K17" i="845"/>
  <c r="Q16" i="845"/>
  <c r="O16" i="845"/>
  <c r="K16" i="845"/>
  <c r="S14" i="845"/>
  <c r="Q14" i="845"/>
  <c r="O14" i="845"/>
  <c r="S13" i="845"/>
  <c r="Q13" i="845"/>
  <c r="O13" i="845"/>
  <c r="Q12" i="845"/>
  <c r="O12" i="845"/>
  <c r="K14" i="845"/>
  <c r="K13" i="845"/>
  <c r="L36" i="845"/>
  <c r="K12" i="845"/>
  <c r="C6" i="845"/>
  <c r="V5" i="845"/>
  <c r="C5" i="845"/>
  <c r="V4" i="845"/>
  <c r="C4" i="845"/>
  <c r="O93" i="757"/>
  <c r="O95" i="757"/>
  <c r="O94" i="757"/>
  <c r="O92" i="757"/>
  <c r="O87" i="757"/>
  <c r="O89" i="757"/>
  <c r="O91" i="757"/>
  <c r="O90" i="757"/>
  <c r="S88" i="757"/>
  <c r="O88" i="757"/>
  <c r="O86" i="757"/>
  <c r="S85" i="757"/>
  <c r="O85" i="757"/>
  <c r="O36" i="845" l="1"/>
  <c r="J18" i="846"/>
  <c r="T18" i="846"/>
  <c r="P18" i="846"/>
  <c r="N18" i="846"/>
  <c r="S18" i="846"/>
  <c r="V18" i="846"/>
  <c r="U18" i="846"/>
  <c r="K18" i="846"/>
  <c r="O18" i="846"/>
  <c r="Q18" i="846"/>
  <c r="H18" i="846"/>
  <c r="I18" i="846"/>
  <c r="R18" i="846"/>
  <c r="Q36" i="845"/>
  <c r="I36" i="845"/>
  <c r="M36" i="845"/>
  <c r="T36" i="845"/>
  <c r="P36" i="845"/>
  <c r="K36" i="845"/>
  <c r="S36" i="845"/>
  <c r="U36" i="845"/>
  <c r="V36" i="845"/>
  <c r="J36" i="845"/>
  <c r="N36" i="845"/>
  <c r="R36" i="845"/>
  <c r="H36" i="845" l="1"/>
  <c r="O82" i="757" l="1"/>
  <c r="K82" i="757"/>
  <c r="S83" i="757"/>
  <c r="Q83" i="757"/>
  <c r="O83" i="757"/>
  <c r="K83" i="757"/>
  <c r="S81" i="757"/>
  <c r="O81" i="757"/>
  <c r="K81" i="757"/>
  <c r="S79" i="757"/>
  <c r="O79" i="757"/>
  <c r="K79" i="757"/>
  <c r="O80" i="757"/>
  <c r="K80" i="757"/>
  <c r="S78" i="757"/>
  <c r="O78" i="757"/>
  <c r="K78" i="757"/>
  <c r="Q62" i="757"/>
  <c r="O62" i="757"/>
  <c r="K62" i="757"/>
  <c r="Q51" i="757"/>
  <c r="O51" i="757"/>
  <c r="K51" i="757"/>
  <c r="Q50" i="757"/>
  <c r="O50" i="757"/>
  <c r="K50" i="757"/>
  <c r="Q49" i="757"/>
  <c r="O49" i="757"/>
  <c r="K49" i="757"/>
  <c r="X48" i="757"/>
  <c r="Q48" i="757"/>
  <c r="O48" i="757"/>
  <c r="K48" i="757"/>
  <c r="H48" i="757"/>
  <c r="Q47" i="757"/>
  <c r="O47" i="757"/>
  <c r="K47" i="757"/>
  <c r="X46" i="757"/>
  <c r="Q46" i="757"/>
  <c r="O46" i="757"/>
  <c r="K46" i="757"/>
  <c r="X91" i="757"/>
  <c r="Q91" i="757"/>
  <c r="K91" i="757"/>
  <c r="I91" i="757"/>
  <c r="H91" i="757"/>
  <c r="X90" i="757"/>
  <c r="Q90" i="757"/>
  <c r="K90" i="757"/>
  <c r="I90" i="757"/>
  <c r="H90" i="757"/>
  <c r="X89" i="757"/>
  <c r="Q89" i="757"/>
  <c r="K89" i="757"/>
  <c r="I89" i="757"/>
  <c r="H89" i="757"/>
  <c r="X88" i="757"/>
  <c r="Q88" i="757"/>
  <c r="K88" i="757"/>
  <c r="I88" i="757"/>
  <c r="H88" i="757"/>
  <c r="X87" i="757"/>
  <c r="Q87" i="757"/>
  <c r="K87" i="757"/>
  <c r="I87" i="757"/>
  <c r="H87" i="757"/>
  <c r="Q86" i="757"/>
  <c r="K86" i="757"/>
  <c r="I86" i="757"/>
  <c r="Q85" i="757"/>
  <c r="K85" i="757"/>
  <c r="I85" i="757"/>
  <c r="X84" i="757"/>
  <c r="Q84" i="757"/>
  <c r="K84" i="757"/>
  <c r="I84" i="757"/>
  <c r="H84" i="757"/>
  <c r="X83" i="757"/>
  <c r="H83" i="757"/>
  <c r="X82" i="757"/>
  <c r="Q82" i="757"/>
  <c r="H82" i="757"/>
  <c r="X81" i="757"/>
  <c r="Q81" i="757"/>
  <c r="H81" i="757"/>
  <c r="X95" i="757"/>
  <c r="Q95" i="757"/>
  <c r="K95" i="757"/>
  <c r="I95" i="757"/>
  <c r="H95" i="757"/>
  <c r="X94" i="757"/>
  <c r="Q94" i="757"/>
  <c r="K94" i="757"/>
  <c r="I94" i="757"/>
  <c r="H94" i="757"/>
  <c r="X93" i="757"/>
  <c r="Q93" i="757"/>
  <c r="K93" i="757"/>
  <c r="I93" i="757"/>
  <c r="H93" i="757"/>
  <c r="X92" i="757"/>
  <c r="Q92" i="757"/>
  <c r="K92" i="757"/>
  <c r="I92" i="757"/>
  <c r="H92" i="757"/>
  <c r="S28" i="757"/>
  <c r="O28" i="757"/>
  <c r="K28" i="757"/>
  <c r="O18" i="757"/>
  <c r="K18" i="757"/>
  <c r="O24" i="757"/>
  <c r="K24" i="757"/>
  <c r="O23" i="757"/>
  <c r="K23" i="757"/>
  <c r="O22" i="757"/>
  <c r="Q22" i="757"/>
  <c r="K22" i="757"/>
  <c r="O21" i="757"/>
  <c r="K21" i="757"/>
  <c r="Q19" i="757"/>
  <c r="O19" i="757"/>
  <c r="K19" i="757"/>
  <c r="O20" i="757"/>
  <c r="K20" i="757"/>
  <c r="O13" i="757"/>
  <c r="Q13" i="757"/>
  <c r="K13" i="757"/>
  <c r="H18" i="757"/>
  <c r="O17" i="757"/>
  <c r="K17" i="757"/>
  <c r="S16" i="757"/>
  <c r="O16" i="757"/>
  <c r="K16" i="757"/>
  <c r="O15" i="757"/>
  <c r="K15" i="757"/>
  <c r="Q14" i="757"/>
  <c r="O14" i="757"/>
  <c r="K14" i="757"/>
  <c r="S12" i="757"/>
  <c r="O12" i="757"/>
  <c r="K12" i="757"/>
  <c r="X14" i="757"/>
  <c r="H14" i="757"/>
  <c r="X12" i="757"/>
  <c r="Q12" i="757"/>
  <c r="H12" i="757"/>
  <c r="X23" i="757"/>
  <c r="Q23" i="757"/>
  <c r="H23" i="757"/>
  <c r="X22" i="757"/>
  <c r="H22" i="757"/>
  <c r="X21" i="757"/>
  <c r="Q21" i="757"/>
  <c r="H21" i="757"/>
  <c r="X20" i="757"/>
  <c r="Q20" i="757"/>
  <c r="H20" i="757"/>
  <c r="X18" i="757"/>
  <c r="Q18" i="757"/>
  <c r="X17" i="757"/>
  <c r="Q17" i="757"/>
  <c r="H17" i="757"/>
  <c r="X16" i="757"/>
  <c r="Q16" i="757"/>
  <c r="H16" i="757"/>
  <c r="Q15" i="757"/>
  <c r="X28" i="757"/>
  <c r="Q28" i="757"/>
  <c r="H28" i="757"/>
  <c r="Q24" i="757"/>
  <c r="Q80" i="757"/>
  <c r="Q79" i="757"/>
  <c r="Q78" i="757"/>
  <c r="X80" i="757"/>
  <c r="H80" i="757"/>
  <c r="X79" i="757"/>
  <c r="H79" i="757"/>
  <c r="X78" i="757"/>
  <c r="H78" i="757"/>
  <c r="X5" i="757"/>
  <c r="X4" i="757"/>
  <c r="R12" i="752" l="1"/>
  <c r="L12" i="752"/>
  <c r="AA33" i="752"/>
  <c r="AA32" i="752"/>
  <c r="AA31" i="752"/>
  <c r="AA30" i="752"/>
  <c r="AA29" i="752"/>
  <c r="AA28" i="752"/>
  <c r="AA27" i="752"/>
  <c r="AA26" i="752"/>
  <c r="AA25" i="752"/>
  <c r="AA24" i="752"/>
  <c r="AA23" i="752"/>
  <c r="AA22" i="752"/>
  <c r="AA21" i="752"/>
  <c r="AA20" i="752"/>
  <c r="AA19" i="752"/>
  <c r="AA18" i="752"/>
  <c r="AA17" i="752"/>
  <c r="AA16" i="752"/>
  <c r="AA15" i="752"/>
  <c r="AA14" i="752"/>
  <c r="AA13" i="752"/>
  <c r="AA12" i="752"/>
  <c r="R33" i="752"/>
  <c r="R32" i="752"/>
  <c r="R31" i="752"/>
  <c r="R30" i="752"/>
  <c r="R29" i="752"/>
  <c r="R28" i="752"/>
  <c r="R27" i="752"/>
  <c r="R26" i="752"/>
  <c r="R25" i="752"/>
  <c r="R24" i="752"/>
  <c r="R23" i="752"/>
  <c r="R22" i="752"/>
  <c r="R21" i="752"/>
  <c r="R20" i="752"/>
  <c r="R19" i="752"/>
  <c r="R17" i="752"/>
  <c r="R16" i="752"/>
  <c r="R15" i="752"/>
  <c r="R14" i="752"/>
  <c r="R13" i="752"/>
  <c r="L33" i="752"/>
  <c r="L32" i="752"/>
  <c r="L31" i="752"/>
  <c r="L30" i="752"/>
  <c r="L29" i="752"/>
  <c r="L28" i="752"/>
  <c r="L27" i="752"/>
  <c r="L26" i="752"/>
  <c r="L25" i="752"/>
  <c r="L24" i="752"/>
  <c r="L23" i="752"/>
  <c r="L22" i="752"/>
  <c r="L21" i="752"/>
  <c r="L20" i="752"/>
  <c r="L19" i="752"/>
  <c r="L17" i="752"/>
  <c r="L16" i="752"/>
  <c r="L15" i="752"/>
  <c r="L14" i="752"/>
  <c r="L13" i="752"/>
  <c r="AA5" i="752"/>
  <c r="AA4" i="752"/>
  <c r="R37" i="839" l="1"/>
  <c r="M269" i="639" s="1"/>
  <c r="R258" i="639"/>
  <c r="R34" i="839" l="1"/>
  <c r="M266" i="639" s="1"/>
  <c r="O15" i="839"/>
  <c r="I15" i="839"/>
  <c r="I23" i="839" s="1"/>
  <c r="I25" i="839" s="1"/>
  <c r="G15" i="839"/>
  <c r="R36" i="839"/>
  <c r="M268" i="639" s="1"/>
  <c r="R18" i="839"/>
  <c r="M250" i="639" s="1"/>
  <c r="R17" i="839"/>
  <c r="M249" i="639" s="1"/>
  <c r="P15" i="839"/>
  <c r="N15" i="839"/>
  <c r="M15" i="839"/>
  <c r="M23" i="839" s="1"/>
  <c r="M27" i="839" s="1"/>
  <c r="L15" i="839"/>
  <c r="L23" i="839" s="1"/>
  <c r="L27" i="839" s="1"/>
  <c r="K15" i="839"/>
  <c r="K23" i="839" s="1"/>
  <c r="K25" i="839" s="1"/>
  <c r="J15" i="839"/>
  <c r="J23" i="839" s="1"/>
  <c r="J25" i="839" s="1"/>
  <c r="H15" i="839"/>
  <c r="H23" i="839" s="1"/>
  <c r="D6" i="839"/>
  <c r="R5" i="839"/>
  <c r="D5" i="839"/>
  <c r="R4" i="839"/>
  <c r="D4" i="839"/>
  <c r="H12" i="838"/>
  <c r="G12" i="838"/>
  <c r="D6" i="838"/>
  <c r="Q5" i="838"/>
  <c r="D5" i="838"/>
  <c r="Q4" i="838"/>
  <c r="D4" i="838"/>
  <c r="Q17" i="838" l="1"/>
  <c r="Q20" i="838"/>
  <c r="R267" i="639"/>
  <c r="H27" i="839"/>
  <c r="R23" i="839"/>
  <c r="M255" i="639" s="1"/>
  <c r="R255" i="639" s="1"/>
  <c r="R19" i="839"/>
  <c r="M251" i="639" s="1"/>
  <c r="R30" i="839"/>
  <c r="M262" i="639" s="1"/>
  <c r="R33" i="839"/>
  <c r="M265" i="639" s="1"/>
  <c r="R25" i="839"/>
  <c r="M257" i="639" s="1"/>
  <c r="R27" i="839"/>
  <c r="R269" i="639"/>
  <c r="H15" i="838"/>
  <c r="G15" i="838"/>
  <c r="G22" i="838" l="1"/>
  <c r="H22" i="838"/>
  <c r="N282" i="639" s="1"/>
  <c r="G23" i="838"/>
  <c r="M283" i="639" s="1"/>
  <c r="M282" i="639"/>
  <c r="R29" i="839"/>
  <c r="M261" i="639" s="1"/>
  <c r="R31" i="839"/>
  <c r="M263" i="639" s="1"/>
  <c r="R263" i="639" s="1"/>
  <c r="M259" i="639"/>
  <c r="H23" i="838"/>
  <c r="N283" i="639" s="1"/>
  <c r="R20" i="839"/>
  <c r="M252" i="639" s="1"/>
  <c r="R21" i="839"/>
  <c r="M253" i="639" s="1"/>
  <c r="Q23" i="838"/>
  <c r="Q22" i="838"/>
  <c r="R259" i="639" l="1"/>
  <c r="Q18" i="838"/>
  <c r="R254" i="639"/>
  <c r="R253" i="639"/>
  <c r="Q25" i="836" l="1"/>
  <c r="P240" i="639" s="1"/>
  <c r="Q21" i="836"/>
  <c r="P236" i="639" s="1"/>
  <c r="I12" i="836"/>
  <c r="H12" i="836"/>
  <c r="D6" i="836"/>
  <c r="Q5" i="836"/>
  <c r="D5" i="836"/>
  <c r="Q4" i="836"/>
  <c r="D4" i="836"/>
  <c r="Q25" i="835"/>
  <c r="O240" i="639" s="1"/>
  <c r="Q21" i="835"/>
  <c r="O236" i="639" s="1"/>
  <c r="O12" i="835"/>
  <c r="I12" i="835"/>
  <c r="H12" i="835"/>
  <c r="G12" i="835"/>
  <c r="D6" i="835"/>
  <c r="Q5" i="835"/>
  <c r="D5" i="835"/>
  <c r="Q4" i="835"/>
  <c r="D4" i="835"/>
  <c r="N12" i="834"/>
  <c r="H15" i="835" l="1"/>
  <c r="H23" i="835" s="1"/>
  <c r="H28" i="835" s="1"/>
  <c r="H29" i="835" s="1"/>
  <c r="N15" i="834"/>
  <c r="I15" i="836"/>
  <c r="Q27" i="836"/>
  <c r="H15" i="836"/>
  <c r="H23" i="836" s="1"/>
  <c r="H28" i="836" s="1"/>
  <c r="H29" i="836" s="1"/>
  <c r="Q24" i="836"/>
  <c r="P239" i="639" s="1"/>
  <c r="I15" i="835"/>
  <c r="G15" i="835"/>
  <c r="G23" i="835" s="1"/>
  <c r="G28" i="835" s="1"/>
  <c r="G29" i="835" s="1"/>
  <c r="O15" i="835"/>
  <c r="Q17" i="836" l="1"/>
  <c r="P232" i="639" s="1"/>
  <c r="Q23" i="836"/>
  <c r="P238" i="639" s="1"/>
  <c r="Q29" i="836"/>
  <c r="Q28" i="836"/>
  <c r="Q22" i="836"/>
  <c r="P237" i="639" s="1"/>
  <c r="Q20" i="836"/>
  <c r="P235" i="639" s="1"/>
  <c r="Q23" i="835"/>
  <c r="O238" i="639" s="1"/>
  <c r="Q22" i="835"/>
  <c r="O237" i="639" s="1"/>
  <c r="Q24" i="835"/>
  <c r="O239" i="639" s="1"/>
  <c r="Q27" i="835"/>
  <c r="Q17" i="835"/>
  <c r="O232" i="639" s="1"/>
  <c r="Q19" i="836" l="1"/>
  <c r="P234" i="639" s="1"/>
  <c r="Q18" i="836"/>
  <c r="P233" i="639" s="1"/>
  <c r="Q20" i="835"/>
  <c r="O235" i="639" s="1"/>
  <c r="Q28" i="835"/>
  <c r="Q29" i="835"/>
  <c r="Q18" i="835"/>
  <c r="O233" i="639" s="1"/>
  <c r="Q19" i="835"/>
  <c r="O234" i="639" s="1"/>
  <c r="K12" i="834" l="1"/>
  <c r="K15" i="834" s="1"/>
  <c r="K17" i="834" s="1"/>
  <c r="K18" i="834" s="1"/>
  <c r="J12" i="834"/>
  <c r="J15" i="834" s="1"/>
  <c r="J17" i="834" s="1"/>
  <c r="J18" i="834" s="1"/>
  <c r="I12" i="834"/>
  <c r="I15" i="834" s="1"/>
  <c r="I23" i="834" s="1"/>
  <c r="I28" i="834" s="1"/>
  <c r="I29" i="834" s="1"/>
  <c r="H12" i="834"/>
  <c r="H15" i="834" s="1"/>
  <c r="M12" i="834"/>
  <c r="M15" i="834" s="1"/>
  <c r="M17" i="834" s="1"/>
  <c r="M18" i="834" s="1"/>
  <c r="L12" i="834"/>
  <c r="L15" i="834" s="1"/>
  <c r="L23" i="834" s="1"/>
  <c r="L28" i="834" s="1"/>
  <c r="L29" i="834" s="1"/>
  <c r="D6" i="834"/>
  <c r="Q5" i="834"/>
  <c r="D5" i="834"/>
  <c r="Q4" i="834"/>
  <c r="D4" i="834"/>
  <c r="Q21" i="833"/>
  <c r="M236" i="639" s="1"/>
  <c r="O12" i="833"/>
  <c r="N12" i="833"/>
  <c r="N15" i="833" s="1"/>
  <c r="N23" i="833" s="1"/>
  <c r="N28" i="833" s="1"/>
  <c r="N29" i="833" s="1"/>
  <c r="M12" i="833"/>
  <c r="M15" i="833" s="1"/>
  <c r="M23" i="833" s="1"/>
  <c r="M28" i="833" s="1"/>
  <c r="M29" i="833" s="1"/>
  <c r="L12" i="833"/>
  <c r="L15" i="833" s="1"/>
  <c r="L28" i="833" s="1"/>
  <c r="L29" i="833" s="1"/>
  <c r="K12" i="833"/>
  <c r="K15" i="833" s="1"/>
  <c r="J12" i="833"/>
  <c r="J15" i="833" s="1"/>
  <c r="Q5" i="833"/>
  <c r="Q4" i="833"/>
  <c r="Q25" i="833"/>
  <c r="M240" i="639" s="1"/>
  <c r="I12" i="833"/>
  <c r="H12" i="833"/>
  <c r="G12" i="833"/>
  <c r="D6" i="833"/>
  <c r="D5" i="833"/>
  <c r="D4" i="833"/>
  <c r="J28" i="833" l="1"/>
  <c r="J29" i="833" s="1"/>
  <c r="J17" i="833"/>
  <c r="J18" i="833" s="1"/>
  <c r="K28" i="833"/>
  <c r="K29" i="833" s="1"/>
  <c r="K17" i="833"/>
  <c r="K18" i="833" s="1"/>
  <c r="Q27" i="834"/>
  <c r="Q25" i="834"/>
  <c r="N240" i="639" s="1"/>
  <c r="Q21" i="834"/>
  <c r="N236" i="639" s="1"/>
  <c r="Q22" i="833"/>
  <c r="M237" i="639" s="1"/>
  <c r="O15" i="833"/>
  <c r="O23" i="833" s="1"/>
  <c r="O28" i="833" s="1"/>
  <c r="O29" i="833" s="1"/>
  <c r="Q27" i="833"/>
  <c r="H15" i="833"/>
  <c r="H23" i="833" s="1"/>
  <c r="H28" i="833" s="1"/>
  <c r="H29" i="833" s="1"/>
  <c r="I15" i="833"/>
  <c r="G15" i="833"/>
  <c r="G23" i="833" s="1"/>
  <c r="G28" i="833" s="1"/>
  <c r="G29" i="833" s="1"/>
  <c r="Q5" i="828"/>
  <c r="Q4" i="828"/>
  <c r="I20" i="828"/>
  <c r="I22" i="828" s="1"/>
  <c r="Q24" i="828"/>
  <c r="Q23" i="828"/>
  <c r="K18" i="828"/>
  <c r="J18" i="828"/>
  <c r="I18" i="828"/>
  <c r="H18" i="828"/>
  <c r="G18" i="828"/>
  <c r="Q21" i="828" s="1"/>
  <c r="M279" i="639" s="1"/>
  <c r="R279" i="639" s="1"/>
  <c r="K20" i="828"/>
  <c r="K22" i="828" s="1"/>
  <c r="J20" i="828"/>
  <c r="H20" i="828"/>
  <c r="H22" i="828" s="1"/>
  <c r="Q15" i="828"/>
  <c r="M226" i="639" s="1"/>
  <c r="D6" i="828"/>
  <c r="D5" i="828"/>
  <c r="D4" i="828"/>
  <c r="Q24" i="834" l="1"/>
  <c r="N239" i="639" s="1"/>
  <c r="I18" i="833"/>
  <c r="I20" i="833" s="1"/>
  <c r="I23" i="833" s="1"/>
  <c r="I28" i="833" s="1"/>
  <c r="I29" i="833" s="1"/>
  <c r="Q29" i="834"/>
  <c r="Q28" i="834"/>
  <c r="Q23" i="834"/>
  <c r="N238" i="639" s="1"/>
  <c r="Q20" i="834"/>
  <c r="N235" i="639" s="1"/>
  <c r="Q17" i="834"/>
  <c r="N232" i="639" s="1"/>
  <c r="Q22" i="834"/>
  <c r="N237" i="639" s="1"/>
  <c r="Q24" i="833"/>
  <c r="M239" i="639" s="1"/>
  <c r="Q20" i="833"/>
  <c r="M235" i="639" s="1"/>
  <c r="Q17" i="833"/>
  <c r="M232" i="639" s="1"/>
  <c r="Q16" i="828"/>
  <c r="M227" i="639" s="1"/>
  <c r="G20" i="828"/>
  <c r="G22" i="828" s="1"/>
  <c r="Q18" i="828"/>
  <c r="M229" i="639" s="1"/>
  <c r="J22" i="828"/>
  <c r="Q17" i="828"/>
  <c r="M228" i="639" s="1"/>
  <c r="Q22" i="828" l="1"/>
  <c r="Q18" i="834"/>
  <c r="N233" i="639" s="1"/>
  <c r="Q19" i="834"/>
  <c r="N234" i="639" s="1"/>
  <c r="Q23" i="833"/>
  <c r="M238" i="639" s="1"/>
  <c r="Q28" i="833"/>
  <c r="Q29" i="833"/>
  <c r="Q19" i="833"/>
  <c r="M234" i="639" s="1"/>
  <c r="Q18" i="833"/>
  <c r="M233" i="639" s="1"/>
  <c r="Q20" i="828"/>
  <c r="M278" i="639" s="1"/>
  <c r="R220" i="639" l="1"/>
  <c r="H15" i="689" l="1"/>
  <c r="H20" i="689" s="1"/>
  <c r="N15" i="689"/>
  <c r="K15" i="689"/>
  <c r="K16" i="689" s="1"/>
  <c r="K21" i="689" s="1"/>
  <c r="K22" i="689" s="1"/>
  <c r="J15" i="689"/>
  <c r="J20" i="689" s="1"/>
  <c r="N44" i="821"/>
  <c r="N43" i="821"/>
  <c r="N42" i="821"/>
  <c r="N41" i="821"/>
  <c r="N40" i="821"/>
  <c r="N38" i="821"/>
  <c r="N37" i="821"/>
  <c r="N36" i="821"/>
  <c r="N35" i="821"/>
  <c r="N34" i="821"/>
  <c r="N33" i="821"/>
  <c r="N32" i="821"/>
  <c r="N31" i="821"/>
  <c r="N30" i="821"/>
  <c r="N29" i="821"/>
  <c r="N28" i="821"/>
  <c r="N27" i="821"/>
  <c r="N21" i="821"/>
  <c r="N20" i="821"/>
  <c r="N18" i="821"/>
  <c r="N17" i="821"/>
  <c r="N16" i="821"/>
  <c r="N15" i="821"/>
  <c r="N14" i="821"/>
  <c r="N13" i="821"/>
  <c r="N12" i="821"/>
  <c r="N11" i="821"/>
  <c r="N45" i="821"/>
  <c r="N39" i="821"/>
  <c r="N26" i="821"/>
  <c r="N25" i="821"/>
  <c r="N24" i="821"/>
  <c r="N23" i="821"/>
  <c r="N22" i="821"/>
  <c r="N19" i="821"/>
  <c r="D6" i="821"/>
  <c r="O5" i="821"/>
  <c r="D5" i="821"/>
  <c r="O4" i="821"/>
  <c r="D4" i="821"/>
  <c r="N68" i="821" l="1"/>
  <c r="G12" i="689" s="1"/>
  <c r="M15" i="689"/>
  <c r="L15" i="689"/>
  <c r="O15" i="689"/>
  <c r="P5" i="689" l="1"/>
  <c r="P4" i="689"/>
  <c r="M184" i="639" l="1"/>
  <c r="Q287" i="639" l="1"/>
  <c r="Q288" i="639"/>
  <c r="R184" i="639"/>
  <c r="P287" i="639" l="1"/>
  <c r="P288" i="639"/>
  <c r="O288" i="639"/>
  <c r="O24" i="815"/>
  <c r="J24" i="815"/>
  <c r="M24" i="815" s="1"/>
  <c r="N287" i="639"/>
  <c r="N288" i="639"/>
  <c r="M183" i="639"/>
  <c r="M182" i="639"/>
  <c r="M171" i="639"/>
  <c r="M170" i="639"/>
  <c r="M169" i="639"/>
  <c r="M168" i="639"/>
  <c r="O25" i="815"/>
  <c r="J25" i="815"/>
  <c r="M25" i="815" s="1"/>
  <c r="O34" i="815"/>
  <c r="J34" i="815"/>
  <c r="N34" i="815" s="1"/>
  <c r="J31" i="815"/>
  <c r="N31" i="815" s="1"/>
  <c r="J42" i="815"/>
  <c r="M199" i="639" s="1"/>
  <c r="G41" i="815"/>
  <c r="G44" i="815" s="1"/>
  <c r="J44" i="815" s="1"/>
  <c r="M201" i="639" s="1"/>
  <c r="J39" i="815"/>
  <c r="M196" i="639" s="1"/>
  <c r="J38" i="815"/>
  <c r="M195" i="639" s="1"/>
  <c r="J37" i="815"/>
  <c r="M194" i="639" s="1"/>
  <c r="O33" i="815"/>
  <c r="J33" i="815"/>
  <c r="N33" i="815" s="1"/>
  <c r="J32" i="815"/>
  <c r="M181" i="639" s="1"/>
  <c r="J30" i="815"/>
  <c r="N30" i="815" s="1"/>
  <c r="O26" i="815"/>
  <c r="J26" i="815"/>
  <c r="M26" i="815" s="1"/>
  <c r="J21" i="815"/>
  <c r="G43" i="815"/>
  <c r="O15" i="815"/>
  <c r="J15" i="815"/>
  <c r="N15" i="815" s="1"/>
  <c r="J14" i="815"/>
  <c r="N14" i="815" s="1"/>
  <c r="O13" i="815"/>
  <c r="J13" i="815"/>
  <c r="N13" i="815" s="1"/>
  <c r="O12" i="815"/>
  <c r="D6" i="815"/>
  <c r="P5" i="815"/>
  <c r="D5" i="815"/>
  <c r="P4" i="815"/>
  <c r="D4" i="815"/>
  <c r="O5" i="813"/>
  <c r="O4" i="813"/>
  <c r="O5" i="811"/>
  <c r="O4" i="811"/>
  <c r="O5" i="809"/>
  <c r="O4" i="809"/>
  <c r="O5" i="745"/>
  <c r="O4" i="745"/>
  <c r="R190" i="639"/>
  <c r="R189" i="639"/>
  <c r="R192" i="639"/>
  <c r="R177" i="639"/>
  <c r="R172" i="639"/>
  <c r="M286" i="639" l="1"/>
  <c r="R175" i="639"/>
  <c r="M287" i="639"/>
  <c r="O287" i="639"/>
  <c r="R169" i="639"/>
  <c r="R170" i="639"/>
  <c r="R195" i="639"/>
  <c r="M179" i="639"/>
  <c r="R196" i="639"/>
  <c r="R199" i="639"/>
  <c r="M180" i="639"/>
  <c r="R183" i="639"/>
  <c r="R168" i="639"/>
  <c r="M27" i="815"/>
  <c r="M191" i="639" s="1"/>
  <c r="O49" i="815"/>
  <c r="P49" i="815"/>
  <c r="M243" i="639" s="1"/>
  <c r="J43" i="815"/>
  <c r="M200" i="639" s="1"/>
  <c r="G45" i="815"/>
  <c r="J12" i="815"/>
  <c r="J18" i="815"/>
  <c r="J41" i="815"/>
  <c r="M198" i="639" s="1"/>
  <c r="J27" i="815"/>
  <c r="M176" i="639" s="1"/>
  <c r="J23" i="815" l="1"/>
  <c r="M174" i="639"/>
  <c r="R243" i="639"/>
  <c r="N12" i="815"/>
  <c r="R191" i="639"/>
  <c r="R200" i="639"/>
  <c r="R198" i="639"/>
  <c r="G46" i="815"/>
  <c r="J45" i="815"/>
  <c r="M202" i="639" s="1"/>
  <c r="M285" i="639" l="1"/>
  <c r="M288" i="639" s="1"/>
  <c r="N49" i="815"/>
  <c r="G47" i="815"/>
  <c r="J46" i="815"/>
  <c r="M203" i="639" s="1"/>
  <c r="J47" i="815" l="1"/>
  <c r="M204" i="639" s="1"/>
  <c r="G48" i="815"/>
  <c r="J48" i="815" s="1"/>
  <c r="M205" i="639" s="1"/>
  <c r="O42" i="813" l="1"/>
  <c r="N42" i="813"/>
  <c r="I42" i="813"/>
  <c r="K42" i="813" s="1"/>
  <c r="M42" i="813" s="1"/>
  <c r="O41" i="813"/>
  <c r="N41" i="813"/>
  <c r="I41" i="813"/>
  <c r="K41" i="813" s="1"/>
  <c r="M41" i="813" s="1"/>
  <c r="O40" i="813"/>
  <c r="N40" i="813"/>
  <c r="I40" i="813"/>
  <c r="K40" i="813" s="1"/>
  <c r="M40" i="813" s="1"/>
  <c r="O39" i="813"/>
  <c r="N39" i="813"/>
  <c r="I39" i="813"/>
  <c r="K39" i="813" s="1"/>
  <c r="M39" i="813" s="1"/>
  <c r="O38" i="813"/>
  <c r="N38" i="813"/>
  <c r="I38" i="813"/>
  <c r="K38" i="813" s="1"/>
  <c r="M38" i="813" s="1"/>
  <c r="O37" i="813"/>
  <c r="N37" i="813"/>
  <c r="I37" i="813"/>
  <c r="K37" i="813" s="1"/>
  <c r="M37" i="813" s="1"/>
  <c r="O36" i="813"/>
  <c r="N36" i="813"/>
  <c r="I36" i="813"/>
  <c r="K36" i="813" s="1"/>
  <c r="M36" i="813" s="1"/>
  <c r="O35" i="813"/>
  <c r="N35" i="813"/>
  <c r="I35" i="813"/>
  <c r="K35" i="813" s="1"/>
  <c r="M35" i="813" s="1"/>
  <c r="O34" i="813"/>
  <c r="N34" i="813"/>
  <c r="I34" i="813"/>
  <c r="K34" i="813" s="1"/>
  <c r="M34" i="813" s="1"/>
  <c r="O33" i="813"/>
  <c r="N33" i="813"/>
  <c r="I33" i="813"/>
  <c r="K33" i="813" s="1"/>
  <c r="M33" i="813" s="1"/>
  <c r="O32" i="813"/>
  <c r="N32" i="813"/>
  <c r="I32" i="813"/>
  <c r="K32" i="813" s="1"/>
  <c r="M32" i="813" s="1"/>
  <c r="O31" i="813"/>
  <c r="N31" i="813"/>
  <c r="I31" i="813"/>
  <c r="K31" i="813" s="1"/>
  <c r="M31" i="813" s="1"/>
  <c r="O28" i="813"/>
  <c r="N28" i="813"/>
  <c r="I28" i="813"/>
  <c r="K28" i="813" s="1"/>
  <c r="M28" i="813" s="1"/>
  <c r="O29" i="813"/>
  <c r="N29" i="813"/>
  <c r="I29" i="813"/>
  <c r="K29" i="813" s="1"/>
  <c r="M29" i="813" s="1"/>
  <c r="O27" i="813"/>
  <c r="N27" i="813"/>
  <c r="I27" i="813"/>
  <c r="K27" i="813" s="1"/>
  <c r="M27" i="813" s="1"/>
  <c r="O21" i="813"/>
  <c r="N21" i="813"/>
  <c r="I21" i="813"/>
  <c r="K21" i="813" s="1"/>
  <c r="M21" i="813" s="1"/>
  <c r="O24" i="813"/>
  <c r="N24" i="813"/>
  <c r="I24" i="813"/>
  <c r="K24" i="813" s="1"/>
  <c r="M24" i="813" s="1"/>
  <c r="O23" i="813"/>
  <c r="N23" i="813"/>
  <c r="I23" i="813"/>
  <c r="K23" i="813" s="1"/>
  <c r="M23" i="813" s="1"/>
  <c r="O22" i="813"/>
  <c r="N22" i="813"/>
  <c r="I22" i="813"/>
  <c r="K22" i="813" s="1"/>
  <c r="M22" i="813" s="1"/>
  <c r="O80" i="813" l="1"/>
  <c r="N80" i="813"/>
  <c r="I78" i="813"/>
  <c r="K78" i="813" s="1"/>
  <c r="M78" i="813" s="1"/>
  <c r="I77" i="813"/>
  <c r="K77" i="813" s="1"/>
  <c r="M77" i="813" s="1"/>
  <c r="O74" i="813"/>
  <c r="N72" i="813"/>
  <c r="I72" i="813"/>
  <c r="K72" i="813" s="1"/>
  <c r="M72" i="813" s="1"/>
  <c r="N71" i="813"/>
  <c r="I71" i="813"/>
  <c r="K71" i="813" s="1"/>
  <c r="M71" i="813" s="1"/>
  <c r="O68" i="813"/>
  <c r="N66" i="813"/>
  <c r="I66" i="813"/>
  <c r="K66" i="813" s="1"/>
  <c r="M66" i="813" s="1"/>
  <c r="N65" i="813"/>
  <c r="I65" i="813"/>
  <c r="K65" i="813" s="1"/>
  <c r="M65" i="813" s="1"/>
  <c r="O62" i="813"/>
  <c r="N60" i="813"/>
  <c r="I60" i="813"/>
  <c r="K60" i="813" s="1"/>
  <c r="M60" i="813" s="1"/>
  <c r="N59" i="813"/>
  <c r="I59" i="813"/>
  <c r="K59" i="813" s="1"/>
  <c r="M59" i="813" s="1"/>
  <c r="O56" i="813"/>
  <c r="N54" i="813"/>
  <c r="I54" i="813"/>
  <c r="K54" i="813" s="1"/>
  <c r="M54" i="813" s="1"/>
  <c r="N53" i="813"/>
  <c r="I53" i="813"/>
  <c r="K53" i="813" s="1"/>
  <c r="M53" i="813" s="1"/>
  <c r="O48" i="813"/>
  <c r="N48" i="813"/>
  <c r="I48" i="813"/>
  <c r="K48" i="813" s="1"/>
  <c r="M48" i="813" s="1"/>
  <c r="O103" i="813" s="1"/>
  <c r="O47" i="813"/>
  <c r="N47" i="813"/>
  <c r="I47" i="813"/>
  <c r="K47" i="813" s="1"/>
  <c r="M47" i="813" s="1"/>
  <c r="O30" i="813"/>
  <c r="N30" i="813"/>
  <c r="I30" i="813"/>
  <c r="K30" i="813" s="1"/>
  <c r="M30" i="813" s="1"/>
  <c r="O26" i="813"/>
  <c r="N26" i="813"/>
  <c r="I26" i="813"/>
  <c r="K26" i="813" s="1"/>
  <c r="M26" i="813" s="1"/>
  <c r="O25" i="813"/>
  <c r="N25" i="813"/>
  <c r="I25" i="813"/>
  <c r="K25" i="813" s="1"/>
  <c r="M25" i="813" s="1"/>
  <c r="O20" i="813"/>
  <c r="N20" i="813"/>
  <c r="I20" i="813"/>
  <c r="K20" i="813" s="1"/>
  <c r="M20" i="813" s="1"/>
  <c r="O19" i="813"/>
  <c r="N19" i="813"/>
  <c r="I19" i="813"/>
  <c r="K19" i="813" s="1"/>
  <c r="M19" i="813" s="1"/>
  <c r="O18" i="813"/>
  <c r="N18" i="813"/>
  <c r="I18" i="813"/>
  <c r="K18" i="813" s="1"/>
  <c r="M18" i="813" s="1"/>
  <c r="O17" i="813"/>
  <c r="N17" i="813"/>
  <c r="I17" i="813"/>
  <c r="K17" i="813" s="1"/>
  <c r="M17" i="813" s="1"/>
  <c r="O16" i="813"/>
  <c r="N16" i="813"/>
  <c r="I16" i="813"/>
  <c r="K16" i="813" s="1"/>
  <c r="M16" i="813" s="1"/>
  <c r="O15" i="813"/>
  <c r="N15" i="813"/>
  <c r="I15" i="813"/>
  <c r="K15" i="813" s="1"/>
  <c r="M15" i="813" s="1"/>
  <c r="O14" i="813"/>
  <c r="N14" i="813"/>
  <c r="I14" i="813"/>
  <c r="K14" i="813" s="1"/>
  <c r="M14" i="813" s="1"/>
  <c r="O13" i="813"/>
  <c r="N13" i="813"/>
  <c r="I13" i="813"/>
  <c r="K13" i="813" s="1"/>
  <c r="M13" i="813" s="1"/>
  <c r="O12" i="813"/>
  <c r="N12" i="813"/>
  <c r="I12" i="813"/>
  <c r="K12" i="813" s="1"/>
  <c r="M12" i="813" s="1"/>
  <c r="O11" i="813"/>
  <c r="N11" i="813"/>
  <c r="I11" i="813"/>
  <c r="K11" i="813" s="1"/>
  <c r="M11" i="813" s="1"/>
  <c r="D6" i="813"/>
  <c r="D5" i="813"/>
  <c r="D4" i="813"/>
  <c r="O90" i="811"/>
  <c r="N90" i="811"/>
  <c r="O82" i="811"/>
  <c r="N80" i="811"/>
  <c r="I80" i="811"/>
  <c r="K80" i="811" s="1"/>
  <c r="M80" i="811" s="1"/>
  <c r="N79" i="811"/>
  <c r="I79" i="811"/>
  <c r="O76" i="811"/>
  <c r="N74" i="811"/>
  <c r="I74" i="811"/>
  <c r="K74" i="811" s="1"/>
  <c r="M74" i="811" s="1"/>
  <c r="O67" i="811"/>
  <c r="N65" i="811"/>
  <c r="I65" i="811"/>
  <c r="K65" i="811" s="1"/>
  <c r="M65" i="811" s="1"/>
  <c r="N64" i="811"/>
  <c r="I64" i="811"/>
  <c r="K64" i="811" s="1"/>
  <c r="M64" i="811" s="1"/>
  <c r="O61" i="811"/>
  <c r="N59" i="811"/>
  <c r="I59" i="811"/>
  <c r="K59" i="811" s="1"/>
  <c r="M59" i="811" s="1"/>
  <c r="N58" i="811"/>
  <c r="I58" i="811"/>
  <c r="K58" i="811" s="1"/>
  <c r="M58" i="811" s="1"/>
  <c r="O43" i="811"/>
  <c r="N43" i="811"/>
  <c r="I43" i="811"/>
  <c r="O42" i="811"/>
  <c r="N42" i="811"/>
  <c r="I42" i="811"/>
  <c r="O37" i="811"/>
  <c r="N37" i="811"/>
  <c r="I37" i="811"/>
  <c r="K37" i="811" s="1"/>
  <c r="M37" i="811" s="1"/>
  <c r="O35" i="811"/>
  <c r="N35" i="811"/>
  <c r="I35" i="811"/>
  <c r="K35" i="811" s="1"/>
  <c r="M35" i="811" s="1"/>
  <c r="O32" i="811"/>
  <c r="N32" i="811"/>
  <c r="I32" i="811"/>
  <c r="O31" i="811"/>
  <c r="N31" i="811"/>
  <c r="I31" i="811"/>
  <c r="O30" i="811"/>
  <c r="N30" i="811"/>
  <c r="I30" i="811"/>
  <c r="K30" i="811" s="1"/>
  <c r="M30" i="811" s="1"/>
  <c r="O29" i="811"/>
  <c r="N29" i="811"/>
  <c r="I29" i="811"/>
  <c r="O28" i="811"/>
  <c r="N28" i="811"/>
  <c r="I28" i="811"/>
  <c r="K28" i="811" s="1"/>
  <c r="M28" i="811" s="1"/>
  <c r="O27" i="811"/>
  <c r="N27" i="811"/>
  <c r="I27" i="811"/>
  <c r="K27" i="811" s="1"/>
  <c r="M27" i="811" s="1"/>
  <c r="O26" i="811"/>
  <c r="N26" i="811"/>
  <c r="I26" i="811"/>
  <c r="K26" i="811" s="1"/>
  <c r="M26" i="811" s="1"/>
  <c r="O25" i="811"/>
  <c r="N25" i="811"/>
  <c r="I25" i="811"/>
  <c r="K25" i="811" s="1"/>
  <c r="M25" i="811" s="1"/>
  <c r="O24" i="811"/>
  <c r="N24" i="811"/>
  <c r="I24" i="811"/>
  <c r="K24" i="811" s="1"/>
  <c r="M24" i="811" s="1"/>
  <c r="O12" i="811"/>
  <c r="N12" i="811"/>
  <c r="I12" i="811"/>
  <c r="K12" i="811" s="1"/>
  <c r="M12" i="811" s="1"/>
  <c r="O11" i="811"/>
  <c r="N11" i="811"/>
  <c r="I11" i="811"/>
  <c r="D6" i="811"/>
  <c r="D5" i="811"/>
  <c r="D4" i="811"/>
  <c r="N78" i="809"/>
  <c r="I78" i="809"/>
  <c r="K78" i="809" s="1"/>
  <c r="M78" i="809" s="1"/>
  <c r="M76" i="811" l="1"/>
  <c r="O147" i="811" s="1"/>
  <c r="O165" i="639" s="1"/>
  <c r="N67" i="811"/>
  <c r="K42" i="811"/>
  <c r="M42" i="811" s="1"/>
  <c r="K31" i="811"/>
  <c r="M31" i="811" s="1"/>
  <c r="M67" i="811"/>
  <c r="O148" i="811" s="1"/>
  <c r="K11" i="811"/>
  <c r="M11" i="811" s="1"/>
  <c r="K29" i="811"/>
  <c r="M29" i="811" s="1"/>
  <c r="M61" i="811"/>
  <c r="O45" i="811"/>
  <c r="K43" i="811"/>
  <c r="M43" i="811" s="1"/>
  <c r="M80" i="813"/>
  <c r="O98" i="813" s="1"/>
  <c r="Q155" i="639" s="1"/>
  <c r="N62" i="813"/>
  <c r="N44" i="813"/>
  <c r="M62" i="813"/>
  <c r="O108" i="813" s="1"/>
  <c r="O44" i="813"/>
  <c r="G83" i="813" s="1"/>
  <c r="I83" i="813" s="1"/>
  <c r="K83" i="813" s="1"/>
  <c r="M83" i="813" s="1"/>
  <c r="M86" i="813" s="1"/>
  <c r="O106" i="813" s="1"/>
  <c r="Q160" i="639" s="1"/>
  <c r="N74" i="813"/>
  <c r="N56" i="813"/>
  <c r="M50" i="813"/>
  <c r="O102" i="813" s="1"/>
  <c r="N50" i="813"/>
  <c r="N68" i="813"/>
  <c r="O50" i="813"/>
  <c r="M56" i="813"/>
  <c r="M74" i="813"/>
  <c r="O104" i="813" s="1"/>
  <c r="M44" i="813"/>
  <c r="M68" i="813"/>
  <c r="O107" i="813" s="1"/>
  <c r="N45" i="811"/>
  <c r="K32" i="811"/>
  <c r="M32" i="811" s="1"/>
  <c r="N39" i="811"/>
  <c r="N76" i="811"/>
  <c r="O39" i="811"/>
  <c r="N61" i="811"/>
  <c r="K79" i="811"/>
  <c r="M79" i="811" s="1"/>
  <c r="N82" i="811"/>
  <c r="O145" i="811" l="1"/>
  <c r="O159" i="639" s="1"/>
  <c r="O101" i="813"/>
  <c r="Q158" i="639" s="1"/>
  <c r="G93" i="811"/>
  <c r="I93" i="811" s="1"/>
  <c r="K93" i="811" s="1"/>
  <c r="M93" i="811" s="1"/>
  <c r="M96" i="811" s="1"/>
  <c r="O146" i="811" s="1"/>
  <c r="O160" i="639" s="1"/>
  <c r="Q161" i="639"/>
  <c r="R161" i="639" s="1"/>
  <c r="M82" i="811"/>
  <c r="O144" i="811" s="1"/>
  <c r="M90" i="811"/>
  <c r="O138" i="811" s="1"/>
  <c r="O155" i="639" s="1"/>
  <c r="M45" i="811"/>
  <c r="O142" i="811" s="1"/>
  <c r="M39" i="811"/>
  <c r="O141" i="811" s="1"/>
  <c r="O105" i="813"/>
  <c r="Q159" i="639" s="1"/>
  <c r="O88" i="809"/>
  <c r="N88" i="809"/>
  <c r="I86" i="809"/>
  <c r="I84" i="809"/>
  <c r="K84" i="809" s="1"/>
  <c r="M84" i="809" s="1"/>
  <c r="I83" i="809"/>
  <c r="K83" i="809" s="1"/>
  <c r="M83" i="809" s="1"/>
  <c r="O80" i="809"/>
  <c r="N77" i="809"/>
  <c r="I77" i="809"/>
  <c r="K77" i="809" s="1"/>
  <c r="M77" i="809" s="1"/>
  <c r="O74" i="809"/>
  <c r="O66" i="809"/>
  <c r="N64" i="809"/>
  <c r="I64" i="809"/>
  <c r="K64" i="809" s="1"/>
  <c r="M64" i="809" s="1"/>
  <c r="N63" i="809"/>
  <c r="I63" i="809"/>
  <c r="K63" i="809" s="1"/>
  <c r="M63" i="809" s="1"/>
  <c r="O60" i="809"/>
  <c r="N58" i="809"/>
  <c r="I58" i="809"/>
  <c r="K58" i="809" s="1"/>
  <c r="M58" i="809" s="1"/>
  <c r="N57" i="809"/>
  <c r="I57" i="809"/>
  <c r="O42" i="809"/>
  <c r="N42" i="809"/>
  <c r="I42" i="809"/>
  <c r="O41" i="809"/>
  <c r="N41" i="809"/>
  <c r="I41" i="809"/>
  <c r="O35" i="809"/>
  <c r="N35" i="809"/>
  <c r="I35" i="809"/>
  <c r="K35" i="809" s="1"/>
  <c r="M35" i="809" s="1"/>
  <c r="R35" i="809" s="1"/>
  <c r="U35" i="809" s="1"/>
  <c r="O34" i="809"/>
  <c r="W34" i="809" s="1"/>
  <c r="N34" i="809"/>
  <c r="I34" i="809"/>
  <c r="O33" i="809"/>
  <c r="W33" i="809" s="1"/>
  <c r="N33" i="809"/>
  <c r="I33" i="809"/>
  <c r="O32" i="809"/>
  <c r="W32" i="809" s="1"/>
  <c r="N32" i="809"/>
  <c r="I32" i="809"/>
  <c r="D6" i="809"/>
  <c r="D5" i="809"/>
  <c r="D4" i="809"/>
  <c r="O74" i="745"/>
  <c r="N70" i="745"/>
  <c r="I70" i="745"/>
  <c r="K70" i="745" s="1"/>
  <c r="M70" i="745" s="1"/>
  <c r="I34" i="745"/>
  <c r="I33" i="745"/>
  <c r="I32" i="745"/>
  <c r="I31" i="745"/>
  <c r="O26" i="745"/>
  <c r="W26" i="745" s="1"/>
  <c r="N26" i="745"/>
  <c r="I26" i="745"/>
  <c r="O35" i="745"/>
  <c r="W35" i="745" s="1"/>
  <c r="N35" i="745"/>
  <c r="I35" i="745"/>
  <c r="O16" i="745"/>
  <c r="W16" i="745" s="1"/>
  <c r="N16" i="745"/>
  <c r="I16" i="745"/>
  <c r="K16" i="745" s="1"/>
  <c r="M16" i="745" s="1"/>
  <c r="R16" i="745" s="1"/>
  <c r="U16" i="745" s="1"/>
  <c r="O15" i="745"/>
  <c r="W15" i="745" s="1"/>
  <c r="N15" i="745"/>
  <c r="I15" i="745"/>
  <c r="K15" i="745" s="1"/>
  <c r="M15" i="745" s="1"/>
  <c r="R15" i="745" s="1"/>
  <c r="U15" i="745" s="1"/>
  <c r="O14" i="745"/>
  <c r="W14" i="745" s="1"/>
  <c r="N14" i="745"/>
  <c r="I14" i="745"/>
  <c r="K14" i="745" s="1"/>
  <c r="M14" i="745" s="1"/>
  <c r="R14" i="745" s="1"/>
  <c r="U14" i="745" s="1"/>
  <c r="O13" i="745"/>
  <c r="W13" i="745" s="1"/>
  <c r="N13" i="745"/>
  <c r="I13" i="745"/>
  <c r="K13" i="745" s="1"/>
  <c r="M13" i="745" s="1"/>
  <c r="R13" i="745" s="1"/>
  <c r="U13" i="745" s="1"/>
  <c r="O158" i="639" l="1"/>
  <c r="W35" i="809"/>
  <c r="W38" i="809" s="1"/>
  <c r="U142" i="809" s="1"/>
  <c r="K86" i="809"/>
  <c r="M86" i="809" s="1"/>
  <c r="M88" i="809" s="1"/>
  <c r="O135" i="809" s="1"/>
  <c r="N155" i="639" s="1"/>
  <c r="N74" i="745"/>
  <c r="N80" i="809"/>
  <c r="K41" i="809"/>
  <c r="M41" i="809" s="1"/>
  <c r="M80" i="809"/>
  <c r="O141" i="809" s="1"/>
  <c r="K34" i="809"/>
  <c r="M34" i="809" s="1"/>
  <c r="R34" i="809" s="1"/>
  <c r="U34" i="809" s="1"/>
  <c r="K57" i="809"/>
  <c r="M57" i="809" s="1"/>
  <c r="M60" i="809" s="1"/>
  <c r="O136" i="809" s="1"/>
  <c r="N156" i="639" s="1"/>
  <c r="N60" i="809"/>
  <c r="N66" i="809"/>
  <c r="O144" i="809"/>
  <c r="K42" i="809"/>
  <c r="M42" i="809" s="1"/>
  <c r="O44" i="809"/>
  <c r="N44" i="809"/>
  <c r="K33" i="809"/>
  <c r="M33" i="809" s="1"/>
  <c r="R33" i="809" s="1"/>
  <c r="U33" i="809" s="1"/>
  <c r="K32" i="809"/>
  <c r="M32" i="809" s="1"/>
  <c r="R32" i="809" s="1"/>
  <c r="U32" i="809" s="1"/>
  <c r="O38" i="809"/>
  <c r="G91" i="809" s="1"/>
  <c r="I91" i="809" s="1"/>
  <c r="K91" i="809" s="1"/>
  <c r="M91" i="809" s="1"/>
  <c r="N38" i="809"/>
  <c r="M66" i="809"/>
  <c r="O145" i="809" s="1"/>
  <c r="M74" i="745"/>
  <c r="O146" i="745" s="1"/>
  <c r="M165" i="639" s="1"/>
  <c r="R165" i="639" s="1"/>
  <c r="K35" i="745"/>
  <c r="M35" i="745" s="1"/>
  <c r="R35" i="745" s="1"/>
  <c r="U35" i="745" s="1"/>
  <c r="K26" i="745"/>
  <c r="M26" i="745" s="1"/>
  <c r="R26" i="745" s="1"/>
  <c r="U26" i="745" s="1"/>
  <c r="O90" i="745"/>
  <c r="I88" i="745"/>
  <c r="I86" i="745"/>
  <c r="K86" i="745" s="1"/>
  <c r="M86" i="745" s="1"/>
  <c r="N90" i="745"/>
  <c r="I83" i="745"/>
  <c r="N65" i="745"/>
  <c r="I65" i="745"/>
  <c r="K65" i="745" s="1"/>
  <c r="M65" i="745" s="1"/>
  <c r="O67" i="745"/>
  <c r="N64" i="745"/>
  <c r="I64" i="745"/>
  <c r="K64" i="745" s="1"/>
  <c r="M64" i="745" s="1"/>
  <c r="O41" i="745"/>
  <c r="N41" i="745"/>
  <c r="I41" i="745"/>
  <c r="K41" i="745" s="1"/>
  <c r="M41" i="745" s="1"/>
  <c r="O40" i="745"/>
  <c r="N40" i="745"/>
  <c r="I40" i="745"/>
  <c r="K40" i="745" s="1"/>
  <c r="M40" i="745" s="1"/>
  <c r="O22" i="745"/>
  <c r="W22" i="745" s="1"/>
  <c r="N22" i="745"/>
  <c r="I22" i="745"/>
  <c r="O34" i="745"/>
  <c r="W34" i="745" s="1"/>
  <c r="N34" i="745"/>
  <c r="K34" i="745"/>
  <c r="M34" i="745" s="1"/>
  <c r="R34" i="745" s="1"/>
  <c r="U34" i="745" s="1"/>
  <c r="O33" i="745"/>
  <c r="W33" i="745" s="1"/>
  <c r="N33" i="745"/>
  <c r="K33" i="745"/>
  <c r="M33" i="745" s="1"/>
  <c r="R33" i="745" s="1"/>
  <c r="U33" i="745" s="1"/>
  <c r="O32" i="745"/>
  <c r="W32" i="745" s="1"/>
  <c r="N32" i="745"/>
  <c r="O31" i="745"/>
  <c r="W31" i="745" s="1"/>
  <c r="N31" i="745"/>
  <c r="O30" i="745"/>
  <c r="W30" i="745" s="1"/>
  <c r="N30" i="745"/>
  <c r="I30" i="745"/>
  <c r="K30" i="745" s="1"/>
  <c r="M30" i="745" s="1"/>
  <c r="R30" i="745" s="1"/>
  <c r="U30" i="745" s="1"/>
  <c r="U38" i="809" l="1"/>
  <c r="M94" i="809"/>
  <c r="R91" i="809"/>
  <c r="U91" i="809" s="1"/>
  <c r="U94" i="809" s="1"/>
  <c r="U143" i="809" s="1"/>
  <c r="U138" i="809"/>
  <c r="O143" i="809"/>
  <c r="N160" i="639" s="1"/>
  <c r="O142" i="809"/>
  <c r="N159" i="639" s="1"/>
  <c r="M38" i="809"/>
  <c r="O138" i="809" s="1"/>
  <c r="M44" i="809"/>
  <c r="O139" i="809" s="1"/>
  <c r="N67" i="745"/>
  <c r="K83" i="745"/>
  <c r="M83" i="745" s="1"/>
  <c r="K88" i="745"/>
  <c r="M88" i="745" s="1"/>
  <c r="M67" i="745"/>
  <c r="O147" i="745" s="1"/>
  <c r="K22" i="745"/>
  <c r="M22" i="745" s="1"/>
  <c r="R22" i="745" s="1"/>
  <c r="U22" i="745" s="1"/>
  <c r="O43" i="745"/>
  <c r="N43" i="745"/>
  <c r="K31" i="745"/>
  <c r="M31" i="745" s="1"/>
  <c r="R31" i="745" s="1"/>
  <c r="U31" i="745" s="1"/>
  <c r="K32" i="745"/>
  <c r="M32" i="745" s="1"/>
  <c r="R32" i="745" s="1"/>
  <c r="U32" i="745" s="1"/>
  <c r="N158" i="639" l="1"/>
  <c r="M125" i="745"/>
  <c r="M90" i="745"/>
  <c r="O137" i="745" s="1"/>
  <c r="M155" i="639" s="1"/>
  <c r="M43" i="745"/>
  <c r="O141" i="745" s="1"/>
  <c r="R45" i="639"/>
  <c r="R44" i="639"/>
  <c r="R43" i="639"/>
  <c r="R32" i="639"/>
  <c r="R31" i="639"/>
  <c r="R17" i="639"/>
  <c r="R16" i="639"/>
  <c r="R217" i="639"/>
  <c r="R221" i="639" l="1"/>
  <c r="R219" i="639"/>
  <c r="R222" i="639"/>
  <c r="R218" i="639"/>
  <c r="R678" i="639"/>
  <c r="Q49" i="807"/>
  <c r="Q46" i="807"/>
  <c r="Q43" i="807"/>
  <c r="Q47" i="807"/>
  <c r="Q41" i="807"/>
  <c r="Q40" i="807"/>
  <c r="Q39" i="807"/>
  <c r="Q38" i="807"/>
  <c r="Q44" i="807"/>
  <c r="D6" i="807"/>
  <c r="Q5" i="807"/>
  <c r="D5" i="807"/>
  <c r="Q4" i="807"/>
  <c r="D4" i="807"/>
  <c r="Q17" i="805"/>
  <c r="Q18" i="805"/>
  <c r="Q16" i="805"/>
  <c r="Q15" i="805"/>
  <c r="Q14" i="805"/>
  <c r="Q13" i="805"/>
  <c r="Q12" i="805"/>
  <c r="Q11" i="805"/>
  <c r="D6" i="805"/>
  <c r="Q5" i="805"/>
  <c r="D5" i="805"/>
  <c r="Q4" i="805"/>
  <c r="D4" i="805"/>
  <c r="R15" i="801"/>
  <c r="R28" i="801"/>
  <c r="R18" i="801"/>
  <c r="R16" i="801"/>
  <c r="R12" i="801"/>
  <c r="R52" i="801"/>
  <c r="R22" i="801"/>
  <c r="R71" i="801"/>
  <c r="R70" i="801"/>
  <c r="R23" i="801"/>
  <c r="R24" i="801"/>
  <c r="R21" i="801"/>
  <c r="R43" i="801"/>
  <c r="R68" i="801"/>
  <c r="R57" i="801"/>
  <c r="R49" i="801"/>
  <c r="R19" i="801"/>
  <c r="R20" i="801"/>
  <c r="R25" i="801"/>
  <c r="R42" i="801"/>
  <c r="R58" i="801"/>
  <c r="R41" i="801"/>
  <c r="R14" i="801"/>
  <c r="R73" i="801"/>
  <c r="R63" i="801"/>
  <c r="R61" i="801"/>
  <c r="R33" i="801"/>
  <c r="R31" i="801"/>
  <c r="R17" i="801"/>
  <c r="R13" i="801"/>
  <c r="R11" i="801"/>
  <c r="D6" i="801"/>
  <c r="R5" i="801"/>
  <c r="D5" i="801"/>
  <c r="R4" i="801"/>
  <c r="D4" i="801"/>
  <c r="Q22" i="798"/>
  <c r="Q27" i="798"/>
  <c r="Q24" i="798"/>
  <c r="Q28" i="798"/>
  <c r="Q33" i="798"/>
  <c r="Q30" i="798"/>
  <c r="Q29" i="798"/>
  <c r="Q32" i="798"/>
  <c r="Q31" i="798"/>
  <c r="Q14" i="798"/>
  <c r="Q13" i="798"/>
  <c r="Q15" i="798"/>
  <c r="Q17" i="798"/>
  <c r="Q16" i="798"/>
  <c r="Q26" i="798"/>
  <c r="Q11" i="798"/>
  <c r="D6" i="798"/>
  <c r="Q5" i="798"/>
  <c r="D5" i="798"/>
  <c r="Q4" i="798"/>
  <c r="D4" i="798"/>
  <c r="R35" i="639" l="1"/>
  <c r="R36" i="639"/>
  <c r="Q51" i="805"/>
  <c r="Q25" i="798"/>
  <c r="R287" i="639" l="1"/>
  <c r="R286" i="639"/>
  <c r="R47" i="639"/>
  <c r="K16" i="646" l="1"/>
  <c r="M16" i="646" s="1"/>
  <c r="M17" i="646"/>
  <c r="K15" i="646"/>
  <c r="M15" i="646" s="1"/>
  <c r="K12" i="646"/>
  <c r="M12" i="646" s="1"/>
  <c r="K11" i="646"/>
  <c r="M11" i="646" s="1"/>
  <c r="K10" i="646"/>
  <c r="M10" i="646" s="1"/>
  <c r="R326" i="639"/>
  <c r="R322" i="639"/>
  <c r="R321" i="639"/>
  <c r="R327" i="639"/>
  <c r="R313" i="639"/>
  <c r="R312" i="639"/>
  <c r="R311" i="639"/>
  <c r="R317" i="639"/>
  <c r="R316" i="639"/>
  <c r="R310" i="639"/>
  <c r="R252" i="639" l="1"/>
  <c r="R251" i="639"/>
  <c r="M18" i="646"/>
  <c r="M13" i="646"/>
  <c r="I15" i="689"/>
  <c r="I20" i="689" s="1"/>
  <c r="P20" i="689" s="1"/>
  <c r="M212" i="639" l="1"/>
  <c r="R212" i="639" s="1"/>
  <c r="R239" i="639"/>
  <c r="R180" i="639" l="1"/>
  <c r="R176" i="639"/>
  <c r="R174" i="639"/>
  <c r="R202" i="639"/>
  <c r="R204" i="639" l="1"/>
  <c r="R205" i="639"/>
  <c r="R288" i="639" l="1"/>
  <c r="O29" i="745"/>
  <c r="W29" i="745" s="1"/>
  <c r="O28" i="745"/>
  <c r="W28" i="745" s="1"/>
  <c r="O27" i="745"/>
  <c r="W27" i="745" s="1"/>
  <c r="O25" i="745"/>
  <c r="W25" i="745" s="1"/>
  <c r="O23" i="745"/>
  <c r="W23" i="745" s="1"/>
  <c r="O24" i="745"/>
  <c r="W24" i="745" s="1"/>
  <c r="O21" i="745"/>
  <c r="W21" i="745" s="1"/>
  <c r="O20" i="745"/>
  <c r="W20" i="745" s="1"/>
  <c r="R135" i="639" l="1"/>
  <c r="R131" i="639"/>
  <c r="R122" i="639"/>
  <c r="C6" i="757" l="1"/>
  <c r="C5" i="757"/>
  <c r="C4" i="757"/>
  <c r="C6" i="752"/>
  <c r="C5" i="752"/>
  <c r="C4" i="752"/>
  <c r="M12" i="751"/>
  <c r="P47" i="751"/>
  <c r="C6" i="751"/>
  <c r="AD5" i="751"/>
  <c r="C5" i="751"/>
  <c r="AD4" i="751"/>
  <c r="C4" i="751"/>
  <c r="R73" i="639"/>
  <c r="U36" i="752" l="1"/>
  <c r="S36" i="752"/>
  <c r="I100" i="757"/>
  <c r="L100" i="757"/>
  <c r="V100" i="757"/>
  <c r="R100" i="757"/>
  <c r="S100" i="757"/>
  <c r="W100" i="757"/>
  <c r="J100" i="757"/>
  <c r="H100" i="757"/>
  <c r="M100" i="757"/>
  <c r="N100" i="757"/>
  <c r="Q100" i="757"/>
  <c r="X100" i="757"/>
  <c r="K100" i="757"/>
  <c r="P100" i="757"/>
  <c r="O100" i="757"/>
  <c r="M36" i="752"/>
  <c r="V36" i="752"/>
  <c r="R127" i="639" s="1"/>
  <c r="T36" i="752"/>
  <c r="R126" i="639" s="1"/>
  <c r="K36" i="752"/>
  <c r="Y36" i="752"/>
  <c r="Z36" i="752"/>
  <c r="R129" i="639" s="1"/>
  <c r="I36" i="752"/>
  <c r="R119" i="639" s="1"/>
  <c r="N36" i="752"/>
  <c r="R123" i="639" s="1"/>
  <c r="AA36" i="752"/>
  <c r="O36" i="752"/>
  <c r="P36" i="752"/>
  <c r="R36" i="752"/>
  <c r="Q36" i="752"/>
  <c r="L36" i="752"/>
  <c r="T47" i="751"/>
  <c r="N47" i="751"/>
  <c r="R47" i="751"/>
  <c r="L47" i="751"/>
  <c r="M74" i="639" s="1"/>
  <c r="AC12" i="751"/>
  <c r="O47" i="751"/>
  <c r="M83" i="639" s="1"/>
  <c r="R83" i="639" s="1"/>
  <c r="AB47" i="751"/>
  <c r="M84" i="639" s="1"/>
  <c r="I47" i="751"/>
  <c r="K14" i="892" s="1"/>
  <c r="K19" i="892" s="1"/>
  <c r="M33" i="639" s="1"/>
  <c r="R33" i="639" s="1"/>
  <c r="M47" i="751"/>
  <c r="M76" i="639" s="1"/>
  <c r="R76" i="639" s="1"/>
  <c r="Q47" i="751"/>
  <c r="M77" i="639" s="1"/>
  <c r="R77" i="639" s="1"/>
  <c r="U47" i="751"/>
  <c r="M79" i="639" s="1"/>
  <c r="R79" i="639" s="1"/>
  <c r="W47" i="751"/>
  <c r="M80" i="639" s="1"/>
  <c r="R80" i="639" s="1"/>
  <c r="S47" i="751"/>
  <c r="M78" i="639" s="1"/>
  <c r="R78" i="639" s="1"/>
  <c r="V47" i="751"/>
  <c r="R84" i="639" l="1"/>
  <c r="M85" i="639"/>
  <c r="M87" i="639"/>
  <c r="R87" i="639" s="1"/>
  <c r="R74" i="639"/>
  <c r="M75" i="639"/>
  <c r="R75" i="639" s="1"/>
  <c r="R125" i="639"/>
  <c r="R124" i="639"/>
  <c r="R130" i="639"/>
  <c r="R132" i="639"/>
  <c r="AD47" i="751"/>
  <c r="N14" i="892" s="1"/>
  <c r="AC17" i="750"/>
  <c r="K17" i="750" s="1"/>
  <c r="K18" i="750"/>
  <c r="AC47" i="751"/>
  <c r="M14" i="892" s="1"/>
  <c r="M19" i="892" s="1"/>
  <c r="M34" i="639" s="1"/>
  <c r="R34" i="639" s="1"/>
  <c r="L14" i="892"/>
  <c r="L19" i="892" s="1"/>
  <c r="R34" i="750"/>
  <c r="T34" i="750"/>
  <c r="V34" i="750"/>
  <c r="AB34" i="750"/>
  <c r="U34" i="750"/>
  <c r="R63" i="639" s="1"/>
  <c r="S34" i="750"/>
  <c r="R62" i="639" s="1"/>
  <c r="W34" i="750"/>
  <c r="AA34" i="750"/>
  <c r="R65" i="639" s="1"/>
  <c r="Z34" i="750"/>
  <c r="O34" i="750"/>
  <c r="R61" i="639" s="1"/>
  <c r="T101" i="639" s="1"/>
  <c r="N34" i="750"/>
  <c r="C6" i="750"/>
  <c r="AD5" i="750"/>
  <c r="C5" i="750"/>
  <c r="AD4" i="750"/>
  <c r="C4" i="750"/>
  <c r="M86" i="639" l="1"/>
  <c r="R86" i="639" s="1"/>
  <c r="R85" i="639"/>
  <c r="R133" i="639"/>
  <c r="R141" i="639"/>
  <c r="AC34" i="750"/>
  <c r="K34" i="750"/>
  <c r="R134" i="639" l="1"/>
  <c r="AD34" i="750"/>
  <c r="N13" i="892" s="1"/>
  <c r="J34" i="750"/>
  <c r="M34" i="750"/>
  <c r="R60" i="639" s="1"/>
  <c r="L34" i="750"/>
  <c r="M58" i="639" s="1"/>
  <c r="M59" i="639" s="1"/>
  <c r="R59" i="639" s="1"/>
  <c r="N19" i="892" l="1"/>
  <c r="M41" i="639" s="1"/>
  <c r="R41" i="639" s="1"/>
  <c r="M37" i="639"/>
  <c r="R37" i="639" s="1"/>
  <c r="R57" i="639"/>
  <c r="R64" i="639"/>
  <c r="R116" i="639"/>
  <c r="R117" i="639"/>
  <c r="R118" i="639"/>
  <c r="R152" i="639"/>
  <c r="R153" i="639"/>
  <c r="R154" i="639"/>
  <c r="R166" i="639"/>
  <c r="R167" i="639"/>
  <c r="R171" i="639"/>
  <c r="R173" i="639"/>
  <c r="R178" i="639"/>
  <c r="R179" i="639"/>
  <c r="R181" i="639"/>
  <c r="R182" i="639"/>
  <c r="R193" i="639"/>
  <c r="R194" i="639"/>
  <c r="R201" i="639"/>
  <c r="R203" i="639"/>
  <c r="R206" i="639"/>
  <c r="R207" i="639"/>
  <c r="R224" i="639"/>
  <c r="R225" i="639"/>
  <c r="R226" i="639"/>
  <c r="R227" i="639"/>
  <c r="R228" i="639"/>
  <c r="R229" i="639"/>
  <c r="R230" i="639"/>
  <c r="R231" i="639"/>
  <c r="R235" i="639"/>
  <c r="R236" i="639"/>
  <c r="R237" i="639"/>
  <c r="R246" i="639"/>
  <c r="R247" i="639"/>
  <c r="R248" i="639"/>
  <c r="R256" i="639"/>
  <c r="R260" i="639"/>
  <c r="R261" i="639"/>
  <c r="R264" i="639"/>
  <c r="R265" i="639"/>
  <c r="R266" i="639"/>
  <c r="R268" i="639"/>
  <c r="R270" i="639"/>
  <c r="R271" i="639"/>
  <c r="R272" i="639"/>
  <c r="R276" i="639"/>
  <c r="R277" i="639"/>
  <c r="R278" i="639"/>
  <c r="R280" i="639"/>
  <c r="R281" i="639"/>
  <c r="R284" i="639"/>
  <c r="R285" i="639"/>
  <c r="R292" i="639"/>
  <c r="R293" i="639"/>
  <c r="R294" i="639"/>
  <c r="R295" i="639"/>
  <c r="R296" i="639"/>
  <c r="R299" i="639"/>
  <c r="R300" i="639"/>
  <c r="R302" i="639"/>
  <c r="R303" i="639"/>
  <c r="R304" i="639"/>
  <c r="R305" i="639"/>
  <c r="R306" i="639"/>
  <c r="R307" i="639"/>
  <c r="R308" i="639"/>
  <c r="R309" i="639"/>
  <c r="R319" i="639"/>
  <c r="R320" i="639"/>
  <c r="R328" i="639"/>
  <c r="R330" i="639"/>
  <c r="R331" i="639"/>
  <c r="R332" i="639"/>
  <c r="R333" i="639"/>
  <c r="R334" i="639"/>
  <c r="R489" i="639"/>
  <c r="R636" i="639"/>
  <c r="R674" i="639"/>
  <c r="R675" i="639"/>
  <c r="R676" i="639"/>
  <c r="R677" i="639"/>
  <c r="R50" i="639"/>
  <c r="R49" i="639"/>
  <c r="R48" i="639"/>
  <c r="R54" i="639" l="1"/>
  <c r="R58" i="639"/>
  <c r="R67" i="639"/>
  <c r="R66" i="639"/>
  <c r="R55" i="639"/>
  <c r="N59" i="745" l="1"/>
  <c r="I59" i="745"/>
  <c r="N29" i="745"/>
  <c r="I29" i="745"/>
  <c r="K29" i="745" s="1"/>
  <c r="M29" i="745" s="1"/>
  <c r="R29" i="745" s="1"/>
  <c r="U29" i="745" s="1"/>
  <c r="N28" i="745"/>
  <c r="I28" i="745"/>
  <c r="K28" i="745" s="1"/>
  <c r="M28" i="745" s="1"/>
  <c r="R28" i="745" s="1"/>
  <c r="U28" i="745" s="1"/>
  <c r="N27" i="745"/>
  <c r="I27" i="745"/>
  <c r="K27" i="745" s="1"/>
  <c r="M27" i="745" s="1"/>
  <c r="R27" i="745" s="1"/>
  <c r="U27" i="745" s="1"/>
  <c r="N25" i="745"/>
  <c r="I25" i="745"/>
  <c r="K25" i="745" s="1"/>
  <c r="M25" i="745" s="1"/>
  <c r="R25" i="745" s="1"/>
  <c r="U25" i="745" s="1"/>
  <c r="N23" i="745"/>
  <c r="I23" i="745"/>
  <c r="K23" i="745" s="1"/>
  <c r="M23" i="745" s="1"/>
  <c r="R23" i="745" s="1"/>
  <c r="U23" i="745" s="1"/>
  <c r="N24" i="745"/>
  <c r="I24" i="745"/>
  <c r="K24" i="745" s="1"/>
  <c r="M24" i="745" s="1"/>
  <c r="R24" i="745" s="1"/>
  <c r="U24" i="745" s="1"/>
  <c r="N21" i="745"/>
  <c r="I21" i="745"/>
  <c r="K21" i="745" s="1"/>
  <c r="M21" i="745" s="1"/>
  <c r="R21" i="745" s="1"/>
  <c r="U21" i="745" s="1"/>
  <c r="O19" i="745"/>
  <c r="W19" i="745" s="1"/>
  <c r="N19" i="745"/>
  <c r="I19" i="745"/>
  <c r="O18" i="745"/>
  <c r="W18" i="745" s="1"/>
  <c r="N18" i="745"/>
  <c r="I18" i="745"/>
  <c r="K18" i="745" s="1"/>
  <c r="M18" i="745" s="1"/>
  <c r="R18" i="745" s="1"/>
  <c r="U18" i="745" s="1"/>
  <c r="O17" i="745"/>
  <c r="W17" i="745" s="1"/>
  <c r="N17" i="745"/>
  <c r="I17" i="745"/>
  <c r="K17" i="745" s="1"/>
  <c r="M17" i="745" s="1"/>
  <c r="R17" i="745" s="1"/>
  <c r="U17" i="745" s="1"/>
  <c r="N78" i="745"/>
  <c r="I78" i="745"/>
  <c r="K78" i="745" s="1"/>
  <c r="M78" i="745" s="1"/>
  <c r="N77" i="745"/>
  <c r="I77" i="745"/>
  <c r="K77" i="745" s="1"/>
  <c r="M77" i="745" s="1"/>
  <c r="N58" i="745"/>
  <c r="I58" i="745"/>
  <c r="K58" i="745" s="1"/>
  <c r="M58" i="745" s="1"/>
  <c r="O12" i="745"/>
  <c r="W12" i="745" s="1"/>
  <c r="N12" i="745"/>
  <c r="I12" i="745"/>
  <c r="K12" i="745" s="1"/>
  <c r="M12" i="745" s="1"/>
  <c r="R12" i="745" s="1"/>
  <c r="U12" i="745" s="1"/>
  <c r="O11" i="745"/>
  <c r="W11" i="745" s="1"/>
  <c r="N11" i="745"/>
  <c r="I11" i="745"/>
  <c r="K11" i="745" s="1"/>
  <c r="M11" i="745" s="1"/>
  <c r="R11" i="745" s="1"/>
  <c r="U11" i="745" s="1"/>
  <c r="N20" i="745"/>
  <c r="I20" i="745"/>
  <c r="K20" i="745" s="1"/>
  <c r="M20" i="745" s="1"/>
  <c r="R20" i="745" s="1"/>
  <c r="U20" i="745" s="1"/>
  <c r="D6" i="745"/>
  <c r="D5" i="745"/>
  <c r="D4" i="745"/>
  <c r="W37" i="745" l="1"/>
  <c r="K19" i="745"/>
  <c r="M19" i="745" s="1"/>
  <c r="R19" i="745" s="1"/>
  <c r="U19" i="745" s="1"/>
  <c r="U37" i="745" s="1"/>
  <c r="K59" i="745"/>
  <c r="M59" i="745" s="1"/>
  <c r="N61" i="745"/>
  <c r="N80" i="745"/>
  <c r="O61" i="745"/>
  <c r="O80" i="745"/>
  <c r="N37" i="745"/>
  <c r="O37" i="745"/>
  <c r="G93" i="745" s="1"/>
  <c r="I93" i="745" s="1"/>
  <c r="K93" i="745" s="1"/>
  <c r="M93" i="745" s="1"/>
  <c r="M96" i="745" l="1"/>
  <c r="R93" i="745"/>
  <c r="U93" i="745" s="1"/>
  <c r="U96" i="745" s="1"/>
  <c r="O144" i="745"/>
  <c r="M159" i="639" s="1"/>
  <c r="M37" i="745"/>
  <c r="O140" i="745" s="1"/>
  <c r="R155" i="639"/>
  <c r="M61" i="745"/>
  <c r="M80" i="745"/>
  <c r="O145" i="745" l="1"/>
  <c r="M160" i="639" s="1"/>
  <c r="R160" i="639" s="1"/>
  <c r="R159" i="639"/>
  <c r="O138" i="745"/>
  <c r="M156" i="639" s="1"/>
  <c r="O143" i="745"/>
  <c r="R156" i="639" l="1"/>
  <c r="M158" i="639"/>
  <c r="R249" i="639"/>
  <c r="R158" i="639" l="1"/>
  <c r="R240" i="639"/>
  <c r="R250" i="639"/>
  <c r="R232" i="639"/>
  <c r="R238" i="639"/>
  <c r="R257" i="639" l="1"/>
  <c r="R233" i="639"/>
  <c r="R234" i="639" l="1"/>
  <c r="R262" i="639"/>
  <c r="R273" i="639" l="1"/>
  <c r="R275" i="639" l="1"/>
  <c r="R274" i="639"/>
  <c r="G15" i="689" l="1"/>
  <c r="G23" i="689" s="1"/>
  <c r="P23" i="689" s="1"/>
  <c r="M215" i="639" s="1"/>
  <c r="P21" i="689"/>
  <c r="M213" i="639" s="1"/>
  <c r="P22" i="689"/>
  <c r="M214" i="639" s="1"/>
  <c r="P24" i="689"/>
  <c r="R215" i="639" l="1"/>
  <c r="R214" i="639"/>
  <c r="R213" i="639"/>
  <c r="P19" i="689"/>
  <c r="M211" i="639" s="1"/>
  <c r="P18" i="689"/>
  <c r="M210" i="639" s="1"/>
  <c r="R210" i="639" l="1"/>
  <c r="R211" i="639"/>
  <c r="P16" i="689"/>
  <c r="M208" i="639" s="1"/>
  <c r="P17" i="689"/>
  <c r="M209" i="639" s="1"/>
  <c r="R209" i="639" l="1"/>
  <c r="R208" i="639"/>
  <c r="D6" i="689"/>
  <c r="D5" i="689"/>
  <c r="D4" i="689"/>
  <c r="D6" i="646" l="1"/>
  <c r="N5" i="646"/>
  <c r="D5" i="646"/>
  <c r="N4" i="646"/>
  <c r="D4" i="646"/>
  <c r="R699" i="639" l="1"/>
  <c r="R698" i="639"/>
  <c r="R697" i="639"/>
  <c r="R696" i="639"/>
  <c r="R282" i="639" l="1"/>
  <c r="R283" i="639" l="1"/>
  <c r="E17" i="862" l="1"/>
  <c r="E14" i="862"/>
  <c r="E16" i="862"/>
  <c r="E15" i="86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tc={9AF43795-0207-4ABE-94E3-E05AD7AA1949}</author>
    <author>tc={A4F0C121-B20A-4542-9999-285972F4BC15}</author>
    <author>tc={7DB14D3D-AFDC-4C01-9845-E55FBB20D9F9}</author>
    <author>tc={A457CEC5-E54B-4EBA-969A-8B17C75B55B5}</author>
    <author>tc={B3E55C95-BFED-4D74-B53E-CA0070951437}</author>
    <author>tc={EC4FA94A-77A8-497A-AB0E-02E339A445C8}</author>
    <author>tc={337DCC0E-DABE-4EB3-8388-A6FE2FF329AE}</author>
    <author>tc={A18D9841-9D11-42B7-8CBC-46D6FADF616A}</author>
    <author>tc={3007AEDE-01F4-41D0-A11A-6FD3D794324C}</author>
    <author>tc={0CFCBCC5-DCD0-4A59-ABCD-0DBFD464212B}</author>
    <author>tc={4BBF979F-66A2-4754-A6A4-BFD196553C08}</author>
  </authors>
  <commentList>
    <comment ref="M54" authorId="0" shapeId="0" xr:uid="{9AF43795-0207-4ABE-94E3-E05AD7AA194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71" authorId="1" shapeId="0" xr:uid="{A4F0C121-B20A-4542-9999-285972F4BC1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87" authorId="2" shapeId="0" xr:uid="{7DB14D3D-AFDC-4C01-9845-E55FBB20D9F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93" authorId="3" shapeId="0" xr:uid="{A457CEC5-E54B-4EBA-969A-8B17C75B55B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110" authorId="4" shapeId="0" xr:uid="{B3E55C95-BFED-4D74-B53E-CA0070951437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138" authorId="5" shapeId="0" xr:uid="{EC4FA94A-77A8-497A-AB0E-02E339A445C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ACRESCENTADO O PESO DE PINOS E CHUMBADORES POR APOIO = 2,46 KG
</t>
      </text>
    </comment>
    <comment ref="N138" authorId="6" shapeId="0" xr:uid="{337DCC0E-DABE-4EB3-8388-A6FE2FF329A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ACRESCENTADO O PESO DE PINOS E CHUMBADORES POR APOIO = 2,46 KG
</t>
      </text>
    </comment>
    <comment ref="O138" authorId="7" shapeId="0" xr:uid="{A18D9841-9D11-42B7-8CBC-46D6FADF616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ACRESCENTADO O PESO DE PINOS E CHUMBADORES POR APOIO = 2,46 KG
</t>
      </text>
    </comment>
    <comment ref="P138" authorId="8" shapeId="0" xr:uid="{3007AEDE-01F4-41D0-A11A-6FD3D794324C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ACRESCENTADO O PESO DE PINOS E CHUMBADORES POR APOIO = 2,46 KG
</t>
      </text>
    </comment>
    <comment ref="R141" authorId="9" shapeId="0" xr:uid="{0CFCBCC5-DCD0-4A59-ABCD-0DBFD464212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O VOLUME DE CADA CAMINHÃO SENDO 8 M3.
2 AMOSTRAS POR CADA CARGA
3 IDADES PARA ENSAIO</t>
      </text>
    </comment>
    <comment ref="M690" authorId="10" shapeId="0" xr:uid="{4BBF979F-66A2-4754-A6A4-BFD196553C0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DISTÃNCIA DA CREMALHEIRA AO QUADRO NA SUBESTAÇÃO
</t>
      </text>
    </comment>
  </commentList>
</comments>
</file>

<file path=xl/sharedStrings.xml><?xml version="1.0" encoding="utf-8"?>
<sst xmlns="http://schemas.openxmlformats.org/spreadsheetml/2006/main" count="6396" uniqueCount="1337">
  <si>
    <t>Código</t>
  </si>
  <si>
    <t>Tipo</t>
  </si>
  <si>
    <t>m²</t>
  </si>
  <si>
    <t>Und</t>
  </si>
  <si>
    <t>Total</t>
  </si>
  <si>
    <t>Item</t>
  </si>
  <si>
    <t>Serviço</t>
  </si>
  <si>
    <t>m</t>
  </si>
  <si>
    <t>m³</t>
  </si>
  <si>
    <t>Revisão</t>
  </si>
  <si>
    <t>TOTAL</t>
  </si>
  <si>
    <t>Repetições</t>
  </si>
  <si>
    <t>UN</t>
  </si>
  <si>
    <t>RESUMO</t>
  </si>
  <si>
    <t>MEMORIAL DE CÁLCULO</t>
  </si>
  <si>
    <t>Prazo</t>
  </si>
  <si>
    <t>Área</t>
  </si>
  <si>
    <t>M</t>
  </si>
  <si>
    <t>BDI REDUZIDO</t>
  </si>
  <si>
    <t>BASE</t>
  </si>
  <si>
    <t>CLIENTE:</t>
  </si>
  <si>
    <t>DATA:</t>
  </si>
  <si>
    <t>REVISÃO:</t>
  </si>
  <si>
    <t>LOCAL:</t>
  </si>
  <si>
    <t>SERVIÇOS:</t>
  </si>
  <si>
    <t>PAVIMENTO:</t>
  </si>
  <si>
    <t>DADOS DO EMPREENDIMENTO</t>
  </si>
  <si>
    <t>CLIENTE</t>
  </si>
  <si>
    <t>ENDEREÇO</t>
  </si>
  <si>
    <t>Bairro</t>
  </si>
  <si>
    <t>Cidade</t>
  </si>
  <si>
    <t>UF</t>
  </si>
  <si>
    <t>Área Total de Construção</t>
  </si>
  <si>
    <t xml:space="preserve">BDI </t>
  </si>
  <si>
    <t>ENCARGOS SOCIAIS HORISTAS</t>
  </si>
  <si>
    <t>Data do Orçamento</t>
  </si>
  <si>
    <t>ENCARGOS SOCIAIS MENSALISTAS</t>
  </si>
  <si>
    <t>INDICADOS</t>
  </si>
  <si>
    <t>RESUMO GERAL DE LEVANTAMENTOS</t>
  </si>
  <si>
    <t>LEVANTAMENTOS</t>
  </si>
  <si>
    <t>OBJETO:</t>
  </si>
  <si>
    <t>Descrição</t>
  </si>
  <si>
    <t>INSTALAÇÕES HIDROSSANITÁRIAS</t>
  </si>
  <si>
    <t>OBJETO</t>
  </si>
  <si>
    <t>Área Total</t>
  </si>
  <si>
    <t>ESQUADRIAS</t>
  </si>
  <si>
    <t>Comprimento</t>
  </si>
  <si>
    <t>Largura</t>
  </si>
  <si>
    <t>Área Bruta</t>
  </si>
  <si>
    <t>PAREDES</t>
  </si>
  <si>
    <t>Perímetro</t>
  </si>
  <si>
    <t xml:space="preserve">PINTURAS </t>
  </si>
  <si>
    <t>SERVIÇOS COMPLEMENTARES</t>
  </si>
  <si>
    <t>CONCERTINA EM AÇO GALVANIZADO, ESPIRAL DE Ø = 450 MM, 3 CLIPES PARA ESPIRAL, LÂMINA DE 30 MM E FIO INTERNO DE 2,50 MM, INCLUSIVE INSTALAÇÃO</t>
  </si>
  <si>
    <t>LIMPEZA GERAL</t>
  </si>
  <si>
    <t>Local</t>
  </si>
  <si>
    <t>13.0</t>
  </si>
  <si>
    <t>13.1</t>
  </si>
  <si>
    <t>13.2</t>
  </si>
  <si>
    <t>Quant.</t>
  </si>
  <si>
    <t>Material</t>
  </si>
  <si>
    <t>IMPERMEABILIZAÇÕES</t>
  </si>
  <si>
    <t>INSTALAÇÕES ELÉTRICAS</t>
  </si>
  <si>
    <t>FORROS</t>
  </si>
  <si>
    <t>CERÂMICAS E PORCELANATOS</t>
  </si>
  <si>
    <t>PINTURA DE TETOS</t>
  </si>
  <si>
    <t>LOUÇAS</t>
  </si>
  <si>
    <t>METAIS</t>
  </si>
  <si>
    <t>ACESSÓRIOS</t>
  </si>
  <si>
    <t>un</t>
  </si>
  <si>
    <t>ESQUADRIAS DE MADEIRA</t>
  </si>
  <si>
    <t>Circulação</t>
  </si>
  <si>
    <t>Quantidade</t>
  </si>
  <si>
    <t>ESQUADRIAS DE ALUMÍNIO</t>
  </si>
  <si>
    <t>APARELHOS SANITÁRIOS</t>
  </si>
  <si>
    <t>BANCADAS</t>
  </si>
  <si>
    <t>Área Unitária</t>
  </si>
  <si>
    <t>Rodamão</t>
  </si>
  <si>
    <t>Bancada</t>
  </si>
  <si>
    <t>Área total</t>
  </si>
  <si>
    <t>ALVENARIAS</t>
  </si>
  <si>
    <t>PAREDES E PAINÉIS</t>
  </si>
  <si>
    <t>Térreo</t>
  </si>
  <si>
    <t>TÉRREO</t>
  </si>
  <si>
    <t>FERRAGENS</t>
  </si>
  <si>
    <t>ESQUADRIAS DE FERRO</t>
  </si>
  <si>
    <t>Escada</t>
  </si>
  <si>
    <t>PISOS DIVERSOS</t>
  </si>
  <si>
    <t>Espessura</t>
  </si>
  <si>
    <t>Frontão</t>
  </si>
  <si>
    <t>DML</t>
  </si>
  <si>
    <t>Pé-direito</t>
  </si>
  <si>
    <t>Acréscimos</t>
  </si>
  <si>
    <t>Descontos</t>
  </si>
  <si>
    <t>Área Líquida</t>
  </si>
  <si>
    <t>PINTURA DE PAREDES EXTERNAS</t>
  </si>
  <si>
    <t>REVESTIMENTO DE PAREDES INTERNAS</t>
  </si>
  <si>
    <t>SOMA</t>
  </si>
  <si>
    <t>PAVIMENTAÇÃO INTERNA</t>
  </si>
  <si>
    <t>RODAPÉS</t>
  </si>
  <si>
    <t>GESSO</t>
  </si>
  <si>
    <t>IMPERMEABILIZAÇÃO</t>
  </si>
  <si>
    <t>INSTALAÇÕES</t>
  </si>
  <si>
    <t>IMPLANTAÇÃO DA OBRA</t>
  </si>
  <si>
    <t>FUNDAÇÕES</t>
  </si>
  <si>
    <t>kg</t>
  </si>
  <si>
    <t>Pintura</t>
  </si>
  <si>
    <t>Vidros</t>
  </si>
  <si>
    <t>A</t>
  </si>
  <si>
    <t>B</t>
  </si>
  <si>
    <t>Requadração</t>
  </si>
  <si>
    <t>Vergas</t>
  </si>
  <si>
    <t>Dimensões</t>
  </si>
  <si>
    <t>MADEIRA</t>
  </si>
  <si>
    <t>PINTURA DE PAREDES INTERNAS</t>
  </si>
  <si>
    <t>COBERTURA</t>
  </si>
  <si>
    <t>Parede</t>
  </si>
  <si>
    <t>Perímetro                                                                                                                      (m)</t>
  </si>
  <si>
    <t>Pé Direito                     (m)</t>
  </si>
  <si>
    <t>Área Bruta (m²)</t>
  </si>
  <si>
    <t>Desconto               (m²)</t>
  </si>
  <si>
    <t>Área Líquida                                        (m²)</t>
  </si>
  <si>
    <t>Área Total (m²)</t>
  </si>
  <si>
    <t>Marcação  (m)</t>
  </si>
  <si>
    <t>Acunhamento (m)</t>
  </si>
  <si>
    <t>Tipo de Alvenaria:</t>
  </si>
  <si>
    <t>Dimensões:</t>
  </si>
  <si>
    <t>Cobertura</t>
  </si>
  <si>
    <t>ESTACAS</t>
  </si>
  <si>
    <t>BLOCOS</t>
  </si>
  <si>
    <t>Elemento</t>
  </si>
  <si>
    <t>Profundidade</t>
  </si>
  <si>
    <t>C25</t>
  </si>
  <si>
    <t>Retirada de Material</t>
  </si>
  <si>
    <t>(m³)</t>
  </si>
  <si>
    <t>Carga e Transporte (m³)</t>
  </si>
  <si>
    <t>Emp.: 30%</t>
  </si>
  <si>
    <t>Ø 8.0</t>
  </si>
  <si>
    <t>Ø 5.0</t>
  </si>
  <si>
    <t>Peso</t>
  </si>
  <si>
    <t>Arrasamento de estacas
(un)</t>
  </si>
  <si>
    <t>Aço</t>
  </si>
  <si>
    <t>Unitário (m)</t>
  </si>
  <si>
    <t>Total (m)</t>
  </si>
  <si>
    <t>Comp.</t>
  </si>
  <si>
    <t>Comp. (m)</t>
  </si>
  <si>
    <t>Peso (kg)</t>
  </si>
  <si>
    <t xml:space="preserve">Concreto
(m³) </t>
  </si>
  <si>
    <t>TOTAIS</t>
  </si>
  <si>
    <t>Comp.
(m)</t>
  </si>
  <si>
    <t>Larg.
(m)</t>
  </si>
  <si>
    <t>Altura
(m)</t>
  </si>
  <si>
    <t>Dimensões Bloco</t>
  </si>
  <si>
    <t>Prof.
(m)</t>
  </si>
  <si>
    <t>Reaterro compactado</t>
  </si>
  <si>
    <t>Escavação manual</t>
  </si>
  <si>
    <t>Retirada de material</t>
  </si>
  <si>
    <t>Lastro de concreto 
5 cm</t>
  </si>
  <si>
    <t>Forma de madeira</t>
  </si>
  <si>
    <t>(m²)</t>
  </si>
  <si>
    <t>Ø 6.3</t>
  </si>
  <si>
    <t>Ø 10.0</t>
  </si>
  <si>
    <t>Ø 16.0</t>
  </si>
  <si>
    <t>Ø 12.5</t>
  </si>
  <si>
    <t>VIGAS BALDRAMES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</si>
  <si>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</si>
  <si>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</si>
  <si>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</si>
  <si>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</si>
  <si>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</si>
  <si>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</si>
  <si>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</si>
  <si>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</si>
  <si>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</si>
  <si>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</si>
  <si>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</si>
  <si>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</si>
  <si>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</si>
  <si>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BALDRAMES</t>
  </si>
  <si>
    <t>P1</t>
  </si>
  <si>
    <t>P2</t>
  </si>
  <si>
    <t>P3</t>
  </si>
  <si>
    <t>P4</t>
  </si>
  <si>
    <t>P5</t>
  </si>
  <si>
    <t>P6</t>
  </si>
  <si>
    <t>P7</t>
  </si>
  <si>
    <t>P9</t>
  </si>
  <si>
    <t>P10</t>
  </si>
  <si>
    <t>P18</t>
  </si>
  <si>
    <t>P19</t>
  </si>
  <si>
    <t>Dimensões Baldrame</t>
  </si>
  <si>
    <t>Dimensões Pilares</t>
  </si>
  <si>
    <t>Ø 20.0</t>
  </si>
  <si>
    <t>ESTRUTURA - PILARES</t>
  </si>
  <si>
    <t>ESTRUTURA - VIGAS</t>
  </si>
  <si>
    <t>FORMAS E ESCORAMENTOS</t>
  </si>
  <si>
    <t>ARMAÇÃO</t>
  </si>
  <si>
    <t>CONCRETO</t>
  </si>
  <si>
    <t>Tela</t>
  </si>
  <si>
    <t>Dimensões Vigas</t>
  </si>
  <si>
    <t>Treliça</t>
  </si>
  <si>
    <t>Escora</t>
  </si>
  <si>
    <t>PRÉ-FABRICADOS</t>
  </si>
  <si>
    <t>ALUMÍNIO / INOX</t>
  </si>
  <si>
    <t>Baldrames</t>
  </si>
  <si>
    <t>1° PAV.</t>
  </si>
  <si>
    <t>2° PAV.</t>
  </si>
  <si>
    <t>3° PAV.</t>
  </si>
  <si>
    <t>CIMENTADOS / CONCRETOS</t>
  </si>
  <si>
    <t>1° Pav</t>
  </si>
  <si>
    <t>2° Pav</t>
  </si>
  <si>
    <t>3° Pav</t>
  </si>
  <si>
    <t>Diposição</t>
  </si>
  <si>
    <t>Banheiro PcD</t>
  </si>
  <si>
    <t>CIMENTADOS E CONCRETOS</t>
  </si>
  <si>
    <t>Quantidades</t>
  </si>
  <si>
    <t>INSTALAÇÃO DE SPDA</t>
  </si>
  <si>
    <t>INSTALAÇÕES HIDRÁULICAS - ÁGUA FRIA</t>
  </si>
  <si>
    <t>BLOCO DE CONCRETO</t>
  </si>
  <si>
    <t>14x19x39CM</t>
  </si>
  <si>
    <t>19x19x39CM</t>
  </si>
  <si>
    <t>GESSO ACARTONADO ST (CH+EST+CH)</t>
  </si>
  <si>
    <t>GESSO ACARTONADO RU (CH+EST+CH)</t>
  </si>
  <si>
    <t>GESSO ACARTONADO RU (CH+EST)</t>
  </si>
  <si>
    <t xml:space="preserve">DIVISÓRIA DE GRANITO </t>
  </si>
  <si>
    <t>GESSO ACARTONADO ST (CH+CH+EST/LÃ+CH+CH) - PAREDE ACÚSTICA SVVI-TP03</t>
  </si>
  <si>
    <t>SECRETÁRIA DE ESTADO DE INFRAESTRUTURA (SEINFRA) - GOVERNO DO ESTADO DE GOIÁS</t>
  </si>
  <si>
    <t>CONSTRUÇÃO DE ESCOLA DE ARTES BASILEU FRANÇA</t>
  </si>
  <si>
    <t>BLOCO:</t>
  </si>
  <si>
    <t>DIVISORIA DE GRANITO POLIDO</t>
  </si>
  <si>
    <t>PAREDE COM PLACAS DE GESSO ACARTONADO (DRYWALL), PARA USO INTERNO, COM DUAS FACES SIMPLES E ESTRUTURA METÁLICA COM GUIAS SIMPLES, COM VÃOS AF_06/2017_PS</t>
  </si>
  <si>
    <t>PAREDE COM PLACAS DE GESSO ACARTONADO (DRYWALL), PARA USO INTERNO, COM DUAS FACES SIMPLES E ESTRUTURA METÁLICA COM GUIAS DUPLAS, COM VÃOS. AF_06/2017_PS</t>
  </si>
  <si>
    <t>ALVENARIA DE VEDAÇÃO DE BLOCOS VAZADOS DE CONCRETO DE 14X19X39 CM (ESPESSURA 14 CM)  E ARGAMASSA DE ASSENTAMENTO COM PREPARO EM BETONEIRA. AF_12/2021</t>
  </si>
  <si>
    <t>ALVENARIA DE VEDAÇÃO DE BLOCOS VAZADOS DE CONCRETO DE 19X19X39 CM (ESPESSURA 19 CM) E ARGAMASSA DE ASSENTAMENTO COM PREPARO EM BETONEIRA. AF_12/2021</t>
  </si>
  <si>
    <t xml:space="preserve"> SISTEMA DE VEDAÇÃO VERTICAL INTERNA (SVVI)</t>
  </si>
  <si>
    <t>GOINFRA</t>
  </si>
  <si>
    <t>SINAPI</t>
  </si>
  <si>
    <t>COMPOSIÇÃO</t>
  </si>
  <si>
    <t>COMP. 24</t>
  </si>
  <si>
    <t>FIXAÇÃO (ENCUNHAMENTO) DE ALVENARIA DE VEDAÇÃO COM ESPUMA DE POLIURETANO EXPANSIVA. (ADAPTADO CONFORME DECRETO ESTADUAL GO N° 9900/2021)</t>
  </si>
  <si>
    <t>ALVENARIA DE CANALETA DE CONCRETO ESTRUTURAL 14X19X39 CM, (ESPESSURA 14 CM), FBK = 4,5 MPA, PARA PAREDES COM ÁREA LÍQUIDA MAIOR OU IGUAL A 6M², SEM VÃOS, UTILIZANDO COLHER DE PEDREIRO. (ADAPTADO CONFORME DECRETO ESTADUAL GO N° 9900/2021)</t>
  </si>
  <si>
    <t>M2</t>
  </si>
  <si>
    <t>PAREDE COM PLACAS DE GESSO ACARTONADO, RESISTENTE A UMIDADE (DRYWALL), PARA USO INTERNO, COM UMA FACE SIMPLES E ESTRUTURA METÁLICA COM GUIAS SIMPLES. (ADAPTADO CONFORME DECRETO 9900/2021)</t>
  </si>
  <si>
    <t>SINAPI
(ADAPTADO)</t>
  </si>
  <si>
    <t>PAREDE COM PLACAS DE GESSO ACARTONADO, RESISTENTE A UMIDADE (DRYWALL), PARA USO INTERNO, COM DUAS FACES SIMPLES E ESTRUTURA METÁLICA COM GUIAS DUPLAS. (ADAPTADO CONFORME DECRETO 9900/2021)</t>
  </si>
  <si>
    <t>PORTA DE ABRIR EM ALUMÍNIO NATURAL / VIDRO C/FERRAGENS (M.O.FAB.INC.MAT.)</t>
  </si>
  <si>
    <t>JANELA EM ALUMÍNIO NATURAL MAXIM AR C/FERRAGENS (M.O.FAB.INC.MAT.)</t>
  </si>
  <si>
    <t>METÁLICA</t>
  </si>
  <si>
    <t>PORTA LISA 80x210 C/PORTAL E ALISAR S/FERRAGENS</t>
  </si>
  <si>
    <t>PORTA EM MADEIRA LISA, ACESSÍVEL PARA PCD, INCLUSO BARRA DE APOIO E CHAPA DE PROTEÇÃO, 90X210 CM</t>
  </si>
  <si>
    <t>LISO COMUM, INCOLOR</t>
  </si>
  <si>
    <t>6 MM</t>
  </si>
  <si>
    <t xml:space="preserve">GUARDA CORPO COM CORRIMÃO/TUBO INDUSTRIAL  GC-1 </t>
  </si>
  <si>
    <t>CORRIMÃO/TUBO INDUSTRIAL C-1</t>
  </si>
  <si>
    <t>ALÇAPÃO FORMATO COIFA EM CHAPA VINCADA Nº. 18 H=(10+2)CM, C/ALÇAS E PORTA CADEADOS (INCLUSIVE CADEADOS Nº. 30)</t>
  </si>
  <si>
    <t>PORTA CORTA FOGO COMPLETA - P90</t>
  </si>
  <si>
    <t>BARRA DE APOIO EM AÇO INOX - 40 CM</t>
  </si>
  <si>
    <t xml:space="preserve">BARRA DE APOIO EM AÇO INOX - 80 CM </t>
  </si>
  <si>
    <t>BARRA DE APOIO RETA, EM ACO INOX POLIDO, COMPRIMENTO 70 CM,  FIXADA NA PAREDE - FORNECIMENTO E INSTALAÇÃO. AF_01/2020</t>
  </si>
  <si>
    <t>DOBRADICA 3" x 3 1/2" FERRO POLIDO</t>
  </si>
  <si>
    <t>FECHADURA TIPO BICO DE PAPAGAIO REF.: (1222 LAFONTE/1161 E - 30  IMAB) OU EQUIV.</t>
  </si>
  <si>
    <t>FECHADURA TIPO LIVRE OCUPADO PARA SANITÁRIO REF.: (819 IMAB/719 LA FONTE) OU EQUIV.</t>
  </si>
  <si>
    <t>FECHADURA TIPO ALAVANCA REF.: LAFONTE 6236 E/8766- E17 IMAB OU EQUIV.</t>
  </si>
  <si>
    <t>DOBRADIÇA COM MOLA PARA PORTA/DIVISORIAS DE MÁRMORE/GRANITO</t>
  </si>
  <si>
    <t>BATENTE COM ENCOSTO DE BORRACHA PARA DIVISORIAS DE GRANITO/MÁRMORE</t>
  </si>
  <si>
    <t>PARAFUSO DE LATÃO PARA DIVISORIAS DE MÁRMORE/GRANITO</t>
  </si>
  <si>
    <t>CANTONEIRA PEQUENA PARA DIVISORIAS DE MÁRMORE/GRANITO</t>
  </si>
  <si>
    <t>VIDROS</t>
  </si>
  <si>
    <t>00</t>
  </si>
  <si>
    <t>PORTA CORTA FOGO COMPLETA - P100</t>
  </si>
  <si>
    <t>3° PAV</t>
  </si>
  <si>
    <t>2° PAV</t>
  </si>
  <si>
    <t>1° PAV</t>
  </si>
  <si>
    <t>ESCADA TIPO MARINHEIRO SEM GUARDA CORPO PADRÃO GOINFRA ( H &lt;= 3M)</t>
  </si>
  <si>
    <t>Nº da Peça</t>
  </si>
  <si>
    <t>Dimensões (m)</t>
  </si>
  <si>
    <t>a</t>
  </si>
  <si>
    <t>x</t>
  </si>
  <si>
    <t>b</t>
  </si>
  <si>
    <t>L</t>
  </si>
  <si>
    <t>X</t>
  </si>
  <si>
    <t>Área
(m²)</t>
  </si>
  <si>
    <t>IMPERMEABILIZAÇÃO - COMPLEMENTAÇÃO BALDRAMES</t>
  </si>
  <si>
    <t>TOTAL DE BALDRAMES E BLOCOS</t>
  </si>
  <si>
    <t>REGULARIZAÇÃO (1:3) E=2 CM</t>
  </si>
  <si>
    <t>IMPERMEABILIZACAO-C/CIMENTO CRISTALIZANTE 3 DEMAOS</t>
  </si>
  <si>
    <t>IMPERMEABILIZACAO VIGAS BALDRAMES E=2,0 CM</t>
  </si>
  <si>
    <t>IMPERMEABILIZAÇÃO FLEXÍVEL INCLUSIVE BASE (TRANSIÇÃO) SEMI FLEXIVEL</t>
  </si>
  <si>
    <t>PROTECAO MECANICA (1:3) E=2 CM</t>
  </si>
  <si>
    <t>MANTA ASFÁLTICA TIPO III - B ( 3 MM)</t>
  </si>
  <si>
    <t>IMPERMEABILIZACAO - ARGAMASSA SINTÉTICA SEMI-FLEXIVEL</t>
  </si>
  <si>
    <t>ADAPTADO AGETOP CIVIL (121101) - IMPERMEABILIZAÇÃO DE VIGA BALDRAME COM 4 DEMÃOS DE EMULSÃO ASFÁLTICA.</t>
  </si>
  <si>
    <t>KG</t>
  </si>
  <si>
    <t>GESSO CORRIDO EM TETO</t>
  </si>
  <si>
    <t>ESTRUTURA METÁLICA CONVENCIONAL EM AÇO DO TIPO MR-250 / ASTM A36 COM FUNDO ANTICORROSIVO</t>
  </si>
  <si>
    <t>CALHA DE CHAPA GALVANIZADA</t>
  </si>
  <si>
    <t>RUFO DE CHAPA GALVANIZADA</t>
  </si>
  <si>
    <t>TELHAMENTO COM TELHA METÁLICA TERMOACÚSTICA E = 30 MM, COM ATÉ 2 ÁGUAS, INCLUSO IÇAMENTO. AF_07/2019</t>
  </si>
  <si>
    <t>CUMEEIRA PARA TELHA GALVANIZADA TRAPEZOIDAL 0,5 MM</t>
  </si>
  <si>
    <t>VIDRO LISO 6 MM - COLOCADO</t>
  </si>
  <si>
    <t>EMASSAMENTO COM MASSA PVA UMA DEMAO</t>
  </si>
  <si>
    <t>FORRO DE GESSO ACARTONADO PARA ÁREAS SECAS ESPESSURA DE 12,5MM</t>
  </si>
  <si>
    <t>FORRO DE GESSO ACARTONADO PARA ÁREAS MOLHADAS, ESPESSURA DE 12,5 MM</t>
  </si>
  <si>
    <t>TABICA PARA FORRO DE GESSO ACARTONADO</t>
  </si>
  <si>
    <t>PINTURA PVA LATEX 1 DEMAO SEM SELADOR</t>
  </si>
  <si>
    <t>Vestiário Feminino</t>
  </si>
  <si>
    <t>Vestiário Masculino</t>
  </si>
  <si>
    <t xml:space="preserve">REVESTIMENTOS </t>
  </si>
  <si>
    <t>CHAPISCO COMUM</t>
  </si>
  <si>
    <t>EMBOÇO (1CI:4 ARML)</t>
  </si>
  <si>
    <t>REBOCO (1 CALH:4 ARFC+100kgCI/M3)</t>
  </si>
  <si>
    <t xml:space="preserve">REVESTIMENTO COM CERÂMICA </t>
  </si>
  <si>
    <t>PORCELANATO RETIFICADO POLIDO C/ ARG. CIMENTO E AREIA P/ PAREDE</t>
  </si>
  <si>
    <t>REJUNTAMENTO C/CIMENTO-COLA PRE-MOL</t>
  </si>
  <si>
    <t>APLICAÇÃO MANUAL DE GESSO DESEMPENADO (SEM TALISCAS) EM PAREDES DE AMBIENTES DE ÁREA MAIOR QUE 10M², ESPESSURA DE 0,5CM. AF_06/2014</t>
  </si>
  <si>
    <t>APLICAÇÃO MANUAL DE GESSO DESEMPENADO (SEM TALISCAS) EM PAREDES DE AMBIENTES DE ÁREA ENTRE 5M² E 10M², ESPESSURA DE 0,5CM. AF_06/2014</t>
  </si>
  <si>
    <t>APLICAÇÃO MANUAL DE GESSO DESEMPENADO (SEM TALISCAS) EM PAREDES DE AMBIENTES DE ÁREA MENOR QUE 5M², ESPESSURA DE 0,5CM. AF_06/2014</t>
  </si>
  <si>
    <t>EMASSAMENTO ACRILICO 2 DEMAOS</t>
  </si>
  <si>
    <t>PINTURA COM SELADOR ACRILICO</t>
  </si>
  <si>
    <t>PINTURA LATEX ACRILICO 2 DEMAOS</t>
  </si>
  <si>
    <t>Platibanda
Interna</t>
  </si>
  <si>
    <t>TEXTURA ACRILICA, ACABAMENTO RISCADO, INCLUSIVE PREPARO DA SUPERFICIE. FORNECIMENTO E APLICACAO. (ADAPTADO CONFORME DECRETO ESTADUAL 9900/2021)</t>
  </si>
  <si>
    <t>Barrilete</t>
  </si>
  <si>
    <t>LASTRO DE CONCRETO REGULARIZADO SEM IMPERMEAB. 1:3:6 ESP= 5CM (BASE)</t>
  </si>
  <si>
    <t xml:space="preserve">REGULARIZAÇAO DE PISO/LAJE/ BASE PARA TINTA EPÓXI (1:3) e=2 CM </t>
  </si>
  <si>
    <t>LASTRO DE BRITA PARA PISO - (OBRAS CIVIS)</t>
  </si>
  <si>
    <t>PISO EM CERÂMICA PEI MAIOR OU IGUAL A 4 COM CONTRA PISO (1CI:3ARML) E ARGAMASSA COLANTE</t>
  </si>
  <si>
    <t>SOLEIRA EM GRANITO IMPERMEABILIZADA COM CONTRAPISO (1CI:3ARML)</t>
  </si>
  <si>
    <t>GRANITINA BRANCA 8MM FUNDIDA COM CONTRAPISO (1CI:3ARML) E=2CM E JUNTA PLASTICA 27MM</t>
  </si>
  <si>
    <t>RODAPÉ FUNDIDO DE GRANITINA 7CM</t>
  </si>
  <si>
    <t>PISO DE BORRACHA COLORIDO MODELO TÁTIL ( ALERTA OU DIRECIONAL) INCLUSO CONTRAPISO (1CI:3ARML) C/ E=2CM E NATA DE CIMENTO</t>
  </si>
  <si>
    <t>RODAPE DE GRANITO</t>
  </si>
  <si>
    <t>RODAPÉ EM POLIESTIRENO, H=15 CM</t>
  </si>
  <si>
    <t>Radier</t>
  </si>
  <si>
    <t>PISO LAMINADO COM CONCRETO USINADO 25 MPA E=10 CM (ADAPTADO CONFORME DECRETO ESTADUAL GO N° 9900/2021)</t>
  </si>
  <si>
    <t>ARMAÇÃO PARA EXECUÇÃO DE RADIER, PISO DE CONCRETO OU LAJE SOBRE SOLO, COM USO DE TELA Q-159, AF_09/2021. (adaptado conforme Decreto Estadual 9900/2021)</t>
  </si>
  <si>
    <t>M3</t>
  </si>
  <si>
    <t>CERAMICAS E PORCELANATOS</t>
  </si>
  <si>
    <t>PISOS MONOLÍTICOS</t>
  </si>
  <si>
    <t>RODAPÉS E SOLEIRAS</t>
  </si>
  <si>
    <t>Hf
(m)</t>
  </si>
  <si>
    <t>Pavim.</t>
  </si>
  <si>
    <t>Platibanda</t>
  </si>
  <si>
    <t>TER</t>
  </si>
  <si>
    <t>COB</t>
  </si>
  <si>
    <t>BAR</t>
  </si>
  <si>
    <t>ESTRUTURA - CONSOLES</t>
  </si>
  <si>
    <t>ESTRUTURA - ESCADAS</t>
  </si>
  <si>
    <t>VPAT</t>
  </si>
  <si>
    <t>ESCADA</t>
  </si>
  <si>
    <t>TR20</t>
  </si>
  <si>
    <t>C30</t>
  </si>
  <si>
    <t>P8</t>
  </si>
  <si>
    <t>P11</t>
  </si>
  <si>
    <t>P12</t>
  </si>
  <si>
    <t>P13</t>
  </si>
  <si>
    <t>P14</t>
  </si>
  <si>
    <t>P17</t>
  </si>
  <si>
    <t>P20</t>
  </si>
  <si>
    <t>P21</t>
  </si>
  <si>
    <t>P22</t>
  </si>
  <si>
    <t>Ø 25.0</t>
  </si>
  <si>
    <t>Adesivo Epóxi</t>
  </si>
  <si>
    <t>(cm³)</t>
  </si>
  <si>
    <t>M3xMÊS</t>
  </si>
  <si>
    <t>DIVERSOS</t>
  </si>
  <si>
    <t>BRISES FACHADA E PLATAFORMAS</t>
  </si>
  <si>
    <t>ELEMENTO METÁLICO VAZADO INSTALADO EM FACHADA</t>
  </si>
  <si>
    <t>PINTURA DE ESQUADRIAS</t>
  </si>
  <si>
    <t>EMASSAMENTO/OLEO/ESQUADRIAS MADEIRA</t>
  </si>
  <si>
    <t>FUNDO ANTICORROSIVO PARA ESQUADRIAS METÁLICAS</t>
  </si>
  <si>
    <t>PINTURA  ALQUÍDICA BRILHANTE DUPLA FUNÇÃO 2 DEMÃOS = 50 MÍCRONS</t>
  </si>
  <si>
    <t>PINTURA DE ESTRUTURAS METÁLICAS</t>
  </si>
  <si>
    <t>PINTURA ESMALTE 2 DEMÃOS PARA ESQUADRIAS DE FERRO (SEM FUNDO ANTICORROSIVO)</t>
  </si>
  <si>
    <t>PINTURA ESMALTE SINTETICO 2 DEMÃOS EM ESQ. MADEIRA</t>
  </si>
  <si>
    <t>PINTURA INTUMESCENTE PARA PERFIS METÁLICOS</t>
  </si>
  <si>
    <t>VIGAS METÁLICAS</t>
  </si>
  <si>
    <t>FORMA CHAPA DE COMPENSADO PLASTIFICADO 17MM U=4 V (OBRAS CIVIS)</t>
  </si>
  <si>
    <t>ESCORAMENTO METALICO(ALUGUEL),COM ESCORAS TELESCOPAVEIS OU T ORRES DE CARGA,INCLUSIVE VIGAMENTO PRINCIPAL E SECUNDARIO,PA RA ESTRUTURA CONVENCIONAL DE CONCRETO ARMADO,EXCLUSIVE CIMBR AMENTO.MEDICAO PELO VOLUME DE ESCORAMENTO (ADAPTADO CONFORME DECRETO ESTADUAL GO 9900/2021)</t>
  </si>
  <si>
    <t>MONTAGEM E DESMONTAGEM DE ESCORAMENTO METALICO,CONFORME ITEM 11.050.0010,COMPREENDENDO TRANSPORTE DO MATERIAL PARA OBRA E DESTA PARA O DEPOSITO,INCLUSIVE CARGA E DESCARGA.O CUSTO E DADO POR M3 DE ESCORAMENTO. (ADAPTADO CONFORME DECRETO ESTADUAL GO 9900/2021)</t>
  </si>
  <si>
    <t>ACO CA-50-A - 6,3 MM (1/4") - (OBRAS CIVIS)</t>
  </si>
  <si>
    <t>ACO CA-50 A - 8,0 MM (5/16") - (OBRAS CIVIS)</t>
  </si>
  <si>
    <t>ACO CA-50A - 10,0 MM (3/8") - (OBRAS CIVIS)</t>
  </si>
  <si>
    <t>ACO CA-50A - 12,5 MM (1/2") - (OBRAS CIVIS)</t>
  </si>
  <si>
    <t>ACO CA-50 - 16,0 MM (5/8") - (OBRAS CIVIS)</t>
  </si>
  <si>
    <t>ACO CA 50-A - 20,0 MM (3/4") - (OBRAS CIVIS)</t>
  </si>
  <si>
    <t>ACO CA 50-A - 25,0 MM (1") - (OBRAS CIVIS)</t>
  </si>
  <si>
    <t>ACO CA - 60 - 5,0 MM - (OBRAS CIVIS)</t>
  </si>
  <si>
    <t>CONCRETO USINADO BOMBEÁVEL FCK=30 MPA (O.C.)</t>
  </si>
  <si>
    <t>TAXA DE BOMBEAMENTO CONCRETO-MÍNIMO  10 M3 - (O.C.)</t>
  </si>
  <si>
    <t>LANÇAMENTO/APLICAÇÃO/ADENSAMENTO DE CONCRETO EM ESTRUTURA - (O.C.)</t>
  </si>
  <si>
    <t>VIGA METÁLICA EM PERFIL LAMINADO OU SOLDADO EM AÇO ESTRUTURAL, COM CONEXÕES PARAFUSADAS, INCLUSOS MÃO DE OBRA, TRANSPORTE E IÇAMENTO UTILIZANDO GUINDASTE - FORNECIMENTO E INSTALAÇÃO. AF_01/2020_P</t>
  </si>
  <si>
    <t>NEOPRENE (ADAPTADO AO CONSUMO DO MATERIAL DIMENSIONADO NO PROJETO)</t>
  </si>
  <si>
    <t>ESTRUTURA MISTA (CONCRETO E AÇO)</t>
  </si>
  <si>
    <t xml:space="preserve">PORTA DE ABRIR ALUMÍNIO ANODIZADO EM VENEZIANA C/FERRAGENS (M.O.FAB.INC.MAT.) </t>
  </si>
  <si>
    <t xml:space="preserve">PORTA DE ABRIR ALUMÍNIO ANODIZADO EM VENEZIANA C/ FERRAGENS (M.O. FAB. INC. MAT.) </t>
  </si>
  <si>
    <t>PEITORIL LINEAR EM GRANITO OU MÁRMORE, L = 15CM, COMPRIMENTO DE ATÉ 2M, ASSENTADO COM ARGAMASSA 1:6 COM ADITIVO. AF_11/2020. (ADAPTADO CONFORME DECRETO 9900/2021)</t>
  </si>
  <si>
    <t>VASO SANITÁRIO COM CAIXA ACOPLADA COM DUPLO ACIONAMENTO - COMPLETO EXCLUSO O ASSENTO</t>
  </si>
  <si>
    <t>CHUVEIRO ELÉTRICO EM PVC COM BRAÇO METÁLICO</t>
  </si>
  <si>
    <t>LAVATÓRIO MÉDIO COM COLUNA</t>
  </si>
  <si>
    <t>TORNEIRA DE MESA PARA LAVATÓRIO DIÂMETRO DE 1/2"</t>
  </si>
  <si>
    <t>SIFAO PARA LAVATORIO METALICO DIAM.1"X1.1/2"</t>
  </si>
  <si>
    <t>TANQUE MARMORE/GRANITO SINTÉTICO C/UMA CUBA E 1 BATEDOR</t>
  </si>
  <si>
    <t>TORNEIRA DE PAREDE PARA TANQUE COM AREJADOR DIÂMETRO DE 1/2" E 3/4"</t>
  </si>
  <si>
    <t>SIFÃO METÁLICO PARA TANQUE DE 1 1/4" X 1 1/2"</t>
  </si>
  <si>
    <t xml:space="preserve">CUBA DE LOUCA DE EMBUTIR OVAL MÉDIA </t>
  </si>
  <si>
    <t>MICTORIO DE LOUCA C/SIFAO INTEGRADO</t>
  </si>
  <si>
    <t>VÁLVULA DE DESCARGA PARA MICTÓRIO DIÂMETRO 1/2" FECHAMENTO AUTOMÁTICO TEMPORIZADO</t>
  </si>
  <si>
    <t>PORTA PAPEL HIGIÊNICO EM METAL/ACABAMENTO CROMADO</t>
  </si>
  <si>
    <t>ASSENTO EM POLIPROPILENO COM SISTEMA DE FECHAMENTO SUAVE PARA VASO SANITÁRIO</t>
  </si>
  <si>
    <t>CUBA INOX 50X40X20CM E=0,7MM-AÇO 304</t>
  </si>
  <si>
    <t>TORNEIRA DE MESA PARA PIA DIÂMETRO DE 1/2" - BICA MÓVEL</t>
  </si>
  <si>
    <t>SIFAO PARA PIA 1.1/2" X 2" METAL</t>
  </si>
  <si>
    <t>PORTA TOALHA HASTE LONGA EM METAL/ACABAMENTO CROMADO</t>
  </si>
  <si>
    <t>MEIA SABONETEIRA EM LOUÇA DE EMBUTIR</t>
  </si>
  <si>
    <t>080504</t>
  </si>
  <si>
    <t>080541</t>
  </si>
  <si>
    <t>080601</t>
  </si>
  <si>
    <t xml:space="preserve">TANQUE DE LOUÇA COM COLUNA TAMANHO MÉDIO </t>
  </si>
  <si>
    <t>080801</t>
  </si>
  <si>
    <t>080804</t>
  </si>
  <si>
    <t>080689</t>
  </si>
  <si>
    <t xml:space="preserve">CUBA INOX 46X30X15CM E=0,6MM-AÇO 304 (CUBA Nº 1) </t>
  </si>
  <si>
    <t>080688</t>
  </si>
  <si>
    <t xml:space="preserve">TORNEIRA DE MESA COM FECHAMENTO AUTOMÁTICO TEMPORIZADO PARA LAVATÓRIO DIÂMETRO DE 1/2" </t>
  </si>
  <si>
    <t>080572</t>
  </si>
  <si>
    <t>080570</t>
  </si>
  <si>
    <t>080656</t>
  </si>
  <si>
    <t>080810</t>
  </si>
  <si>
    <t>DISPENSER PARA TOALHA INTERFOLHADA. (ADAPTADO CONFORME DECRETO ESTADUAL 9900/2021)</t>
  </si>
  <si>
    <t>4287</t>
  </si>
  <si>
    <t>ORSE</t>
  </si>
  <si>
    <t>080590</t>
  </si>
  <si>
    <t>SABONETEIRA PLASTICA TIPO DISPENSER PARA SABONETE LIQUIDO COM RESERVATORIO 800 A 1500 ML, INCLUSO FIXAÇÃO. AF_01/2020. (ADAPTADO CONFORME DECRETO ESTADUAL 9900/2021)</t>
  </si>
  <si>
    <t>95547</t>
  </si>
  <si>
    <t>080526</t>
  </si>
  <si>
    <t>080732</t>
  </si>
  <si>
    <t>080740</t>
  </si>
  <si>
    <t>080721</t>
  </si>
  <si>
    <t xml:space="preserve">TORNEIRA DE MESA PARA PcD COM FECHAMENTO AUTOMÁTICO TEMPORIZADO PARA LAVATÓRIO DIÂMETRO DE 1/2" </t>
  </si>
  <si>
    <t>080573</t>
  </si>
  <si>
    <t>44.03.920</t>
  </si>
  <si>
    <t>CPOS</t>
  </si>
  <si>
    <t>DUCHA HIGIÊNICA COM REGISTRO. (ADAPTADO CONFORME DECRETO ESTADUAL 9900/2021)</t>
  </si>
  <si>
    <t xml:space="preserve">VALVULA PARA PIA TIPO AMERICANA DIAMETRO 3.1/2" (METALICA) </t>
  </si>
  <si>
    <t>080680</t>
  </si>
  <si>
    <t xml:space="preserve">VALVULA PARA LAVATORIO OU BEBEDOURO METALICO DIAMETRO 1" </t>
  </si>
  <si>
    <t>080580</t>
  </si>
  <si>
    <t xml:space="preserve">VÁLVULA PARA TANQUE METÁLICA DIAM. 1" SEM LADRAO </t>
  </si>
  <si>
    <t>080830</t>
  </si>
  <si>
    <t>080670</t>
  </si>
  <si>
    <t>080560</t>
  </si>
  <si>
    <t>080819</t>
  </si>
  <si>
    <t>080621</t>
  </si>
  <si>
    <t>CABIDE METÁLICO SIMPLES CROMADO, INCLUSIVE FIXAÇÃO. (ADAPTADO CONFORME DECRETO ESTADUAL 9900/2021)</t>
  </si>
  <si>
    <t>ED-48176</t>
  </si>
  <si>
    <t>SETOP</t>
  </si>
  <si>
    <t>080741</t>
  </si>
  <si>
    <t xml:space="preserve">SABONETEIRA EM METAL / ACABAMENTO CROMADO </t>
  </si>
  <si>
    <t xml:space="preserve">UN </t>
  </si>
  <si>
    <t xml:space="preserve">CURVA 90 GRAUS SOLDAVEL DIAMETRO 40 MM </t>
  </si>
  <si>
    <t xml:space="preserve">LIGAÇÃO FLEXÍVEL METÁLICA DIAM.1/2"(ENGATE) </t>
  </si>
  <si>
    <t xml:space="preserve">BUCHA DE REDUCAO SOLDAVEL LONGA 50 X 32 mm </t>
  </si>
  <si>
    <t xml:space="preserve">CURVA 90 GRAUS SOLDAVEL DIAMETRO 25 MM </t>
  </si>
  <si>
    <t xml:space="preserve">JOELHO DE REDUÇÃO 90 GRAUS SOLDAVEL DIAM. 32 MM X 25 MM </t>
  </si>
  <si>
    <t xml:space="preserve">TUBO SOLDAVEL PVC MARROM DIAM. 50 MM </t>
  </si>
  <si>
    <t xml:space="preserve">TE 90 GRAUS SOLDAVEL DIAMETRO 50 MM </t>
  </si>
  <si>
    <t xml:space="preserve">JOELHO 90 GRAUS SOLDAVEL COM BUCHA DE LATAO 25 X 3/4" </t>
  </si>
  <si>
    <t xml:space="preserve">JOELHO DE REDUCAO 90 GRAUS SOLDÁVEL COM BUCHA LATAO 25X1/2" </t>
  </si>
  <si>
    <t xml:space="preserve">TE 90 GRAUS SOLDAVEL COM BUCHA DE LATÃO NA BOLSA CENTRAL 25 X 25 X 1/2" </t>
  </si>
  <si>
    <t xml:space="preserve">TUBO SOLDAVEL PVC MARROM DIAM. 40 MM </t>
  </si>
  <si>
    <t xml:space="preserve">REGISTRO DE GAVETA C/CANOPLA DIAMETRO 3/4" </t>
  </si>
  <si>
    <t xml:space="preserve">CURVA 90 GRAUS SOLDAVEL DIAMETRO 50 MM </t>
  </si>
  <si>
    <t xml:space="preserve">LUVA SOLDAVEL DIAMETRO 50 mm </t>
  </si>
  <si>
    <t xml:space="preserve">LUVA SOLDAVEL DIAMETRO 40 mm </t>
  </si>
  <si>
    <t xml:space="preserve">REGISTRO DE ESFERA DIAMETRO 1" </t>
  </si>
  <si>
    <t xml:space="preserve">CURVA 90 GRAUS SOLDAVEL DIAMETRO 32 MM </t>
  </si>
  <si>
    <t xml:space="preserve">REGISTRO DE ESFERA DIAMETRO 1.1/2" </t>
  </si>
  <si>
    <t xml:space="preserve">REGISTRO DE ESFERA DIAMETRO 2" </t>
  </si>
  <si>
    <t xml:space="preserve">ADAPTADOR SOLDÁVEL COM FLANGES LIVRES PARA CAIXA D'ÁGUA 32X1" </t>
  </si>
  <si>
    <t xml:space="preserve">ADAPTADOR PVC SOLDÁVEL LONGO COM FLANGES LIVRES PARA CAIXA D'ÁGUA 50X1.1/2" </t>
  </si>
  <si>
    <t xml:space="preserve">ADAPTADOR PVC SOLDÁVEL LONGO COM FLANGES LIVRES PARA CAIXA D'ÁGUA 60X2" </t>
  </si>
  <si>
    <t xml:space="preserve">CURVA 90 GRAUS SOLDAVEL DIAMETRO 60 MM </t>
  </si>
  <si>
    <t xml:space="preserve">TUBO SOLDAVEL PVC MARROM DIAM. 60 MM </t>
  </si>
  <si>
    <t xml:space="preserve">TE 90 GRAUS SOLDAVEL DIMETRO 60 MM </t>
  </si>
  <si>
    <t xml:space="preserve">BUCHA DE REDUCAO SOLDÁVEL CURTA 60 X 50 mm </t>
  </si>
  <si>
    <t>REGISTRO DE GAVETA BRUTO DIAMETRO 3/4"</t>
  </si>
  <si>
    <t>REGISTRO DE PRESSAO C/CANOPLA CROMADA DIAM.3/4"</t>
  </si>
  <si>
    <t>TUBO SOLDAVEL PVC MARROM DIAM. 20 MM</t>
  </si>
  <si>
    <t>TUBO SOLDAVEL PVC MARROM DIAM. 25 MM</t>
  </si>
  <si>
    <t>TUBO SOLDAVEL PVC MARROM DIAM. 32 MM</t>
  </si>
  <si>
    <t>ADAPTADOR SOLDÁVEL CURTO C/ BOLSA E ROSCA PARA REGISTRO 25X3/4"</t>
  </si>
  <si>
    <t>BUCHA DE REDUCAO SOLDÁVEL CURTA 32 X 25 MM</t>
  </si>
  <si>
    <t>JOELHO 90 GRAUS SOLDAVEL DIAMETRO 25 MM</t>
  </si>
  <si>
    <t>JOELHO 90 GRAUS SOLDAVEL DIAMETRO 32 MM (1")</t>
  </si>
  <si>
    <t>TE 90 GRAUS SOLDAVEL DIAMETRO 25 MM</t>
  </si>
  <si>
    <t>TE 90 GRAUS SOLDAVEL DIAMETRO 32 MM</t>
  </si>
  <si>
    <t>TE REDUCAO 90 GRAUS SOLDAVEL 32 X 25 mm</t>
  </si>
  <si>
    <t xml:space="preserve">CAIXA DE INSPEÇÃO - TAMPA EM CONCRETO ARMADO 25 MPA E=5CM </t>
  </si>
  <si>
    <t>JOELHO 45 GRAUS DIAMETRO 40 MM (ESGOTO)</t>
  </si>
  <si>
    <t>JOELHO 45 GRAUS DIAMETRO 75 MM (ESGOTO)</t>
  </si>
  <si>
    <t>JOELHO 45 GRAUS DIAMETRO 100 MM (ESGOTO)</t>
  </si>
  <si>
    <t>JOELHO 90 GRAUS DIAMETRO 40 MM (ESGOTO)</t>
  </si>
  <si>
    <t>JOELHO 90 GRAUS DIAMETRO 75 MM (ESGOTO)</t>
  </si>
  <si>
    <t>JOELHO 90 GRAUS DIAMETRO 100 MM (ESGOTO)</t>
  </si>
  <si>
    <t>JUNCAO SIMPLES DIAMETRO 75 X 75 MM (ESGOTO)</t>
  </si>
  <si>
    <t>JUNCAO SIMPLES DIAMETRO 100 X 75 MM (ESGOTO)</t>
  </si>
  <si>
    <t>JUNCAO SIMPLES DIAM. 100 X 100 MM (ESGOTO)</t>
  </si>
  <si>
    <t>LUVA SIMPLES DIAMETRO 75 MM - (ESGOTO)</t>
  </si>
  <si>
    <t>LUVA SIMPLES DIAMETRO 100 mm - (ESGOTO)</t>
  </si>
  <si>
    <t>CORPO RALO SECO CILINDRICO 100 X 40</t>
  </si>
  <si>
    <t>TUBO SOLDAVEL PARA ESGOTO DIAMETRO 40 MM</t>
  </si>
  <si>
    <t>TUBO SOLDAVEL PARA ESGOTO DIAMETRO 75 MM</t>
  </si>
  <si>
    <t>TUBO SOLDAVEL PARA ESGOTO DIAMETRO 100 MM</t>
  </si>
  <si>
    <t>TE SANITARIO DIAMETRO 100 X 100 MM (ESGOTO)</t>
  </si>
  <si>
    <t xml:space="preserve">CORPO CAIXA SIFONADA DIAM. 150 X 150 X 50 </t>
  </si>
  <si>
    <t xml:space="preserve">PORTA GRELHA QUADRADO PARA GRELHA QUADRADA DIAM. 100 MM </t>
  </si>
  <si>
    <t xml:space="preserve">PORTA GRELHA QUADRADO CROMADO DIAM.150 MM </t>
  </si>
  <si>
    <t xml:space="preserve">GRELHA QUADRADA ACO INOX ROTATIVO DIAM.100 MM </t>
  </si>
  <si>
    <t xml:space="preserve">GRELHA QUADRADA ACO INOX ROTATIVO DIAM.150 MM </t>
  </si>
  <si>
    <t xml:space="preserve">CURVA 45 GRAUS DIAMETRO 100 MM (ESGOTO) </t>
  </si>
  <si>
    <t>CURVA 45° LONGA EM PVC RÍGIDO C/ ANÉIS, DIÂM = 50MM - REV 01_10/2022. (ADAPTADO CONFORME DECRETO ESTADUAL 9900/2021)</t>
  </si>
  <si>
    <t xml:space="preserve">CURVA 45 GRAUS DIAMETRO 40 MM (ESGOTO) </t>
  </si>
  <si>
    <t xml:space="preserve">CURVA 90 GRAUS CURTA DIAM. 40 MM (ESGOTO) </t>
  </si>
  <si>
    <t xml:space="preserve">JUNCAO SIMPLES DIAM. 100 X 50 MM (ESGOTO) </t>
  </si>
  <si>
    <t xml:space="preserve">JUNCAO SIMPLES DIAMETRO 50 X 50 MM (ESGOTO) </t>
  </si>
  <si>
    <t xml:space="preserve">JUNCAO SIMPLES DIAM. 75 X 50 MM (ESGOTO) </t>
  </si>
  <si>
    <t xml:space="preserve">LUVA SIMPLES DIAMETRO 40 MM - (ESGOTO) </t>
  </si>
  <si>
    <t>LUVA SIMPLES, PVC, SÉRIE NORMAL, ESGOTO PREDIAL, DN 150 MM, JUNTA ELÁSTICA, FORNECIDO E INSTALADO EM SUBCOLETOR AÉREO DE ESGOTO SANITÁRIO. AF_08/2022. (ADAPTADO CONFORME DECRETO ESTADUAL 9900/2021)</t>
  </si>
  <si>
    <t xml:space="preserve">REDUCAO EXCENTRICA 100 X 50 MM (ESGOTO) </t>
  </si>
  <si>
    <t xml:space="preserve">REDUCAO EXCENTRICA 75 X 50 MM (ESGOTO) </t>
  </si>
  <si>
    <t xml:space="preserve">TUBO LEVE PVC RIGIDO DIAMETRO 150 MM </t>
  </si>
  <si>
    <t xml:space="preserve">TUBO SOLDAVEL PARA ESGOTO DIAMETRO 50 MM </t>
  </si>
  <si>
    <t xml:space="preserve">JOELHO 45 GRAUS DIAMETRO 50 MM (ESGOTO) </t>
  </si>
  <si>
    <t xml:space="preserve">JUNCAO INVERTIDA DIAMETRO 75 X 50 MM (ESGOTO) </t>
  </si>
  <si>
    <t xml:space="preserve">TE SANITARIO DIAMETRO 50 X 50 MM (ESGOTO) </t>
  </si>
  <si>
    <t>INSTALAÇÕES HIDRÁULICAS - ESGOTO</t>
  </si>
  <si>
    <t>INSTALAÇÕES HIDRÁULICAS - ÁGUA PLUVIAL E DRENOS</t>
  </si>
  <si>
    <t xml:space="preserve">CURVA 90 GRAUS LONGA DIAM. 100 MM (ESGOTO) </t>
  </si>
  <si>
    <t xml:space="preserve">JOELHO 45 GRAUS SOLDAVEL 25 MM </t>
  </si>
  <si>
    <t xml:space="preserve">JOELHO 90 GRAUS SOLDAVEL DIAMETRO 40 mm (1.1/4") </t>
  </si>
  <si>
    <t xml:space="preserve">CURVA 90 GRAUS CURTA DIAM. 100 MM (ESGOTO) </t>
  </si>
  <si>
    <t xml:space="preserve">JOELHO 90 GRAUS C/ANEL 40 MM </t>
  </si>
  <si>
    <t xml:space="preserve">TE 90 GRAUS SOLDAVEL DIAMETRO 40 MM </t>
  </si>
  <si>
    <t xml:space="preserve">BUCHA DE REDUÇÃO SOLDAVEL LONGA 40 X 25 MM </t>
  </si>
  <si>
    <t>JUNÇÃO INVERTIDA EM PVC RÍGIDO C/ ANÉIS, PARA ESGOTO PRIMÁRIO, DIÂM = 75 X 75MM. (ADAPTADO CONFORME DECRETO ESTADUAL 9900/2021)</t>
  </si>
  <si>
    <t xml:space="preserve">TE REDUCAO 90 GRAUS SOLDAVEL 40 X 32 mm </t>
  </si>
  <si>
    <t>TERMINAL DE VENTILAÇÃO, PVC, SÉRIE NORMAL, ESGOTO PREDIAL, DN 100 MM, JUNTA SOLDÁVEL, FORNECIDO E INSTALADO EM PRUMADA DE ESGOTO SANITÁRIO OU VENTILAÇÃO. AF_08/2022. (ADAPTADO CONFORME DECRETO ESTADUAL 9900/2021)</t>
  </si>
  <si>
    <t>TERMINAL DE VENTILAÇÃO, PVC, SÉRIE NORMAL, ESGOTO PREDIAL, DN 75 MM, JUNTA SOLDÁVEL, FORNECIDO E INSTALADO EM PRUMADA DE ESGOTO SANITÁRIO OU VENTILAÇÃO. AF_08/2022. (ADAPTADO CONFORME DECRETO ESTADUAL 9900/2021)</t>
  </si>
  <si>
    <t>TERMINAL DE VENTILAÇÃO, PVC, SÉRIE NORMAL, ESGOTO PREDIAL, DN 50 MM, JUNTA SOLDÁVEL, FORNECIDO E INSTALADO EM PRUMADA DE ESGOTO SANITÁRIO OU VENTILAÇÃO. AF_08/2022. (ADAPTADO CONFORME DECRETO ESTADUAL 9900/2021)</t>
  </si>
  <si>
    <t>ÁGUA FRIA</t>
  </si>
  <si>
    <t>ESGOTO SANITÁRIO</t>
  </si>
  <si>
    <t>ÁGUA PLUVIAL E DRENOS</t>
  </si>
  <si>
    <t>INSTALAÇÕES COMBATE A INCÊNDIO</t>
  </si>
  <si>
    <t>CJ</t>
  </si>
  <si>
    <t>EXTINTOR MULTI USO EM PO A B C (6 KG) - CAPACIDADE EXTINTORA 3A 20BC</t>
  </si>
  <si>
    <t>TUBO FERRO GALVANIZADO 2.1/2"</t>
  </si>
  <si>
    <t>MANGUEIRA DE INCÊNDIO DI=38 MM TIPO 2 COMP. = 15 M</t>
  </si>
  <si>
    <t>CAIXA DE INCÊNDIO 45X75X17CM - FORNECIMENTO E INSTALAÇÃO. AF_10/2020</t>
  </si>
  <si>
    <t>PLACA DE SINALIZAÇÃO DE SEGURANÇA CONTRA INCÊNDIO</t>
  </si>
  <si>
    <t>COTOVELO DE FERRO GALVANIZADO 90º X 2 1/2"</t>
  </si>
  <si>
    <t>NIPLE DUPLO FERRO GALVANIZADO 2.1/2"</t>
  </si>
  <si>
    <t>ADAPTADOR PARA ENGATE STORZ 2.1/2" X 1.1/2"</t>
  </si>
  <si>
    <t>ESGUICHO REGULÁVEL 1.1/2"</t>
  </si>
  <si>
    <t>UNIAO TIPO STORZ, COM EMPATACAO INTERNA TIPO ANEL DE EXPANSAO, ENGATE RAPIDO 1 1/2", PARA MANGUEIRA DE COMBATE A INCENDIO PREDIAL</t>
  </si>
  <si>
    <t>VÁLVULA DE RETENÇÃO HORIZONTAL 2.1/2"</t>
  </si>
  <si>
    <t>REGISTRO GLOBO ANGULAR 2.1/2"</t>
  </si>
  <si>
    <t>TÊ DE FERRO GALVANIZADO 90º X 2 1/2"</t>
  </si>
  <si>
    <t xml:space="preserve">LUVA  EM AÇO GALVANIZADO DIÂMETRO 2.1/2" </t>
  </si>
  <si>
    <t>CAIXA DE INCÊNDIO 60X90X17CM - FORNECIMENTO E INSTALAÇÃO. AF_10/2020. (ADAPTADO CONFORME DECRETO ESTADUAL 9900/2021)</t>
  </si>
  <si>
    <t>CHAVE PARA CONEXÕES DE ENGATE RÁPIDO TIPO STORZ, 63X38MM. (ADAPTADO CONFORME DECRETO ESTADUAL 9900/2021)</t>
  </si>
  <si>
    <t>ED-50188</t>
  </si>
  <si>
    <t xml:space="preserve">TAMPÃO CEGO COM CORRENTE 2.1/2" </t>
  </si>
  <si>
    <t>03</t>
  </si>
  <si>
    <t>9x19x39CM</t>
  </si>
  <si>
    <t>ALVENARIA DE VEDAÇÃO DE BLOCOS VAZADOS DE CONCRETO DE 9X19X39 CM (ESPESSURA 9 CM) E ARGAMASSA DE ASSENTAMENTO COM PREPARO EM BETONEIRA. AF_12/2021</t>
  </si>
  <si>
    <t>Parede 1 - nível +19,40</t>
  </si>
  <si>
    <t>Parede 2 - nível +19,40</t>
  </si>
  <si>
    <t>Parede 3 - nível +19,40</t>
  </si>
  <si>
    <t>Parede 4 - nível +19,40</t>
  </si>
  <si>
    <t>Parede 5 - nível +19,40</t>
  </si>
  <si>
    <t>Parede 6 - nível +19,40</t>
  </si>
  <si>
    <t>Parede 7 - nível +19,40</t>
  </si>
  <si>
    <t>Parede 8 - nível +19,40</t>
  </si>
  <si>
    <t>Parede 9 - nível +19,40</t>
  </si>
  <si>
    <t>Parede 10 - nível +19,40</t>
  </si>
  <si>
    <t>Parede 11 - nível +19,40</t>
  </si>
  <si>
    <t>Parede 12 - nível +19,40</t>
  </si>
  <si>
    <t>Parede 1 - nível +20,55</t>
  </si>
  <si>
    <t>Parede 2 - nível +20,55</t>
  </si>
  <si>
    <t>Parede 3 - nível +20,55</t>
  </si>
  <si>
    <t>Parede 4 - nível +20,55</t>
  </si>
  <si>
    <t>Parede 5 - nível +20,55</t>
  </si>
  <si>
    <t>Parede 6 - nível +20,55</t>
  </si>
  <si>
    <t>Parede 7 - nível +20,55</t>
  </si>
  <si>
    <t>Parede 8 - nível +20,55</t>
  </si>
  <si>
    <t>Parede 9 - nível +20,55</t>
  </si>
  <si>
    <t>Parede 10 - nível +20,55</t>
  </si>
  <si>
    <t>Parede 11 - nível +20,55</t>
  </si>
  <si>
    <t>Parede 12 - nível +20,55</t>
  </si>
  <si>
    <t>Parede 4 - nível +28,00</t>
  </si>
  <si>
    <t>Parede 1 - nível +28,00</t>
  </si>
  <si>
    <t>Parede 2 - nível +28,00</t>
  </si>
  <si>
    <t>Parede 3 - nível +28,00</t>
  </si>
  <si>
    <t>Parede 5 - nível +28,00</t>
  </si>
  <si>
    <t>Parede 6 - nível +28,00</t>
  </si>
  <si>
    <t>Parede 7 - nível +28,00</t>
  </si>
  <si>
    <t>Parede 8 - nível +28,00</t>
  </si>
  <si>
    <t>BARRA DE APOIO LATERAL ARTICULADA, COM TRAVA, EM ACO INOX POLIDO, FIXADA NA PAREDE - FORNECIMENTO E INSTALAÇÃO. AF_01/2020</t>
  </si>
  <si>
    <t>PORTA DE MADEIRA,  GIRO, SEM FERRAGENS, 140X210 cm</t>
  </si>
  <si>
    <t>PORTA DE MADEIRA,  GIRO, SEM FERRAGENS, 120X210 cm</t>
  </si>
  <si>
    <t xml:space="preserve">Banheiro PcD </t>
  </si>
  <si>
    <t>Elevador</t>
  </si>
  <si>
    <t>Sanitário Funcionário</t>
  </si>
  <si>
    <t>Sanitário Masculino</t>
  </si>
  <si>
    <t>Sanitário Feminino</t>
  </si>
  <si>
    <t>Sanitário PcD</t>
  </si>
  <si>
    <t>Depósito</t>
  </si>
  <si>
    <t>Aulas Trapézio</t>
  </si>
  <si>
    <t>Ateliê Pintura</t>
  </si>
  <si>
    <t>Sanitário Funcionários</t>
  </si>
  <si>
    <t>Sala de Preparação</t>
  </si>
  <si>
    <t>Aula Trapézio</t>
  </si>
  <si>
    <t>Ateliê de Pintura</t>
  </si>
  <si>
    <t>Sala Acrobacias</t>
  </si>
  <si>
    <t>Sala de Acrobacias</t>
  </si>
  <si>
    <t>PISO FLUTUANTE EM MADEIRA TARUGADO REVESTIDO COM MANTA VINÍLICA</t>
  </si>
  <si>
    <t>CONTRAPISO DESEMPENADO, COM ARGAMASSA 1:3 SEM JUNTA, E= 4,0CM (ADAPTADO CONFORME DECRETO ESTADUAL GO N° 9900/2021)</t>
  </si>
  <si>
    <t>CONTRAPISO EM CONCRETO DESEMPENSADO, FCK 20 MPA, ESP.: 8 CM</t>
  </si>
  <si>
    <t>CÓPIA DA FDE (13.80.050) - RODAPE DE GRANILITE - H=15cm - FORN/APLIC. (ADAPTADO CONFORME DECRETO ESTADUAL GO 9900/2021)</t>
  </si>
  <si>
    <t xml:space="preserve">FITA ANTIDERRAPANTE PARA ÁREAS INTERNAS E EXTERNAS - ALTO TRÁFEGO - USO GERAL </t>
  </si>
  <si>
    <t>PIL.2</t>
  </si>
  <si>
    <t>P15 (+23,95-8,60)</t>
  </si>
  <si>
    <t>P15 (+8,60-2,20)</t>
  </si>
  <si>
    <t>PIL.1</t>
  </si>
  <si>
    <t>V210</t>
  </si>
  <si>
    <t>V201</t>
  </si>
  <si>
    <t>V202</t>
  </si>
  <si>
    <t>V203</t>
  </si>
  <si>
    <t>V204</t>
  </si>
  <si>
    <t>V205</t>
  </si>
  <si>
    <t>V206</t>
  </si>
  <si>
    <t>V207</t>
  </si>
  <si>
    <t>V208</t>
  </si>
  <si>
    <t>V209</t>
  </si>
  <si>
    <t>V213</t>
  </si>
  <si>
    <t>V214</t>
  </si>
  <si>
    <t>V215</t>
  </si>
  <si>
    <t>V216</t>
  </si>
  <si>
    <t>V217</t>
  </si>
  <si>
    <t>V218</t>
  </si>
  <si>
    <t>V219</t>
  </si>
  <si>
    <t>V301</t>
  </si>
  <si>
    <t>V302</t>
  </si>
  <si>
    <t>V303</t>
  </si>
  <si>
    <t>V304</t>
  </si>
  <si>
    <t>V305</t>
  </si>
  <si>
    <t>V306</t>
  </si>
  <si>
    <t>V307</t>
  </si>
  <si>
    <t>V308</t>
  </si>
  <si>
    <t>V309</t>
  </si>
  <si>
    <t>V310</t>
  </si>
  <si>
    <t>V315</t>
  </si>
  <si>
    <t>V316</t>
  </si>
  <si>
    <t>V317</t>
  </si>
  <si>
    <t>V318</t>
  </si>
  <si>
    <t>V319</t>
  </si>
  <si>
    <t>V320</t>
  </si>
  <si>
    <t>V321</t>
  </si>
  <si>
    <t>V401</t>
  </si>
  <si>
    <t>V402</t>
  </si>
  <si>
    <t>V403</t>
  </si>
  <si>
    <t>V404</t>
  </si>
  <si>
    <t>V405</t>
  </si>
  <si>
    <t>V406</t>
  </si>
  <si>
    <t>V407</t>
  </si>
  <si>
    <t>V408</t>
  </si>
  <si>
    <t>V409</t>
  </si>
  <si>
    <t>V410</t>
  </si>
  <si>
    <t>V413</t>
  </si>
  <si>
    <t>V414</t>
  </si>
  <si>
    <t>V415</t>
  </si>
  <si>
    <t>V416</t>
  </si>
  <si>
    <t>V417</t>
  </si>
  <si>
    <t>V418</t>
  </si>
  <si>
    <t>V419</t>
  </si>
  <si>
    <t>V501</t>
  </si>
  <si>
    <t>V502</t>
  </si>
  <si>
    <t>V503</t>
  </si>
  <si>
    <t>V504</t>
  </si>
  <si>
    <t>V505</t>
  </si>
  <si>
    <t>V506</t>
  </si>
  <si>
    <t>V507</t>
  </si>
  <si>
    <t>V508</t>
  </si>
  <si>
    <t>V509</t>
  </si>
  <si>
    <t>V514</t>
  </si>
  <si>
    <t>V515</t>
  </si>
  <si>
    <t>V516</t>
  </si>
  <si>
    <t>V517</t>
  </si>
  <si>
    <t>V518</t>
  </si>
  <si>
    <t>V519</t>
  </si>
  <si>
    <t>V601</t>
  </si>
  <si>
    <t>V602</t>
  </si>
  <si>
    <t>V603</t>
  </si>
  <si>
    <t>V604</t>
  </si>
  <si>
    <t>V605</t>
  </si>
  <si>
    <t>V606</t>
  </si>
  <si>
    <t>RES</t>
  </si>
  <si>
    <t>V701</t>
  </si>
  <si>
    <t>V702</t>
  </si>
  <si>
    <t>V703</t>
  </si>
  <si>
    <t>V704</t>
  </si>
  <si>
    <t>V705</t>
  </si>
  <si>
    <t>V706</t>
  </si>
  <si>
    <t>V707</t>
  </si>
  <si>
    <t>V708</t>
  </si>
  <si>
    <t>CM</t>
  </si>
  <si>
    <t>V801</t>
  </si>
  <si>
    <t>V802</t>
  </si>
  <si>
    <t>V803</t>
  </si>
  <si>
    <t>V804</t>
  </si>
  <si>
    <t>ARMAÇÃO LAJES CASTELO</t>
  </si>
  <si>
    <t>L1</t>
  </si>
  <si>
    <t>Dimensões Lajes</t>
  </si>
  <si>
    <t>L2</t>
  </si>
  <si>
    <t>L3</t>
  </si>
  <si>
    <t>ARMAÇÃO LAJES MACIÇAS</t>
  </si>
  <si>
    <t>A1</t>
  </si>
  <si>
    <t>A2</t>
  </si>
  <si>
    <t>A3</t>
  </si>
  <si>
    <t>V211(P19)</t>
  </si>
  <si>
    <t>V211(P11)</t>
  </si>
  <si>
    <t>V212(P11)</t>
  </si>
  <si>
    <t>V311(P21)</t>
  </si>
  <si>
    <t>V311(P5)</t>
  </si>
  <si>
    <t>V314(P3)</t>
  </si>
  <si>
    <t>V312(P20)</t>
  </si>
  <si>
    <t>V312(P4)</t>
  </si>
  <si>
    <t>V313(P19)</t>
  </si>
  <si>
    <t>V314(P11)</t>
  </si>
  <si>
    <t>V313(P11)</t>
  </si>
  <si>
    <t>V411(P19)</t>
  </si>
  <si>
    <t>V411(P11)</t>
  </si>
  <si>
    <t>V412(P11)</t>
  </si>
  <si>
    <t>V412(P3)</t>
  </si>
  <si>
    <t>V212(P3)</t>
  </si>
  <si>
    <t>V511(P20)</t>
  </si>
  <si>
    <t>V511(P4)</t>
  </si>
  <si>
    <t>V511(P21)</t>
  </si>
  <si>
    <t>V511(P5)</t>
  </si>
  <si>
    <t>V513(P11)</t>
  </si>
  <si>
    <t>V512(P19)</t>
  </si>
  <si>
    <t>V513(P3)</t>
  </si>
  <si>
    <t>V512(P11)</t>
  </si>
  <si>
    <t>(ADAPTADO DE CPOSCDHU 13.01.170) LAJE PRÉ-FABRICADA MISTA VIGOTA TRELIÇADA/EPS - LT 20 (16+4) SEM CAPA DE CONCRETO. (Adaptado conforme Decreto Estadual 9900/2021)</t>
  </si>
  <si>
    <t>CORPO DE PROVA</t>
  </si>
  <si>
    <t>ANDAIME METALICO FACHADEIRO (ALUGUEL/MES)</t>
  </si>
  <si>
    <t>M2xMÊS</t>
  </si>
  <si>
    <t>VD1 - (P7-P1)</t>
  </si>
  <si>
    <t>VE1 - (P10-P2)</t>
  </si>
  <si>
    <t>VA3 - (P3-P2)</t>
  </si>
  <si>
    <t>P15</t>
  </si>
  <si>
    <t>P16</t>
  </si>
  <si>
    <t>PER</t>
  </si>
  <si>
    <t>VA12 - (C4)</t>
  </si>
  <si>
    <t>VA4 - (P2-EB1)</t>
  </si>
  <si>
    <t>VA14 - (C3)</t>
  </si>
  <si>
    <t>VD1 - (P18-C2)</t>
  </si>
  <si>
    <t>VF4 - (P14-P8)</t>
  </si>
  <si>
    <t>VF2 - (P15-P14)</t>
  </si>
  <si>
    <t>VA6 - (EB2)</t>
  </si>
  <si>
    <t>VA17 - (EB6-C2)</t>
  </si>
  <si>
    <t>VA18</t>
  </si>
  <si>
    <t>VA19</t>
  </si>
  <si>
    <t>VA2 - (P5-P4)</t>
  </si>
  <si>
    <t>VA26 - (P21-P20)</t>
  </si>
  <si>
    <t>VA5 - (C1-EB2)</t>
  </si>
  <si>
    <t>VF1 - (P9-P8)</t>
  </si>
  <si>
    <t>VF3 - (P15-P9)</t>
  </si>
  <si>
    <t>VA11 - (P13-P7)</t>
  </si>
  <si>
    <t>VA20 - (P18-P17)</t>
  </si>
  <si>
    <t>VA21 - (P19-P18)</t>
  </si>
  <si>
    <t>VA16 - (P16-EB6)</t>
  </si>
  <si>
    <t>VA1 - (P6-P5)</t>
  </si>
  <si>
    <t>VA23 - (EB7-P16)</t>
  </si>
  <si>
    <t>VC1 - (P16)</t>
  </si>
  <si>
    <t>VA27 (P22-P21)</t>
  </si>
  <si>
    <t>VE1 - (P12-P6)</t>
  </si>
  <si>
    <t>VA15 - (P16-P10)</t>
  </si>
  <si>
    <t>VD1 - (P22-P12)</t>
  </si>
  <si>
    <t>VB7 - (P17-P13)</t>
  </si>
  <si>
    <t>VD1 - (P11-P3)</t>
  </si>
  <si>
    <t>VB8 - (P11-P10)</t>
  </si>
  <si>
    <t>VB2 - (P19-P11)</t>
  </si>
  <si>
    <t>VA25 - (P20-P19)</t>
  </si>
  <si>
    <t>VB8 - (P4--P3)</t>
  </si>
  <si>
    <t>Apiloamento</t>
  </si>
  <si>
    <t xml:space="preserve">FORMA TABUA COM REAPROVEITAMENTO 2 VEZES - (OBRAS CIVIS) </t>
  </si>
  <si>
    <t>TRAÇO DE CONCRETO</t>
  </si>
  <si>
    <t>PREPARO COM BETONEIRA E TRANSPORTE MANUAL DE CONCRETO PARA LASTRO  - (O.C.)</t>
  </si>
  <si>
    <t>LANÇAMENTO/APLICAÇÃO/ADENSAMENTO MANUAL DE CONCRETO - (O.C.)</t>
  </si>
  <si>
    <t>BANCO ARTICULADO, EM ACO INOX, PARA PCD, FIXADO NA PAREDE - FORNECIMENTO E INSTALAÇÃO. AF_01/2020</t>
  </si>
  <si>
    <t xml:space="preserve">REGISTRO DE GAVETA BRUTO DIAMETRO 1" </t>
  </si>
  <si>
    <t xml:space="preserve">REGISTRO DE GAVETA C/CANOPLA DIAMETRO 1.1/2" </t>
  </si>
  <si>
    <t xml:space="preserve">TUBO PARA VÁLVULA DE DESCARGA ( CURTO 1.1/4" ) </t>
  </si>
  <si>
    <t xml:space="preserve">TUBO DE LIGACAO PVC CROMADO 1.1/2" / ESPUDE  - (ENTRADA) </t>
  </si>
  <si>
    <t xml:space="preserve">ADAPTADOR SOLDÁVEL CURTO C/ BOLSA E ROSCA PARA REGISTRO 32X1" </t>
  </si>
  <si>
    <t xml:space="preserve">ADAPTADOR SOLDÁVEL CURTO COM BOLSA E ROSCA PARA REGISTRO 50MMX1.1/2" </t>
  </si>
  <si>
    <t xml:space="preserve">BUCHA DE REDUCAO SOLDÁVEL CURTA 60 X 32 mm </t>
  </si>
  <si>
    <t xml:space="preserve">LUVA SOLDAVEL DIAMETRO 60 mm </t>
  </si>
  <si>
    <t xml:space="preserve">TE REDUCAO 90 GRAUS SOLDAVEL 50 X 25 mm </t>
  </si>
  <si>
    <t xml:space="preserve">LUVA SOLDAVEL DIAMETRO 32 mm </t>
  </si>
  <si>
    <t xml:space="preserve">BUCHA DE REDUCAO SOLDÁVEL CURTA 40 X 32 mm </t>
  </si>
  <si>
    <t xml:space="preserve">ADAPTADOR SOLDÁVEL COM FLANGES LIVRES PARA CAIXA D'ÁGUA 25X3/4" </t>
  </si>
  <si>
    <t xml:space="preserve">ADAPTADOR SOLDÁVEL COM FLANGES LIVRES PARA CAIXA D'ÁGUA 40X1.1/4" </t>
  </si>
  <si>
    <t xml:space="preserve">TORNEIRA BOIA DIAMETRO (3/4") 20 MM </t>
  </si>
  <si>
    <t xml:space="preserve">TE REDUCAO 90 GRAUS SOLDAVEL 50 X 40 mm </t>
  </si>
  <si>
    <t xml:space="preserve">REGISTRO DE ESFERA DIAMETRO 1.1/4" </t>
  </si>
  <si>
    <t xml:space="preserve">BUCHA DE REDUCAO SOLDÁVEL CURTA 50 X 40 mm </t>
  </si>
  <si>
    <t xml:space="preserve">BUCHA DE REDUCAO SOLDAVEL LONGA 60 X 40 mm </t>
  </si>
  <si>
    <t xml:space="preserve">BUCHA DE REDUCAO SOLDAVEL LONGA 60 X 50 mm </t>
  </si>
  <si>
    <t>TORNEIRA DE JARDIM COM BICO PARA MANGUEIRA DIÂMETRO DE 1/2" E 3/4"</t>
  </si>
  <si>
    <t>COMP. 53</t>
  </si>
  <si>
    <t>CAIXA D'ÁGUA 3.000 L</t>
  </si>
  <si>
    <t>COMP. 54</t>
  </si>
  <si>
    <t>CAIXA D'ÁGUA 10.000 L</t>
  </si>
  <si>
    <t>JOELHO 90 GRAUS DIAMETRO 50 MM (ESGOTO)</t>
  </si>
  <si>
    <t>LUVA SIMPLES DIAMETRO 50 MM - (ESGOTO)</t>
  </si>
  <si>
    <t>TE SANITARIO DIAMETRO 75 X 50 MM (ESGOTO)</t>
  </si>
  <si>
    <t>TE SANITARIO DIAMETRO 75 X 75 MM (ESGOTO)</t>
  </si>
  <si>
    <t>TE SANITARIO DIAMETRO 100 X 50 MM (ESGOTO)</t>
  </si>
  <si>
    <t>TE SANITARIO DIAMETRO 100 X 75 MM (ESGOTO)</t>
  </si>
  <si>
    <t xml:space="preserve">CORPO RALO SIFONADO CILINDRICO 100 X 40 </t>
  </si>
  <si>
    <t>JOELHO 90 GRAUS, PVC, SERIE NORMAL, ESGOTO PREDIAL, DN 150 MM, JUNTA ELÁSTICA, FORNECIDO E INSTALADO EM SUBCOLETOR AÉREO DE ESGOTO SANITÁRIO. AF_08/2022. (ADAPTADO CONFORME DECRETO ESTADUAL 9900/2021)</t>
  </si>
  <si>
    <t xml:space="preserve">JUNCAO 45 GRAUS DIAMETRO 40 MM (ESGOTO) </t>
  </si>
  <si>
    <t xml:space="preserve">TE DE INSPECAO DIAMETRO 100 X 75 MM (ESGOTO) </t>
  </si>
  <si>
    <t xml:space="preserve">JOELHO 90 GRAUS C/VISITA DIAM.100 X 50 MM </t>
  </si>
  <si>
    <t xml:space="preserve">CAP DIAMETRO 100 MM ESGOTO PRIMARIO </t>
  </si>
  <si>
    <t>TUBO LEVE PVC RIGIDO DIAMETRO 150 MM</t>
  </si>
  <si>
    <t xml:space="preserve">JOELHO 45 GRAUS SOLDAVEL 40 MM </t>
  </si>
  <si>
    <t xml:space="preserve">LUVA DE REDUCAO SOLDAVEL DIAMETRO 25 X 20 mm </t>
  </si>
  <si>
    <t xml:space="preserve">LUVA SOLDAVEL DIAMETRO 25 mm </t>
  </si>
  <si>
    <t xml:space="preserve">JOELHO DE REDUCAO 90 GRAUS SOLDÁVEL DIAM. 25 MM X 20 MM </t>
  </si>
  <si>
    <t xml:space="preserve">BRACADEIRA METALICA TIPO "U" DIAM. 2.1/2" </t>
  </si>
  <si>
    <t xml:space="preserve">BRACADEIRA METALICA TIPO "D" DIAM. 2.1/2" </t>
  </si>
  <si>
    <t xml:space="preserve">VERGALHAO ROSCA TOTAL D=5/16" </t>
  </si>
  <si>
    <t>INSTALAÇÕES DE HVAC</t>
  </si>
  <si>
    <t>32.11.320</t>
  </si>
  <si>
    <t>AR CONDICIONADO SPLIT INVERTER, PISO TETO, 48000 BTU/H, CICLO FRIO - FORNECIMENTO E INSTALAÇÃO. AF_11/2021_P. (ADAPTADO CONFORME DECRETO ESTADUAL 9900/2021)</t>
  </si>
  <si>
    <t>CÓPIA DE SINAPI (103265) - AR CONDICIONADO SPLIT INVERTER, PISO TETO, APRESENTANDO ENTRE 60000 BTU/H, CICLO FRIO - FORNECIMENTO E INSTALAÇÃO. AF_11/2021_P. (ADAPTADO CONFORME DECRETO ESTADUAL 9900/2021)</t>
  </si>
  <si>
    <t>PROPRIO</t>
  </si>
  <si>
    <t>00162</t>
  </si>
  <si>
    <t>REDE FRIGORÍGENA C/ TUBO DE COBRE 1 1/8", ISOLADO COM BORRACHA ELASTOMÉRICA, SUSTENTAÇÃO, SOLDA E LIMPEZA. (ADAPTADO CONFORME DECRETO ESTADUAL 9900/2021)</t>
  </si>
  <si>
    <t>DAMPER DE REGULAGEM MANUAL, TAMANHO: 0,10 M² A 0,14 M². (ADAPTADO CONFORME DECRETO ESTADUAL 9900/2021)</t>
  </si>
  <si>
    <t>61.1.401</t>
  </si>
  <si>
    <t>CLIMATIZAÇÃO - DUTOS GALVANIZADOS</t>
  </si>
  <si>
    <t>Peso Específico</t>
  </si>
  <si>
    <t>(kg)</t>
  </si>
  <si>
    <t>Peso Total</t>
  </si>
  <si>
    <t>Chapa</t>
  </si>
  <si>
    <t>DUTO GALVANIZADO</t>
  </si>
  <si>
    <t>DUTO GALVANIZADO CHAPA 24</t>
  </si>
  <si>
    <t>DUTO GALVANIZADO CHAPA 26</t>
  </si>
  <si>
    <t>DUTO EM CHAPA DE AÇO GALVANIZADO Nº. 24, PARA AR CONDICIONADO. FORNECIMENTO, MONTAGEM E INSTALAÇÃO. (ADAPTADO CONFORME DECRETO ESTADUAL 9900/2021)</t>
  </si>
  <si>
    <t>DUTO EM CHAPA DE AÇO GALVANIZADO Nº. 26, PARA AR CONDICIONADO. FORNECIMENTO, MONTAGEM E INSTALAÇÃO. (ADAPTADO CONFORME DECRETO ESTADUAL 9900/2021)</t>
  </si>
  <si>
    <t>ADAPTADO DA ORSE (11890) - EXAUSTOR IN LINE, VAZÃO ATÉ 900M3/H  - FORNECIMENTO E INSTALAÇÃO (ADAPTADO CONFORME DECRETO ESTADUAL N° 9900/2021)</t>
  </si>
  <si>
    <t>00163</t>
  </si>
  <si>
    <t>FORNECIMENTO E INSTALAÇÃO DE CAIXA DE PASSAGEM EM ALUMÍNIO (15 X 15 X 10 CM). (ADAPTADO CONFORME DECRETO ESTADUAL 9900/2021)</t>
  </si>
  <si>
    <t>ELETRODUTO EM AÇO GALVANIZADO A FOGO DIÂMETRO 1" - PESADO</t>
  </si>
  <si>
    <t>CÓPIA DE GOINFRA CIVIL (070556) - CABO BLINDADO PARA DETECÇÃO E ALARME DE INCÊNDIO 2 X 2,5 MM2</t>
  </si>
  <si>
    <t>COMP</t>
  </si>
  <si>
    <t>00164</t>
  </si>
  <si>
    <t>ACIONADOR MANUAL (BOTOEIRA) “APERTE AQUI” P/INSTAL. INCENDIO - ENDEREÇÁVEL. (ADAPTADO CONFORME DECRETO ESTADUAL 9900/2021)</t>
  </si>
  <si>
    <t>CURVA DE 90 GRAUS AÇO GALVANIZADO DIAM.1"</t>
  </si>
  <si>
    <t>CONDULETE DE ALUMÍNIO, TIPO C, PARA ELETRODUTO DE AÇO GALVANIZADO DN 25 MM (1''), APARENTE - FORNECIMENTO E INSTALAÇÃO. AF_11/2016_P. (ADAPTADO CONFORME DECRETO ESTADUAL 9900/2021)</t>
  </si>
  <si>
    <t>CONDULETE DE ALUMÍNIO, TIPO LR, PARA ELETRODUTO DE AÇO GALVANIZADO DN 25 MM (1''), APARENTE - FORNECIMENTO E INSTALAÇÃO. AF_11/2016_P. (ADAPTADO CONFORME DECRETO ESTADUAL 9900/2021)</t>
  </si>
  <si>
    <t>CONDULETE DE ALUMÍNIO, TIPO T, PARA ELETRODUTO DE AÇO GALVANIZADO DN 25 MM (1''), APARENTE - FORNECIMENTO E INSTALAÇÃO. AF_11/2016_P. (ADAPTADO CONFORME DECRETO ESTADUAL 9900/2021)</t>
  </si>
  <si>
    <t>MÓDULO ISOLADOR, MÓDULO ENDEREÇADOR PARA AUDIOVISUAL. (ADAPTADO CONFORME DECRETO ESTADUAL 9900/2021)</t>
  </si>
  <si>
    <t>CAIXA DE PASSAGEM EM ALUMINIO 200X200X115MM. (ADAPTADO CONFORME DECRETO ESTADUAL 9900/2021)</t>
  </si>
  <si>
    <t>CABO COBRE FLEXÍVEL MULTIPOLAR PP 3X6 MM2 0,6/1 KV. (ADAPTADO CONFORME DECRETO ESTADUAL 9900/2021)</t>
  </si>
  <si>
    <t>FDE</t>
  </si>
  <si>
    <t>16.85.082</t>
  </si>
  <si>
    <t>INSTALAÇÕES DE SDAI</t>
  </si>
  <si>
    <t>SDAI</t>
  </si>
  <si>
    <t>SEDOP</t>
  </si>
  <si>
    <t>CURVA DE ALUMÍNIO 7/8" X 1/8" X 300MM. (ADAPTADO CONFORME DECRETO ESTADUAL 9900/2021)</t>
  </si>
  <si>
    <t xml:space="preserve">PORCA SEXTAVADA DIAMETRO 1/4" </t>
  </si>
  <si>
    <t>ED-51050</t>
  </si>
  <si>
    <t>PARAFUSO CABEÇA CHATA EM ALUMÍNIO 1/4” X 7/8” - FORNECIMENTO E COLOCAÇÃO. (ADAPTADO CONFORME DECRETO ESTADUAL 9900/2021)</t>
  </si>
  <si>
    <t xml:space="preserve">BUCHA DE NYLON S-8 </t>
  </si>
  <si>
    <t>PARAFUSO AUTO-ATARRAXANTE EM AÇO INOX - 4,2 X 32MM - FORNECIMENTO E COLOCAÇÃO. (ADAPTADO CONFORME DECRETO ESTADUAL 9900/2021)</t>
  </si>
  <si>
    <t>PARAFUSO SEXT.AÇO INOX ROSCA SOB. M6X45MM TEL-5346 OU EQUIVALENTE. (ADAPTADO CONFORME DECRETO ESTADUAL 9900/2021)</t>
  </si>
  <si>
    <t xml:space="preserve">ELETRODUTO DE PVC RIGIDO DIAMETRO 1" </t>
  </si>
  <si>
    <t>SUDECAP</t>
  </si>
  <si>
    <t>11.92.21</t>
  </si>
  <si>
    <t xml:space="preserve">TERMINAL DE PRESSAO 35 MM2 </t>
  </si>
  <si>
    <t>CAIXA DE EQUALIZAÇÃO, DE EMBUTIR, EM AÇO COM BARRAMENTO, DE 200 X 200 MM E TAMPA. (ADAPTADO CONFORME DECRETO ESTADUAL 9900/2021)</t>
  </si>
  <si>
    <t>42.05.380</t>
  </si>
  <si>
    <t>CONECTOR REFORCADO, CABO X HASTE EM BRONZE NATURAL PARA CABO DE 16-70MM2, REF.585 DA TERMOTECNICA OU SIMILAR. (ADAPTADO CONFORME DECRETO ESTADUAL 9900/2021)</t>
  </si>
  <si>
    <t>AGESUL</t>
  </si>
  <si>
    <t xml:space="preserve">ATERRAMENTO - SOLDA EXOTÉRMICA - CARTUCHO 90 G </t>
  </si>
  <si>
    <t xml:space="preserve">ATERRAMENTO - SOLDA EXOTÉRMICA - CARTUCHO 115 G </t>
  </si>
  <si>
    <t>BARRA CHATA DE ALUMINIO 7/8" X 1/8"- 6 METROS</t>
  </si>
  <si>
    <t>COMP. 11</t>
  </si>
  <si>
    <t>COMP. 12</t>
  </si>
  <si>
    <t xml:space="preserve">TERMINAL AÉREO  SPDA 30CM FO GO DIAM 5/16" COM SUPORTE </t>
  </si>
  <si>
    <t>BRACADEIRA METALICA TIPO "D" DIAM. 1"</t>
  </si>
  <si>
    <t>CORDOALHA DE COBRE NU 35 MM², NÃO ENTERRADA, COM ISOLADOR - FORNECIMENTO E INSTALAÇÃO. AF_12/2017</t>
  </si>
  <si>
    <t>CORDOALHA DE COBRE NU 50 MM², ENTERRADA, SEM ISOLADOR - FORNECIMENTO E INSTALAÇÃO. AF_12/2017</t>
  </si>
  <si>
    <t>HASTE DE ATERRAMENTO 5/8  PARA SPDA - FORNECIMENTO E INSTALAÇÃO. AF_12/2017</t>
  </si>
  <si>
    <t>CAIXA DE INSPEÇÃO PVC 300X250 MM COM TAMPA</t>
  </si>
  <si>
    <t>COMP. 10</t>
  </si>
  <si>
    <t>FORNECIMENTO E ASSENTAMENTO DE CAIXA DE INSPEÇÃO EM PVC, COM TAMPA, PARA ATERRAMENTO D=25CM, H=25CM. (ADAPTADO CONFORME DECRETO ESTADUAL 9900/2021)</t>
  </si>
  <si>
    <t>SPDA</t>
  </si>
  <si>
    <t>EMBASA</t>
  </si>
  <si>
    <t>60.12.30</t>
  </si>
  <si>
    <t>SIRENE AUDIOVISUAL</t>
  </si>
  <si>
    <t>CENTRAL DE ALARME ENDEREÇÁVEL DE INCÊNDIO C/ BATERIA</t>
  </si>
  <si>
    <t>BOTOEIRA EM ALUMÍNIO FUNDIDO "LIGA - DESLIGA"</t>
  </si>
  <si>
    <t>PR</t>
  </si>
  <si>
    <t>INSTALAÇÕES DE DADOS E CFTV</t>
  </si>
  <si>
    <t>COMP. 17</t>
  </si>
  <si>
    <t>COMP. 14</t>
  </si>
  <si>
    <t>COMP. 16</t>
  </si>
  <si>
    <t>COMP. 13</t>
  </si>
  <si>
    <t>COMP. 64</t>
  </si>
  <si>
    <t>COMP. 65</t>
  </si>
  <si>
    <t>COMP. 67</t>
  </si>
  <si>
    <t>COMP. 66</t>
  </si>
  <si>
    <t>ELETROCALHA PRÉ-ZINCADA, CH. 22, PERFIL "C" COM ABAS 50X50 MM SEM TAMPA</t>
  </si>
  <si>
    <t>ELETROCALHA METÁLICA 100 X 50MM S/ TAMPA</t>
  </si>
  <si>
    <t>ELETROCALHA METÁLICA 100 X 100MM S/ TAMPA</t>
  </si>
  <si>
    <t xml:space="preserve">EMENDA INTERNA P/ELETROCALHA (100 X 50 MM) </t>
  </si>
  <si>
    <t>EMENDA INTERNA PARA ELETROCALHA (50 X 50 MM)</t>
  </si>
  <si>
    <t>FIXAÇÃO DE TUBOS HORIZONTAIS DE PVC, CPVC OU COBRE DIÂMETROS MENORES OU IGUAIS A 40 MM OU ELETROCALHAS ATÉ 150MM DE LARGURA, COM ABRAÇADEIRA METÁLICA RÍGIDA TIPO D 1/2, FIXADA EM PERFILADO EM LAJE. AF_05/2015</t>
  </si>
  <si>
    <t>TAMPA DE ENCAIXE PARA ELETROCALHA DE 50 X 50 MM</t>
  </si>
  <si>
    <t>TAMPA DE ENCAIXE PARA ELETROCALHA DE 100 X 50 MM</t>
  </si>
  <si>
    <t>ELETRODUTO PVC FLEXÍVEL - MANGUEIRA CORRUGADA REFORÇADA - DIAM. 40MM</t>
  </si>
  <si>
    <t>ELETRODUTO DE PVC RIGIDO DIAMETRO 1"</t>
  </si>
  <si>
    <t>SAIDA HORIZONTAL PARA ELETRODUTO D=1"</t>
  </si>
  <si>
    <t>LUVA PARA ELETRODUTO, PVC, ROSCÁVEL, DN 32 MM (1"), PARA CIRCUITOS TERMINAIS, INSTALADA EM LAJE - FORNECIMENTO E INSTALAÇÃO. AF_12/2015</t>
  </si>
  <si>
    <t xml:space="preserve">CONDULETE DE PVC - CAIXA COM 5 ENTRADAS </t>
  </si>
  <si>
    <t xml:space="preserve">CONDULETE DE PVC - ADAPTADOR DE SAÍDA 1" </t>
  </si>
  <si>
    <t>TAMPA CEGA PARA CONDULETE DE PVC</t>
  </si>
  <si>
    <t xml:space="preserve">CONDULETE METÁLICO - TAMPÃO DE 1" </t>
  </si>
  <si>
    <t>ESPELHO BAQUELITE 4" X 2" 2 FUROS RJ-45</t>
  </si>
  <si>
    <t>ESPELHO BAQUELITE 4" X 2" 1 FURO RJ-45</t>
  </si>
  <si>
    <t>CAIXA RETANGULAR 4 X 2" BAIXA (0,30 M DO PISO), PVC, INSTALADA EM PAREDE - FORNECIMENTO E INSTALAÇÃO</t>
  </si>
  <si>
    <t>CAIXA DE PASSAGEM 30X30X40CM COM TAMPA E DRENO BRITA</t>
  </si>
  <si>
    <t>CAIXA DE PASSAGEM PARA TELEFONE 15X15X10CM (SOBREPOR), FORNECIMENTO E INSTALACAO. AF_11/2019</t>
  </si>
  <si>
    <t>CÂMERA PARA CFTV</t>
  </si>
  <si>
    <t>SWITCH 24 PORTAS 10/100/1000 POE + 4 SFP</t>
  </si>
  <si>
    <t>DISTRIBUIDOR INTERNO ÓPTICO - D.I.O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</si>
  <si>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</si>
  <si>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</si>
  <si>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</si>
  <si>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CABO DE FIBRA ÓTICA DE 6 VIAS</t>
  </si>
  <si>
    <t>CABO UTP-4P, CAT. 6 , 24 AWG</t>
  </si>
  <si>
    <t>PATCH PANEL 24 PORTAS, CATEGORIA 6 - FORNECIMENTO E INSTALAÇÃO. AF_11/2019</t>
  </si>
  <si>
    <t>ORGANIZADOR DE CABOS (GUIA)</t>
  </si>
  <si>
    <t>REGUA COM 8 TOMADAS</t>
  </si>
  <si>
    <t xml:space="preserve">TOMADA LOGICA RJ-45 TIPO KEYSTONE JACK, CAT. 6 </t>
  </si>
  <si>
    <t>00045</t>
  </si>
  <si>
    <t>ADAPTADO  DE  SINAPI  (98307)  -  TOMADA  DUPLA  DE  REDE  RJ45. (Adaptado para atendimento do Decreto 9900/2021)</t>
  </si>
  <si>
    <t xml:space="preserve">CURVA DE 90 GRAUS DE PVC RIGIDO DIAM. 1" </t>
  </si>
  <si>
    <t>CAIXA RETANGULAR 4 X 2" ALTA (2,00 M DO PISO), METÁLICA, INSTALADA EM PAREDE - FORNECIMENTO E INSTALAÇÃO</t>
  </si>
  <si>
    <t>DADOS / CFTV</t>
  </si>
  <si>
    <t>DISJUNTOR MONOPOLAR DE 10 A 32-A</t>
  </si>
  <si>
    <t>7° aditivo</t>
  </si>
  <si>
    <t>DISJUNTOR MONOPOLAR DE 35 A 50-A</t>
  </si>
  <si>
    <t>INTERRUPTOR 1 SEÇÃO (LINHA X OU EQUIVALENTE)</t>
  </si>
  <si>
    <t>TOMADA BAIXA DE EMBUTIR (1 MÓDULO), 2P+T 10 A, INCLUINDO SUPORTE E PLACA - FORNECIMENTO E INSTALAÇÃO. AF_12/2015</t>
  </si>
  <si>
    <t>CABO DE COBRE FLEXÍVEL ISOLADO, 2,5 MM², ANTI-CHAMA 450/750 V, PARA CIRCUITOS TERMINAIS - FORNECIMENTO E INSTALAÇÃO. AF_12/2015</t>
  </si>
  <si>
    <t>ELETRODUTO DE PVC RIGIDO DIAMETRO 3/4"</t>
  </si>
  <si>
    <t>BRACADEIRA METALICA TIPO "D" DIAM. 3/4"</t>
  </si>
  <si>
    <t>LUVA PARA ELETRODUTO, PVC, ROSCÁVEL, DN 25 MM (3/4"), PARA CIRCUITOS TERMINAIS, INSTALADA EM LAJE - FORNECIMENTO E INSTALAÇÃO. AF_12/2015</t>
  </si>
  <si>
    <t>CAIXA RETANGULAR 4" X 2" ALTA (2,00 M DO PISO), PVC, INSTALADA EM PAREDE - FORNECIMENTO E INSTALAÇÃO. AF_12/2015</t>
  </si>
  <si>
    <t>CAIXA RETANGULAR 4" X 2" BAIXA (0,30 M DO PISO), PVC, INSTALADA EM PAREDE - FORNECIMENTO E INSTALAÇÃO. AF_12/2015</t>
  </si>
  <si>
    <t>QUADRO DE DISTRIBUIÇÃO DE EMBUTIR EM PVC CB 12E - 80A</t>
  </si>
  <si>
    <t>DISJUNTOR MONOPOLAR TIPO DIN, CORRENTE NOMINAL DE 16A - FORNECIMENTO E INSTALAÇÃO. AF_10/2020</t>
  </si>
  <si>
    <t>DISJUNTOR TRIPOLAR TIPO DIN, CORRENTE NOMINAL DE 25A - FORNECIMENTO E INSTALAÇÃO. AF_10/2020</t>
  </si>
  <si>
    <t>DISPOSITIVO DE PROTEÇÃO CONTRA SURTOS (D.P.S.) 275V DE 8 A 40KA</t>
  </si>
  <si>
    <t>BUCHA E ARRUELA METALICA DIAM. 1"</t>
  </si>
  <si>
    <t>INTERRUPTOR DIFERENCIAL RESIDUAL (D.R.) BIPOLAR DE 40A-30mA</t>
  </si>
  <si>
    <t>INTERRUPTOR DIFERENCIAL RESIDUAL (D.R.) BIPOLAR DE 25A-30MA</t>
  </si>
  <si>
    <t>DISJUNTOR TRIPOLAR TIPO NEMA, CORRENTE NOMINAL DE 60 ATÉ 100A - FORNECIMENTO E INSTALAÇÃO. AF_10/2020</t>
  </si>
  <si>
    <t>COPIA DA SINAPI (101878) - QUADRO DE DISTRIBUIÇÃO DE ENERGIA EM CHAPA DE AÇO GALVANIZADO, DE SOBREPOR, COM BARRAMENTO TRIFÁSICO, PARA 36 DISJUNTORES DIN 100A - FORNECIMENTO E INSTALAÇÃO. AF_10/2020 - (ADAPTADO CONFORME DECRETO ESTADUAL 9900/2021)</t>
  </si>
  <si>
    <t>00084</t>
  </si>
  <si>
    <t xml:space="preserve">INTERRUPTOR SIMPLES (1 SECAO) </t>
  </si>
  <si>
    <t xml:space="preserve">INTERRUPTOR SIMPLES (3 SECOES) </t>
  </si>
  <si>
    <t xml:space="preserve">INTERRUPTOR INTERMEDIARIO (FOUR-WAY) </t>
  </si>
  <si>
    <t xml:space="preserve">INTERRUPTOR PARALELO SIMPLES (1 SECAO) </t>
  </si>
  <si>
    <t xml:space="preserve">TOMADA HEXAGONAL DUPLA 2P + T - 10A - 250V </t>
  </si>
  <si>
    <t>TOMADA ALTA DE EMBUTIR (1 MÓDULO), 2P+T 10 A, INCLUINDO SUPORTE E PLACA - FORNECIMENTO E INSTALAÇÃO. AF_12/2015</t>
  </si>
  <si>
    <t>VERGALHAO ROSCA TOTAL D=1/4"</t>
  </si>
  <si>
    <t xml:space="preserve">CONECTOR TRIPOLAR EM PORCELANA PARA FIOS DE ATÉ 10MM2 (BORNES) 50A-250V ( CHUVEIRO) </t>
  </si>
  <si>
    <t>CABO FLEXÍVEL, PVC (70° C), 450/750 V, 10 MM2</t>
  </si>
  <si>
    <t>COPIA DA SINAPI (101878) - QUADRO DE DISTRIBUIÇÃO DE ENERGIA EM CHAPA DE AÇO GALVANIZADO, DE SOBREPOR, COM BARRAMENTO TRIFÁSICO, PARA 24 DISJUNTORES DIN 100A - FORNECIMENTO E INSTALAÇÃO. AF_10/2020 - (ADAPTADO CONFORME DECRETO ESTADUAL 9900/2021)</t>
  </si>
  <si>
    <t>QUADRO DE DISTRIBUIÇÃO DE ENERGIA EM CHAPA DE AÇO GALVANIZADO, DE SOBREPOR, COM BARRAMENTO TRIFÁSICO, PARA 18 DISJUNTORES DIN 100A - FORNECIMENTO E INSTALAÇÃO. AF_10/2020 - (ADAPTADO CONFORME DECRETO ESTADUAL 9900/2021)</t>
  </si>
  <si>
    <t>DISJUNTOR TRIPOLAR TIPO DIN, CORRENTE NOMINAL DE 32A - FORNECIMENTO E INSTALAÇÃO. AF_10/2020</t>
  </si>
  <si>
    <t>00085</t>
  </si>
  <si>
    <t>DISJUNTOR TRIPOLAR 40 A 50A</t>
  </si>
  <si>
    <t>CABO DE COBRE FLEXÍVEL ISOLADO, 6 MM², ANTI-CHAMA 450/750 V, PARA CIRCUITOS TERMINAIS - FORNECIMENTO E INSTALAÇÃO. AF_12/2015</t>
  </si>
  <si>
    <t>CABO FLEXÍVEL, PVC (70° C), 450/750 V, 4 MM2</t>
  </si>
  <si>
    <t>LUMINOTÉCNICO</t>
  </si>
  <si>
    <t>LUMINÁRIAS</t>
  </si>
  <si>
    <t>LUMINÁRIA DE EMBUTIR COM REFLETOR DE ALUMÍNIO E ALETAS 2X28W - INCLUSO CORTE NO FORRO</t>
  </si>
  <si>
    <t>LUMINÁRIA TIPO PLAFON DE SOBREPOR REDONDA PARA 02 LÂMPADAS</t>
  </si>
  <si>
    <t>LUMINÁRIA DE EMERGÊNCIA 30 LEDS</t>
  </si>
  <si>
    <t>EMOP</t>
  </si>
  <si>
    <t xml:space="preserve"> 18.027.0472-0 </t>
  </si>
  <si>
    <t>7° ADITIVO</t>
  </si>
  <si>
    <t>LUMINARIA DE SOBREPOR, FIXADA EM LAJE OU FORRO, TIPO CALHA, CHANFRADA OU PRISMATICA, COMPLETA, COM LAMPADA LED TUBULAR DE 1 X 18W. FORNECIMENTO E COLOCACAO 3%-DESGASTE DE FERRAMENTAS E EPI. (ADAPTADO CONFORME DECRETO ESTADUAL 9900/2021)</t>
  </si>
  <si>
    <t>LUMINÁRIA SOBREPOR QUADRADA  LED 24W*, 6500K G- LIGHT OU SIMILAR. (ADAPTADO CONFORME DECRETO ESTADUAL 9900/2021)</t>
  </si>
  <si>
    <t>00165</t>
  </si>
  <si>
    <t>COPIA DE ORSE (7334) - LUMINÁRIA LED EMBUTIR COM DIFUSOS, PARA UMA LÂMPADA LED, 1x16W. (ADAPTADO CONFORME DECRETO ESTADUAL 9900/2021)</t>
  </si>
  <si>
    <t>CANALETA CONCRETO</t>
  </si>
  <si>
    <t>Encunhamento</t>
  </si>
  <si>
    <t xml:space="preserve">VASO SANITARIO CONVENCIONAL (1ª LINHA) </t>
  </si>
  <si>
    <t xml:space="preserve">VÁLVULA DE DESCARGA PARA PcD COM ACABAMENTO CROMADO ANTIVANDALISMO </t>
  </si>
  <si>
    <t>80519</t>
  </si>
  <si>
    <t>80502</t>
  </si>
  <si>
    <t>BANCADA DE GRANITO C/ESPELHO</t>
  </si>
  <si>
    <t>ESPELHO CRISTAL E = 4 MM</t>
  </si>
  <si>
    <t>PLACA DE SINALIZAÇÃO DE AMBIENTES</t>
  </si>
  <si>
    <t>LIMPEZA COM ÁCIDO MURIÁTICO (1:20), NEUTRALIZADO COM DETERGENTE AMONIACAL (HIDRÓXIDO DE AMÔNIO) (1:10)</t>
  </si>
  <si>
    <t>UNDxMÊS</t>
  </si>
  <si>
    <t>UNxMES</t>
  </si>
  <si>
    <t>MxMES</t>
  </si>
  <si>
    <t>UND</t>
  </si>
  <si>
    <t>Diâmetro
(m)</t>
  </si>
  <si>
    <t>Tipo A</t>
  </si>
  <si>
    <t>Tipo B</t>
  </si>
  <si>
    <t>EXECUÇÃO DE ESTACA HÉLICE CONTÍNUA MONITORADA Ø 400MM, CONCRETO FCK=30MPA, INCLUSIVE AÇO, BOMBEAMENTO, EXCLUSIVE MOBILIZAÇÃO E DESMOBILIZAÇÃO DE EQUIPAMENTO E BATE-ESTACAS</t>
  </si>
  <si>
    <t>MOBILIZAÇÃO E DESMOBILIZAÇÃO DE HÉLICE CONTÍNUA PARA GOIÂNIA-GO</t>
  </si>
  <si>
    <t>ESTACA HÉLICE CONTÍNUA, DIÂMETRO DE 40 CM (EXCLUSIVE MOBILIZAÇÃO, DESMOBILIZAÇÃO, ARMADURA, CONCRETO E BOMBEAMENTO)</t>
  </si>
  <si>
    <t>SEINFRA</t>
  </si>
  <si>
    <t>C5222</t>
  </si>
  <si>
    <t>ARRASAMENTO DE ESTACAS DE CONCRETO</t>
  </si>
  <si>
    <t>LOCAÇÃO DA OBRA, EXECUÇÃO DE GABARITO SEM REAPROVEITAMENTO, INCLUSO PINTURA (FACE INTERNA DO RIPÃO 15CM) E PIQUETE COM TESTEMUNHA</t>
  </si>
  <si>
    <t>MINI GRUA COM LANÇA DE 6,0m - 500Kg, FORNECIMENTO E INSTALAÇÃO (UNDxMÊS)</t>
  </si>
  <si>
    <t>ASCENSÃO PARA MINI GRUA COM LANÇA DE 6,0m - 500Kg</t>
  </si>
  <si>
    <t>ELEVADOR DE OBRA - CREMALHEIRA - ATÉ 24M.</t>
  </si>
  <si>
    <t>ASCENÇÃO PARA ELEVADOR DE OBRA - CREMALHEIRA.</t>
  </si>
  <si>
    <t>BANDEJA DE PROTEÇÃO - APARA LIXO C/ SUPORTE METÁLICO [2,50 + 0,80 A 45º], MADEIRITE E CHAPA ZINCADA. (ADAPTADO CONFORME DECRETO ESTADUAL GO 9900/2021)</t>
  </si>
  <si>
    <t>CÓPIA DA EMBASA (03.95.11) - MONTAGEM OU DESMONTAGEM DE LINHA DE VIDA HORIZONTAL EM CABO DE AÇO INOX DIÂM. 8 MM, INCLUSIVE ACESSÓRIOS DE FIXAÇÃO. (ADAPTADO CONFORME DECRETO ESTADUAL GO 9900/2021)</t>
  </si>
  <si>
    <t>CÓPIA DO SINAPI (97044) - LINHA DE VIDA TIPO VARAL DE SEGURANÇA COM CABO DE AÇO PARA PROTEÇÃO DE PERIFERIA PARA EDIFÍCIOS DE 4 A 8 PAVIMENTOS. DIÂMETRO 5/16" (ADAPTADO CONFORME DECRETO ESTADUAL GO 9900/2021)</t>
  </si>
  <si>
    <t>CÓPIA DO SETOP (ED-29505) - MONTAGEM OU DESMONTAGEM DE BALANCIM, EXCLUSIVE LOCAÇÃO (ADAPTADO CONFORME DECRETO ESTADUAL GO 9900/2021)</t>
  </si>
  <si>
    <t>LOCACAO DE ANDAIME SUSPENSO (BALANCIM), CAPACIDADE DE CARGA TOTAL DE APROXIMADAMENTE 250 KG/M2, PARA TRANSPORTE VERTICAL, ALTURA ATÉ 45 M (ADAPTADO CONFORME DECRETO ESTADUAL GO 9900/2021)</t>
  </si>
  <si>
    <t>PROTEÇÃO DE FACHADA COM TELA DE NYLON (ADAPTADO CONFORME DECRETO ESTADUAL GO 9900/2021)</t>
  </si>
  <si>
    <t>CÓPIA DA SINAPI (97030) - GUARDA-CORPO EM LAJE PÓS-DESFÔRMA COM MONTANTE METÁLICO FIXADO COM BARRAS DE AÇO ENGASTADAS NA LAJE, CABOS DE AÇO E FECHAMENTO EM TELA DE POLIPROPILENO PARA EDIFÍCIOS ACIMA DE 4 PAVIMENTOS (ADAPTADO CONFORME DECRETO ESTADUAL GO 9900/2021)</t>
  </si>
  <si>
    <t>ANDAIME METALICO TORRE (ALUGUEL/MES)</t>
  </si>
  <si>
    <t>(CÓPIA DA SETOP CO-2029) PLOTAGEM COLORIDA, INCLUSIVE PAPEL SULFITE EM FORMATO A0 (ADAPTADO CONFORME DECRETO ESTADUAL GO N° 9900/2021)</t>
  </si>
  <si>
    <t>RETIRADA DE MATERIAL ESCAVADO DE ESTACAS - EXCLUSIVE CARGA E TRANSPORTE. AF_03/2021. (ADAPTADO CONFORME DECRETO ESTADUAL GO N° 9900/2021)</t>
  </si>
  <si>
    <t>C1</t>
  </si>
  <si>
    <t>C2</t>
  </si>
  <si>
    <t>C3</t>
  </si>
  <si>
    <t>C4</t>
  </si>
  <si>
    <t>CONTENÇÕES - LAJES E VIGAS</t>
  </si>
  <si>
    <t>L4</t>
  </si>
  <si>
    <t>L5</t>
  </si>
  <si>
    <t>ARMAÇÃO LAJES L2 A L5</t>
  </si>
  <si>
    <t>CONTENÇÕES</t>
  </si>
  <si>
    <t>PAREDES, LAJES E VIGAS</t>
  </si>
  <si>
    <t>CONTENÇÕES - ESTACAS</t>
  </si>
  <si>
    <t>CÓPIA DE GOINFRA CIVIL (050301) - ESTACA A TRADO DIAM.25 CM SEM FERRO, CONCRETO USINADO, FCK 30 MPA</t>
  </si>
  <si>
    <t>SERVIÇOS EM TERRA</t>
  </si>
  <si>
    <t>Blocos</t>
  </si>
  <si>
    <t>Contenções</t>
  </si>
  <si>
    <t>Estacas Fundações</t>
  </si>
  <si>
    <t>Estacas Contenções</t>
  </si>
  <si>
    <t>Valas SPDA</t>
  </si>
  <si>
    <t>ESCAVACAO MANUAL DE VALAS &lt; 1 MTS. (OBRAS CIVIS)</t>
  </si>
  <si>
    <t>REATERRO COM APILOAMENTO MECÂNICO</t>
  </si>
  <si>
    <t>ESCAVACAO MECANICA</t>
  </si>
  <si>
    <t>APILOAMENTO MECÂNICO</t>
  </si>
  <si>
    <t>Escavação mecânica</t>
  </si>
  <si>
    <t xml:space="preserve">DMT CONSIDERADO (20 KM), CONFORME 6° ADITIVO </t>
  </si>
  <si>
    <t>CARGA MECANIZADA</t>
  </si>
  <si>
    <t>TRANSPORTES</t>
  </si>
  <si>
    <t>M3KM</t>
  </si>
  <si>
    <t>AV. UNIVERSITÁRIA, N. 1750</t>
  </si>
  <si>
    <t>ST. LESTE UNIVERSITÁRIO</t>
  </si>
  <si>
    <t>GOIÂNIA</t>
  </si>
  <si>
    <t>GO</t>
  </si>
  <si>
    <t>03/11/2025</t>
  </si>
  <si>
    <t>TRANSPORTE DE ENTULHO EM CAÇAMBA ESTACIONÁRIA  INCLUSO A CARGA MANUAL</t>
  </si>
  <si>
    <t>TRANSPORTE DE MATERIAL ESCAVADO M3.KM</t>
  </si>
  <si>
    <t>BRACADEIRA METALICA TIPO "D" DIAM. 1.1/4"</t>
  </si>
  <si>
    <t>BRACADEIRA METALICA TIPO "D" DIAM. 1.1/2"</t>
  </si>
  <si>
    <t>BRACADEIRA METALICA TIPO "D" DIAM. 2.1/2"</t>
  </si>
  <si>
    <t>BUCHA E ARRUELA METALICA DIAM. 1.1/4"</t>
  </si>
  <si>
    <t>BUCHA E ARRUELA METALICA DIAM. 1.1/2"</t>
  </si>
  <si>
    <t>BUCHA E ARRUELA METALICA DIAM. 2.1/2"</t>
  </si>
  <si>
    <t>CABO FLEXIVEL PARALELO 2 X 2,5 MM2</t>
  </si>
  <si>
    <t>CABO ISOLADO PP 3 X 2,5 MM2</t>
  </si>
  <si>
    <t>ELETRODUTO FLEXÍVEL CORRUGADO, PEAD, DN 50 (1 1/2"), PARA REDE ENTERRADA DE DISTRIBUIÇÃO DE ENERGIA ELÉTRICA - FORNECIMENTO E INSTALAÇÃO. AF_12/2021</t>
  </si>
  <si>
    <t>ELETRODUTO EM AÇO ZINCADO DIÂMETRO 1"</t>
  </si>
  <si>
    <t>ELETRODUTO EM AÇO ZINCADO DIÂMETRO 1.1/4"</t>
  </si>
  <si>
    <t>ELETRODUTO EM AÇO ZINCADO DIÂMETRO 1.1/2"</t>
  </si>
  <si>
    <t>ELETRODUTO EM AÇO ZINCADO DIÂMETRO 2.1/2"</t>
  </si>
  <si>
    <t>LUVA EM AÇO ZINCADO DIÂMETRO 1"</t>
  </si>
  <si>
    <t>LUVA EM AÇO ZINCADO DIÂMETRO 1.1/2"</t>
  </si>
  <si>
    <t xml:space="preserve">CONDULETE METÁLICO - CAIXA COM 5 ENTRADAS </t>
  </si>
  <si>
    <t>CONDULETE METÁLICO - ADAPTADOR DE SAÍDA 1"</t>
  </si>
  <si>
    <t>TAMPA CEGA PARA CONDULETE METÁLICO</t>
  </si>
  <si>
    <t>CURVA 90 GRAUS AÇO ZINCADO DIÂMETRO 1"</t>
  </si>
  <si>
    <t>CURVA 90 GRAUS AÇO ZINCADO DIÂMETRO 1.1/2"</t>
  </si>
  <si>
    <t>PARAFUSO P/BUCHA S-8</t>
  </si>
  <si>
    <t>BUCHA DE NYLON S-8</t>
  </si>
  <si>
    <t>CAIXA DE PASSAGEM METÁLICA DE EMBUTIR 15X15X8 CM</t>
  </si>
  <si>
    <t>TE DE REDUCAO 90 GRAUS SOLDAVEL 25 X 20 mm</t>
  </si>
  <si>
    <t>AR CONDICIONADO SPLIT ON/OFF, CASSETE (TETO), FRIO 4 VIAS 60000 BTU/H - FORNECIMENTO E INSTALAÇÃO. AF_11/2021_P</t>
  </si>
  <si>
    <t>INSTALAÇÃO DE EXAUSTOR ELÉTRICO TIPO DOMICILIAR</t>
  </si>
  <si>
    <t>EXAUSTOR AXIAL 210 m³/h D=100 mm</t>
  </si>
  <si>
    <t>CAIXA VENTILADORA 2.000 m³/h</t>
  </si>
  <si>
    <t>TUBO EM COBRE FLEXÍVEL, DN 3/8", COM ISOLAMENTO, INSTALADO EM RAMAL DE ALIMENTAÇÃO DE AR CONDICIONADO COM CONDENSADORA INDIVIDUAL  FORNECIMENTO E INSTALAÇÃO. AF_12/2015</t>
  </si>
  <si>
    <t>REDE FRIGORÍGENA C/ TUBO DE COBRE 7/8" FLEXÍVEL, ISOLADO COM BORRACHA ELASTOMÉRICA, SUSTENTAÇÃO, SOLDA E LIMPEZA</t>
  </si>
  <si>
    <t>REDE DE INSUFLAMENTO/RETORNO, C/ DUTOS EM CHAPA GALVANIZADA, DEFLETORES, CHAVEAMENTOS, FIXAÇÕES, ISOLAMENTO TÉRMICO EM MANTAS DE LÃ DE ROCHA OU VIDRO, DUTOS FLEXÍVEIS DE LIGAÇÃO ETC.</t>
  </si>
  <si>
    <t>GRELHA DE INSUFLAMENTO/RETORNO, EM ALUMÍNIO ATÉ 0,25 M2 (FORNECIMENTO E MONTAGEM)</t>
  </si>
  <si>
    <t>ACOMPANHAMENTO DE EXECUÇÃO</t>
  </si>
  <si>
    <t>29ª MED</t>
  </si>
  <si>
    <t>Acunhamento</t>
  </si>
  <si>
    <t>Alvenarias</t>
  </si>
  <si>
    <t xml:space="preserve">LUVA  EM AÇO GALVANIZADO DIÂMETRO 1" </t>
  </si>
  <si>
    <t>SERVIÇOS PRELIMINARES</t>
  </si>
  <si>
    <t>009801</t>
  </si>
  <si>
    <t>Acréscimo de bandeja de proteção para sustentação de tela fachadeira</t>
  </si>
  <si>
    <t>Perímetro considerado:</t>
  </si>
  <si>
    <t>Quantidade já contratada:</t>
  </si>
  <si>
    <t>Área:</t>
  </si>
  <si>
    <t>Largura:</t>
  </si>
  <si>
    <t>Fachada posterior:</t>
  </si>
  <si>
    <t>Área total:</t>
  </si>
  <si>
    <t>02.03.060</t>
  </si>
  <si>
    <t>Acréscimo de tela fachadeira</t>
  </si>
  <si>
    <t>Lateral direita:</t>
  </si>
  <si>
    <t>Lateral esquerda:</t>
  </si>
  <si>
    <t>Altura:</t>
  </si>
  <si>
    <t>060104</t>
  </si>
  <si>
    <t>Destinado a serviços em altura</t>
  </si>
  <si>
    <t>Dimensões consideradas:</t>
  </si>
  <si>
    <t>Comprimento:</t>
  </si>
  <si>
    <t>Tempo de locação:</t>
  </si>
  <si>
    <t>meses</t>
  </si>
  <si>
    <t>Quantidade:</t>
  </si>
  <si>
    <t>mxmês</t>
  </si>
  <si>
    <t>Entorno de 58 torres com aproximadamente 5 metros de altura, considerando ainda que há ambientes com com altura superior a 8 m</t>
  </si>
  <si>
    <t>FUNDAÇÕES - ESTACAS</t>
  </si>
  <si>
    <t>01</t>
  </si>
  <si>
    <t>Profundidade
Projetada
(m)</t>
  </si>
  <si>
    <t>Profundidade Executada</t>
  </si>
  <si>
    <t>Carga e Transporte</t>
  </si>
  <si>
    <t xml:space="preserve">Concreto
Executado
(m³) </t>
  </si>
  <si>
    <t>Arrasamento de estacas
(m³)</t>
  </si>
  <si>
    <t>Ø 40 cm</t>
  </si>
  <si>
    <t>P8A</t>
  </si>
  <si>
    <t>P8B</t>
  </si>
  <si>
    <t>P8C</t>
  </si>
  <si>
    <t>P11A</t>
  </si>
  <si>
    <t>P11B</t>
  </si>
  <si>
    <t>P11C</t>
  </si>
  <si>
    <t>P12A</t>
  </si>
  <si>
    <t>P12B</t>
  </si>
  <si>
    <t>P13A</t>
  </si>
  <si>
    <t>P13B</t>
  </si>
  <si>
    <t>P14A</t>
  </si>
  <si>
    <t>P14B</t>
  </si>
  <si>
    <t>P14C</t>
  </si>
  <si>
    <t>P15A</t>
  </si>
  <si>
    <t>P15B</t>
  </si>
  <si>
    <t>P15C</t>
  </si>
  <si>
    <t>P17A</t>
  </si>
  <si>
    <t>P17B</t>
  </si>
  <si>
    <t>P19A</t>
  </si>
  <si>
    <t>P19B</t>
  </si>
  <si>
    <t>P20A</t>
  </si>
  <si>
    <t>P20B</t>
  </si>
  <si>
    <t>P21A</t>
  </si>
  <si>
    <t>P21B</t>
  </si>
  <si>
    <t>EB1</t>
  </si>
  <si>
    <t>EB2</t>
  </si>
  <si>
    <t>EB3</t>
  </si>
  <si>
    <t>EB4</t>
  </si>
  <si>
    <t>EB5</t>
  </si>
  <si>
    <t>EB6</t>
  </si>
  <si>
    <t>EB7</t>
  </si>
  <si>
    <t>EB8</t>
  </si>
  <si>
    <t>PROVA DE CARGA</t>
  </si>
  <si>
    <t>PCE1</t>
  </si>
  <si>
    <t>R1</t>
  </si>
  <si>
    <t>R2</t>
  </si>
  <si>
    <t>R3</t>
  </si>
  <si>
    <t>R4</t>
  </si>
  <si>
    <t>P1A</t>
  </si>
  <si>
    <t>P1B</t>
  </si>
  <si>
    <t>P2A</t>
  </si>
  <si>
    <t>P2B</t>
  </si>
  <si>
    <t>P2C</t>
  </si>
  <si>
    <t>P3A</t>
  </si>
  <si>
    <t>P3B</t>
  </si>
  <si>
    <t>P4A</t>
  </si>
  <si>
    <t>P4B</t>
  </si>
  <si>
    <t>P5A</t>
  </si>
  <si>
    <t>P5B</t>
  </si>
  <si>
    <t>P6A</t>
  </si>
  <si>
    <t>P6B</t>
  </si>
  <si>
    <t>P7A</t>
  </si>
  <si>
    <t>P7B</t>
  </si>
  <si>
    <t>P9A</t>
  </si>
  <si>
    <t>P9B</t>
  </si>
  <si>
    <t>P9C</t>
  </si>
  <si>
    <t>P10A</t>
  </si>
  <si>
    <t>P10B</t>
  </si>
  <si>
    <t>P10C</t>
  </si>
  <si>
    <t>P18A</t>
  </si>
  <si>
    <t>P18B</t>
  </si>
  <si>
    <t>060105</t>
  </si>
  <si>
    <t>Quantidade de linhas:</t>
  </si>
  <si>
    <t>und</t>
  </si>
  <si>
    <t>Tempo:</t>
  </si>
  <si>
    <t>GUINDASTE 60 T - MÍNIMO 10H/DIA</t>
  </si>
  <si>
    <t>40194</t>
  </si>
  <si>
    <t>Equipamento destinado ao içamento de mateirias para estrutura (armações, formas, lajes) e demais componentes necessários para execução da edificação</t>
  </si>
  <si>
    <t>Consumo mínimo:</t>
  </si>
  <si>
    <t>h/dia</t>
  </si>
  <si>
    <t>Quantidade de dias utilizados:</t>
  </si>
  <si>
    <t>dia</t>
  </si>
  <si>
    <t>h</t>
  </si>
  <si>
    <t>H</t>
  </si>
  <si>
    <t>VERGA EM CANALETA CONCRETO</t>
  </si>
  <si>
    <t>ADAPTADO DE SINAPI (105026) - VERGA MOLDADA IN LOCO COM UTILIZAÇÃO DE BLOCOS CANALETA, ESPESSURA DE 9X19X39 CM</t>
  </si>
  <si>
    <t>ADAPTADO DE SINAPI (105025) - VERGA MOLDADA IN LOCO COM UTILIZAÇÃO DE BLOCOS CANALETA, ESPESSURA DE 14X19X39 CM</t>
  </si>
  <si>
    <t>TIJOLO CERÂMICO</t>
  </si>
  <si>
    <t>09X19X19 CM</t>
  </si>
  <si>
    <t>ALVENARIA DE TIJOLO FURADO 1/2 VEZ - 9 x 19 x 19 - ARG. (1CALH:4ARML+100KG DE CI/M3)</t>
  </si>
  <si>
    <t>VERGA/CONTRAVERGA EM CONCRETO ARMADO FCK = 20 MPA</t>
  </si>
  <si>
    <t>Parede 7 - shaft</t>
  </si>
  <si>
    <t>Parede 8 - shaft</t>
  </si>
  <si>
    <t>Cortina</t>
  </si>
  <si>
    <t>Trapézio</t>
  </si>
  <si>
    <t xml:space="preserve">REVESTIMENTO DE PAREDES </t>
  </si>
  <si>
    <t>CHAPIM (RUFO CAPA) EM AÇO GALVANIZADO, CORTE 33. AF_11/2020. (ADAPTADO CONFORME DECRETO 9900/2021)</t>
  </si>
  <si>
    <t>Peitoril</t>
  </si>
  <si>
    <t>CHAPISCO ROLADO (1CIM:3 ARML)+(1 COLA:10 CIM)</t>
  </si>
  <si>
    <t>REBOCO PAULISTA C/IMPERMEABILIZANTE A-15 (1CI:4ARMLC+5% IMPXCI)</t>
  </si>
  <si>
    <t xml:space="preserve">CHAPISCO ROLADO (1CIM:3 ARML)+(1 COLA:10 CIM) </t>
  </si>
  <si>
    <t xml:space="preserve">REBOCO PAULISTA C/IMPERMEABILIZANTE A-15 (1CI:4ARMLC+5% IMPXCI) </t>
  </si>
  <si>
    <t>EXECUÇÃO DE PINGADEIRAS. (ADAPTADO CONFORME DECRETO 9900/2021)</t>
  </si>
  <si>
    <t>Preparo de superfície com lixamento e aplicação de 01 demão de fundo preparador</t>
  </si>
  <si>
    <t>040101</t>
  </si>
  <si>
    <t>Projeção da área do fosso da cremalheira</t>
  </si>
  <si>
    <t>Profundidade:</t>
  </si>
  <si>
    <t>Volume</t>
  </si>
  <si>
    <t>LANÇAMENTO/APLICAÇÃO/ADENSAMENTO DE CONCRETO USINADO BOMBEADO EM FUNDAÇÃO</t>
  </si>
  <si>
    <t>ACO CA 50-A - 12,5 MM (1/2") - (OBRAS CIVIS)</t>
  </si>
  <si>
    <t>ELETRODUTO FLEXÍVEL CORRUGADO, PEAD, DN 90 (3"), PARA REDE ENTERRADA DE DISTRIBUIÇÃO DE ENERGIA ELÉTRICA - FORNECIMENTO E INSTALAÇÃO. AF_12/2021</t>
  </si>
  <si>
    <t>CÓPIA DE SEDOP (170943) - CABO MULTIPLEX 3X50 MM2</t>
  </si>
  <si>
    <t>CONECTOR HASTE PARA CABO COBRE DE 16MM² A 70MM² COM GRAMPO ”U” E PORCAS DE AÇO GALV.REF:TEL-583 OU SIMILAR - FORNECIMENTO E INSTALAÇÃO. (ADAPTADO CONFORME DECRETO ESTADUAL 9900/2021)</t>
  </si>
  <si>
    <t>040905</t>
  </si>
  <si>
    <t>040904</t>
  </si>
  <si>
    <t>041005</t>
  </si>
  <si>
    <t>Volume:</t>
  </si>
  <si>
    <t>DT:</t>
  </si>
  <si>
    <t>km</t>
  </si>
  <si>
    <t>m³xkm</t>
  </si>
  <si>
    <t>041006</t>
  </si>
  <si>
    <t>Peso / m:</t>
  </si>
  <si>
    <t>kg/m</t>
  </si>
  <si>
    <t>VA.23</t>
  </si>
  <si>
    <t>VA.19</t>
  </si>
  <si>
    <t>FUNDAÇÕES - BALDRAMES - RETRABALHO MONTAGEM E DEMONSTAGEM DE ARMAÇÕES</t>
  </si>
  <si>
    <t>VA.16</t>
  </si>
  <si>
    <t>VB.8</t>
  </si>
  <si>
    <t>VA.26</t>
  </si>
  <si>
    <t>VA.1</t>
  </si>
  <si>
    <t>VA.5</t>
  </si>
  <si>
    <t>VB.1</t>
  </si>
  <si>
    <t>VA.3</t>
  </si>
  <si>
    <t>VD.2</t>
  </si>
  <si>
    <t>VA.4</t>
  </si>
  <si>
    <t>VB.3</t>
  </si>
  <si>
    <t>VB.7</t>
  </si>
  <si>
    <t>VA.27</t>
  </si>
  <si>
    <t>VA.24</t>
  </si>
  <si>
    <t>VA.21</t>
  </si>
  <si>
    <t>VA.25</t>
  </si>
  <si>
    <t>VA.15</t>
  </si>
  <si>
    <t>VA.14</t>
  </si>
  <si>
    <t>VA.12</t>
  </si>
  <si>
    <t>VA.13</t>
  </si>
  <si>
    <t>VA.9</t>
  </si>
  <si>
    <t>VB.5</t>
  </si>
  <si>
    <t>VC.1</t>
  </si>
  <si>
    <t>VB.4</t>
  </si>
  <si>
    <t>VB.6</t>
  </si>
  <si>
    <t>VA.10</t>
  </si>
  <si>
    <t>VA.7</t>
  </si>
  <si>
    <t>VA.8</t>
  </si>
  <si>
    <t>VA.11</t>
  </si>
  <si>
    <t>VB.2</t>
  </si>
  <si>
    <t>VA.6</t>
  </si>
  <si>
    <t>VA.17</t>
  </si>
  <si>
    <t>VA.18</t>
  </si>
  <si>
    <t>VA.20</t>
  </si>
  <si>
    <t>VD.1</t>
  </si>
  <si>
    <t>VF1</t>
  </si>
  <si>
    <t>VF4</t>
  </si>
  <si>
    <t>VF2</t>
  </si>
  <si>
    <t>VF3</t>
  </si>
  <si>
    <t>RETRABALHO DE MONTAGEM E DESMONTAGEM DE ARMAÇÕES - BLOCOS E VIGAS BALDRAMES</t>
  </si>
  <si>
    <t>CÓPIA DE GOINFRA CIVIL (052003) -  ACO CA-50 - 6,3 MM (1/4") - (OBRAS CIVIS) - SOMENTE MÃO DE OBRA PARA MONTAGEM E DESMONTAGEM</t>
  </si>
  <si>
    <t>CÓPIA DE GOINFRA CIVIL (052006) - ACO CA-50 - 12.5 MM (1/2") - (OBRAS CIVIS) - SOMENTE MÃO DE OBRA PARA MONTAGEM E DESMONTAGEM</t>
  </si>
  <si>
    <t>CÓPIA DE GOINFRA CIVIL (052007) - ACO CA-50 - 16.0 MM (5/8") - (OBRAS CIVIS) - SOMENTE MÃO DE OBRA PARA MONTAGEM E DESMONTAGEM</t>
  </si>
  <si>
    <t>CÓPIA DE GOINFRA CIVIL (052014) - ACO CA-60 - 5.0 MM - (OBRAS CIVIS) - SOMENTE MÃO DE OBRA PARA MONTAGEM E DESMONTAGEM</t>
  </si>
  <si>
    <t>ESTRUTURA - VIGAS - RETRABALHO MONTAGEM E DEMONSTAGEM DE ARMAÇÕES</t>
  </si>
  <si>
    <t>V220</t>
  </si>
  <si>
    <t>V322</t>
  </si>
  <si>
    <t>RETRABALHO DE MONTAGEM E DESMONTAGEM DE ARMAÇÕES - VIGAS E PILARES</t>
  </si>
  <si>
    <t>CÓPIA DA GOINFRA CIVIL (052004) -  ACO CA-50 - 8,0 MM (5/16") - (OBRAS CIVIS) - SOMENTE MÃO DE OBRA PARA MONTAGEM E DESMONTAGEM</t>
  </si>
  <si>
    <t>CÓPIA DE GOINFRA CIVIL (052005) -  ACO CA-50 - 10.0 MM (3/8") - (OBRAS CIVIS) - SOMENTE MÃO DE OBRA PARA MONTAGEM E DESMONTAGEM</t>
  </si>
  <si>
    <t>CÓPIA DE GOINFRA CIVIL (052008) - ACO CA-50 - 20.0 MM (3/4") - (OBRAS CIVIS) - SOMENTE MÃO DE OBRA PARA MONTAGEM E DESMONTAGEM</t>
  </si>
  <si>
    <t>Largura
(m)</t>
  </si>
  <si>
    <t>Comprimento
(m)</t>
  </si>
  <si>
    <t>Peso Específico
(kg/m)</t>
  </si>
  <si>
    <t>Perfil W200x22,5 - Gerdal - 206x102mm</t>
  </si>
  <si>
    <t>Suporte de Fixação trilho 120x287x30 # 4,75mm</t>
  </si>
  <si>
    <t>Chapa 300x300 #3/8"</t>
  </si>
  <si>
    <t>Parabolt M14</t>
  </si>
  <si>
    <t>Perfil W150x18 - Gerdau - 153x102mm</t>
  </si>
  <si>
    <t>Vergalhão liso 1/2"</t>
  </si>
  <si>
    <t>Suporte de Fixação da porta 200x138x48 # 4,75mm</t>
  </si>
  <si>
    <t>29/01/2026</t>
  </si>
  <si>
    <t>Total:</t>
  </si>
  <si>
    <t>Acréscimo:</t>
  </si>
  <si>
    <t>INSTALAÇÃO / FIXAÇÃO DE CREMALHEIRA</t>
  </si>
  <si>
    <t>ESTRUTURA METÁLICA - ELEVADOR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</si>
</sst>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.00_);_(* \(#,##0.00\);_(* &quot;-&quot;??_);_(@_)"/>
    <numFmt numFmtId="165" formatCode=";;;"/>
    <numFmt numFmtId="166" formatCode="#.##000"/>
    <numFmt numFmtId="167" formatCode="#,#00"/>
    <numFmt numFmtId="168" formatCode="%#,#00"/>
    <numFmt numFmtId="169" formatCode="#,"/>
    <numFmt numFmtId="170" formatCode="_([$€-2]* #,##0.00_);_([$€-2]* \(#,##0.00\);_([$€-2]* &quot;-&quot;??_)"/>
    <numFmt numFmtId="171" formatCode="_(&quot;R$ &quot;* #,##0.00_);_(&quot;R$ &quot;* \(#,##0.00\);_(&quot;R$ &quot;* &quot;-&quot;??_);_(@_)"/>
    <numFmt numFmtId="172" formatCode="[$-416]mmmm\-yy;@"/>
    <numFmt numFmtId="173" formatCode="0.0000"/>
    <numFmt numFmtId="174" formatCode="&quot;Parede&quot;\ 0"/>
    <numFmt numFmtId="175" formatCode="0_);\(0\)"/>
    <numFmt numFmtId="176" formatCode="#,##0.000"/>
    <numFmt numFmtId="177" formatCode="0.000"/>
  </numFmts>
  <fonts count="6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sz val="11"/>
      <name val="Arial Narrow"/>
      <family val="2"/>
    </font>
    <font>
      <sz val="1"/>
      <color indexed="8"/>
      <name val="Courier"/>
      <family val="3"/>
    </font>
    <font>
      <sz val="10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sz val="9"/>
      <name val="Times New Roman"/>
      <family val="1"/>
    </font>
    <font>
      <b/>
      <sz val="1"/>
      <color indexed="8"/>
      <name val="Courier"/>
      <family val="3"/>
    </font>
    <font>
      <b/>
      <sz val="12"/>
      <color indexed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0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sz val="10"/>
      <color rgb="FFFF0000"/>
      <name val="Arial Narrow"/>
      <family val="2"/>
    </font>
    <font>
      <sz val="8"/>
      <color theme="1"/>
      <name val="Arial Narrow"/>
      <family val="2"/>
    </font>
    <font>
      <b/>
      <sz val="8"/>
      <color rgb="FFFF0000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rgb="FFFF0000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FF0000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Arial Narrow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Arial Narrow"/>
      <family val="2"/>
    </font>
    <font>
      <sz val="9"/>
      <color rgb="FF0000FF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rgb="FF0070C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FF7F7F"/>
        <bgColor indexed="64"/>
      </patternFill>
    </fill>
    <fill>
      <patternFill patternType="solid">
        <fgColor rgb="FF00CC33"/>
        <bgColor indexed="64"/>
      </patternFill>
    </fill>
    <fill>
      <patternFill patternType="solid">
        <fgColor rgb="FF007FFF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DDDF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medium">
        <color indexed="64"/>
      </bottom>
      <diagonal/>
    </border>
    <border>
      <left/>
      <right/>
      <top style="hair">
        <color theme="0" tint="-0.34998626667073579"/>
      </top>
      <bottom style="medium">
        <color indexed="64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hair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 style="thin">
        <color theme="0" tint="-0.34998626667073579"/>
      </left>
      <right/>
      <top/>
      <bottom style="hair">
        <color theme="0" tint="-0.34998626667073579"/>
      </bottom>
      <diagonal/>
    </border>
    <border>
      <left/>
      <right style="thin">
        <color theme="0" tint="-0.34998626667073579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/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 style="thin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medium">
        <color theme="0" tint="-0.34998626667073579"/>
      </top>
      <bottom/>
      <diagonal/>
    </border>
    <border>
      <left/>
      <right/>
      <top style="medium">
        <color theme="0" tint="-0.34998626667073579"/>
      </top>
      <bottom style="hair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/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  <border>
      <left/>
      <right style="thin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/>
      <top style="hair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/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hair">
        <color theme="0" tint="-0.499984740745262"/>
      </bottom>
      <diagonal/>
    </border>
    <border>
      <left/>
      <right/>
      <top style="medium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 tint="-0.499984740745262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thin">
        <color theme="0" tint="-0.34998626667073579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hair">
        <color theme="0" tint="-0.34998626667073579"/>
      </bottom>
      <diagonal/>
    </border>
    <border>
      <left/>
      <right/>
      <top style="medium">
        <color theme="0" tint="-0.499984740745262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medium">
        <color theme="0" tint="-0.499984740745262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499984740745262"/>
      </left>
      <right/>
      <top style="hair">
        <color theme="0" tint="-0.34998626667073579"/>
      </top>
      <bottom style="medium">
        <color theme="0" tint="-0.499984740745262"/>
      </bottom>
      <diagonal/>
    </border>
    <border>
      <left/>
      <right/>
      <top style="hair">
        <color theme="0" tint="-0.34998626667073579"/>
      </top>
      <bottom style="medium">
        <color theme="0" tint="-0.499984740745262"/>
      </bottom>
      <diagonal/>
    </border>
    <border>
      <left/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medium">
        <color theme="0" tint="-0.499984740745262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hair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499984740745262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34998626667073579"/>
      </top>
      <bottom style="hair">
        <color theme="0" tint="-0.499984740745262"/>
      </bottom>
      <diagonal/>
    </border>
    <border>
      <left style="medium">
        <color theme="0" tint="-0.499984740745262"/>
      </left>
      <right/>
      <top style="hair">
        <color theme="0" tint="-0.499984740745262"/>
      </top>
      <bottom style="hair">
        <color theme="0" tint="-0.34998626667073579"/>
      </bottom>
      <diagonal/>
    </border>
    <border>
      <left/>
      <right/>
      <top style="hair">
        <color theme="0" tint="-0.499984740745262"/>
      </top>
      <bottom style="hair">
        <color theme="0" tint="-0.34998626667073579"/>
      </bottom>
      <diagonal/>
    </border>
    <border>
      <left/>
      <right style="thin">
        <color theme="0" tint="-0.34998626667073579"/>
      </right>
      <top style="hair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499984740745262"/>
      </top>
      <bottom style="hair">
        <color theme="0" tint="-0.34998626667073579"/>
      </bottom>
      <diagonal/>
    </border>
    <border>
      <left style="thin">
        <color theme="0" tint="-0.34998626667073579"/>
      </left>
      <right style="medium">
        <color theme="0" tint="-0.499984740745262"/>
      </right>
      <top style="hair">
        <color theme="0" tint="-0.499984740745262"/>
      </top>
      <bottom style="hair">
        <color theme="0" tint="-0.34998626667073579"/>
      </bottom>
      <diagonal/>
    </border>
  </borders>
  <cellStyleXfs count="201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>
      <protection locked="0"/>
    </xf>
    <xf numFmtId="170" fontId="8" fillId="0" borderId="0" applyFont="0" applyFill="0" applyBorder="0" applyAlignment="0" applyProtection="0"/>
    <xf numFmtId="167" fontId="7" fillId="0" borderId="0">
      <protection locked="0"/>
    </xf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8" fontId="7" fillId="0" borderId="0">
      <protection locked="0"/>
    </xf>
    <xf numFmtId="166" fontId="7" fillId="0" borderId="0">
      <protection locked="0"/>
    </xf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4" fontId="10" fillId="0" borderId="1">
      <alignment vertical="center"/>
    </xf>
    <xf numFmtId="4" fontId="11" fillId="0" borderId="0">
      <alignment vertical="center"/>
    </xf>
    <xf numFmtId="169" fontId="12" fillId="0" borderId="0">
      <protection locked="0"/>
    </xf>
    <xf numFmtId="169" fontId="12" fillId="0" borderId="0">
      <protection locked="0"/>
    </xf>
    <xf numFmtId="49" fontId="13" fillId="2" borderId="2">
      <alignment horizontal="left" vertical="center" indent="1"/>
    </xf>
    <xf numFmtId="169" fontId="7" fillId="0" borderId="3">
      <protection locked="0"/>
    </xf>
    <xf numFmtId="164" fontId="8" fillId="0" borderId="0" applyFont="0" applyFill="0" applyBorder="0" applyAlignment="0" applyProtection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5" fillId="4" borderId="0" applyNumberFormat="0" applyBorder="0" applyAlignment="0" applyProtection="0"/>
    <xf numFmtId="172" fontId="15" fillId="5" borderId="0" applyNumberFormat="0" applyBorder="0" applyAlignment="0" applyProtection="0"/>
    <xf numFmtId="172" fontId="15" fillId="6" borderId="0" applyNumberFormat="0" applyBorder="0" applyAlignment="0" applyProtection="0"/>
    <xf numFmtId="172" fontId="15" fillId="7" borderId="0" applyNumberFormat="0" applyBorder="0" applyAlignment="0" applyProtection="0"/>
    <xf numFmtId="172" fontId="15" fillId="8" borderId="0" applyNumberFormat="0" applyBorder="0" applyAlignment="0" applyProtection="0"/>
    <xf numFmtId="172" fontId="15" fillId="9" borderId="0" applyNumberFormat="0" applyBorder="0" applyAlignment="0" applyProtection="0"/>
    <xf numFmtId="172" fontId="15" fillId="10" borderId="0" applyNumberFormat="0" applyBorder="0" applyAlignment="0" applyProtection="0"/>
    <xf numFmtId="172" fontId="15" fillId="11" borderId="0" applyNumberFormat="0" applyBorder="0" applyAlignment="0" applyProtection="0"/>
    <xf numFmtId="172" fontId="15" fillId="12" borderId="0" applyNumberFormat="0" applyBorder="0" applyAlignment="0" applyProtection="0"/>
    <xf numFmtId="172" fontId="15" fillId="7" borderId="0" applyNumberFormat="0" applyBorder="0" applyAlignment="0" applyProtection="0"/>
    <xf numFmtId="172" fontId="15" fillId="10" borderId="0" applyNumberFormat="0" applyBorder="0" applyAlignment="0" applyProtection="0"/>
    <xf numFmtId="172" fontId="15" fillId="13" borderId="0" applyNumberFormat="0" applyBorder="0" applyAlignment="0" applyProtection="0"/>
    <xf numFmtId="172" fontId="16" fillId="14" borderId="0" applyNumberFormat="0" applyBorder="0" applyAlignment="0" applyProtection="0"/>
    <xf numFmtId="172" fontId="16" fillId="11" borderId="0" applyNumberFormat="0" applyBorder="0" applyAlignment="0" applyProtection="0"/>
    <xf numFmtId="172" fontId="16" fillId="12" borderId="0" applyNumberFormat="0" applyBorder="0" applyAlignment="0" applyProtection="0"/>
    <xf numFmtId="172" fontId="16" fillId="15" borderId="0" applyNumberFormat="0" applyBorder="0" applyAlignment="0" applyProtection="0"/>
    <xf numFmtId="172" fontId="16" fillId="16" borderId="0" applyNumberFormat="0" applyBorder="0" applyAlignment="0" applyProtection="0"/>
    <xf numFmtId="172" fontId="16" fillId="17" borderId="0" applyNumberFormat="0" applyBorder="0" applyAlignment="0" applyProtection="0"/>
    <xf numFmtId="172" fontId="17" fillId="6" borderId="0" applyNumberFormat="0" applyBorder="0" applyAlignment="0" applyProtection="0"/>
    <xf numFmtId="172" fontId="18" fillId="18" borderId="6" applyNumberFormat="0" applyAlignment="0" applyProtection="0"/>
    <xf numFmtId="172" fontId="19" fillId="19" borderId="7" applyNumberFormat="0" applyAlignment="0" applyProtection="0"/>
    <xf numFmtId="172" fontId="20" fillId="0" borderId="8" applyNumberFormat="0" applyFill="0" applyAlignment="0" applyProtection="0"/>
    <xf numFmtId="172" fontId="7" fillId="0" borderId="0">
      <protection locked="0"/>
    </xf>
    <xf numFmtId="172" fontId="16" fillId="20" borderId="0" applyNumberFormat="0" applyBorder="0" applyAlignment="0" applyProtection="0"/>
    <xf numFmtId="172" fontId="16" fillId="21" borderId="0" applyNumberFormat="0" applyBorder="0" applyAlignment="0" applyProtection="0"/>
    <xf numFmtId="172" fontId="16" fillId="22" borderId="0" applyNumberFormat="0" applyBorder="0" applyAlignment="0" applyProtection="0"/>
    <xf numFmtId="172" fontId="16" fillId="15" borderId="0" applyNumberFormat="0" applyBorder="0" applyAlignment="0" applyProtection="0"/>
    <xf numFmtId="172" fontId="16" fillId="16" borderId="0" applyNumberFormat="0" applyBorder="0" applyAlignment="0" applyProtection="0"/>
    <xf numFmtId="172" fontId="16" fillId="23" borderId="0" applyNumberFormat="0" applyBorder="0" applyAlignment="0" applyProtection="0"/>
    <xf numFmtId="172" fontId="21" fillId="9" borderId="6" applyNumberFormat="0" applyAlignment="0" applyProtection="0"/>
    <xf numFmtId="172" fontId="8" fillId="0" borderId="0" applyFont="0" applyFill="0" applyBorder="0" applyAlignment="0" applyProtection="0"/>
    <xf numFmtId="172" fontId="22" fillId="5" borderId="0" applyNumberFormat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3" fillId="24" borderId="0" applyNumberFormat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172" fontId="14" fillId="0" borderId="0"/>
    <xf numFmtId="172" fontId="8" fillId="0" borderId="0"/>
    <xf numFmtId="172" fontId="6" fillId="0" borderId="0"/>
    <xf numFmtId="172" fontId="8" fillId="0" borderId="0"/>
    <xf numFmtId="0" fontId="8" fillId="0" borderId="0"/>
    <xf numFmtId="0" fontId="24" fillId="0" borderId="0"/>
    <xf numFmtId="172" fontId="8" fillId="25" borderId="9" applyNumberFormat="0" applyFont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2" fontId="25" fillId="18" borderId="10" applyNumberFormat="0" applyAlignment="0" applyProtection="0"/>
    <xf numFmtId="164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9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72" fontId="26" fillId="0" borderId="0" applyNumberFormat="0" applyFill="0" applyBorder="0" applyAlignment="0" applyProtection="0"/>
    <xf numFmtId="172" fontId="27" fillId="0" borderId="0" applyNumberFormat="0" applyFill="0" applyBorder="0" applyAlignment="0" applyProtection="0"/>
    <xf numFmtId="172" fontId="28" fillId="0" borderId="11" applyNumberFormat="0" applyFill="0" applyAlignment="0" applyProtection="0"/>
    <xf numFmtId="172" fontId="28" fillId="0" borderId="0" applyNumberFormat="0" applyFill="0" applyBorder="0" applyAlignment="0" applyProtection="0"/>
    <xf numFmtId="172" fontId="29" fillId="0" borderId="0" applyNumberFormat="0" applyFill="0" applyBorder="0" applyAlignment="0" applyProtection="0"/>
    <xf numFmtId="173" fontId="9" fillId="0" borderId="0"/>
    <xf numFmtId="9" fontId="8" fillId="0" borderId="0" applyFont="0" applyFill="0" applyBorder="0" applyAlignment="0" applyProtection="0"/>
    <xf numFmtId="173" fontId="9" fillId="0" borderId="0"/>
    <xf numFmtId="173" fontId="9" fillId="0" borderId="0"/>
    <xf numFmtId="173" fontId="6" fillId="0" borderId="0"/>
    <xf numFmtId="173" fontId="9" fillId="0" borderId="0"/>
    <xf numFmtId="173" fontId="9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73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9" fillId="0" borderId="0"/>
    <xf numFmtId="0" fontId="6" fillId="0" borderId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2" fontId="5" fillId="0" borderId="0"/>
    <xf numFmtId="172" fontId="5" fillId="0" borderId="0"/>
    <xf numFmtId="172" fontId="5" fillId="0" borderId="0"/>
    <xf numFmtId="172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ill="0" applyBorder="0" applyAlignment="0" applyProtection="0"/>
    <xf numFmtId="164" fontId="5" fillId="0" borderId="0" applyFont="0" applyFill="0" applyBorder="0" applyAlignment="0" applyProtection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73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8" fillId="0" borderId="0"/>
  </cellStyleXfs>
  <cellXfs count="695">
    <xf numFmtId="0" fontId="0" fillId="0" borderId="0" xfId="0"/>
    <xf numFmtId="172" fontId="30" fillId="0" borderId="0" xfId="92" applyFont="1" applyAlignment="1">
      <alignment horizontal="left" vertical="center"/>
    </xf>
    <xf numFmtId="172" fontId="31" fillId="0" borderId="0" xfId="92" applyFont="1" applyAlignment="1">
      <alignment vertical="center"/>
    </xf>
    <xf numFmtId="172" fontId="30" fillId="0" borderId="0" xfId="92" applyFont="1" applyAlignment="1">
      <alignment horizontal="right" vertical="center"/>
    </xf>
    <xf numFmtId="172" fontId="31" fillId="0" borderId="0" xfId="92" applyFont="1" applyAlignment="1">
      <alignment horizontal="center" vertical="center"/>
    </xf>
    <xf numFmtId="172" fontId="30" fillId="0" borderId="0" xfId="92" applyFont="1" applyAlignment="1">
      <alignment vertical="center"/>
    </xf>
    <xf numFmtId="172" fontId="31" fillId="0" borderId="0" xfId="92" applyFont="1" applyAlignment="1">
      <alignment horizontal="left" vertical="center"/>
    </xf>
    <xf numFmtId="0" fontId="35" fillId="3" borderId="0" xfId="0" applyFont="1" applyFill="1" applyAlignment="1">
      <alignment vertical="center"/>
    </xf>
    <xf numFmtId="0" fontId="33" fillId="3" borderId="0" xfId="0" applyFont="1" applyFill="1" applyAlignment="1">
      <alignment vertical="center"/>
    </xf>
    <xf numFmtId="4" fontId="30" fillId="0" borderId="0" xfId="200" applyNumberFormat="1" applyFont="1" applyAlignment="1">
      <alignment vertical="center"/>
    </xf>
    <xf numFmtId="0" fontId="33" fillId="0" borderId="0" xfId="0" applyFont="1" applyAlignment="1">
      <alignment vertical="center"/>
    </xf>
    <xf numFmtId="4" fontId="30" fillId="0" borderId="0" xfId="200" applyNumberFormat="1" applyFont="1" applyAlignment="1">
      <alignment horizontal="center" vertical="center"/>
    </xf>
    <xf numFmtId="4" fontId="31" fillId="0" borderId="0" xfId="20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175" fontId="31" fillId="3" borderId="17" xfId="9" applyNumberFormat="1" applyFont="1" applyFill="1" applyBorder="1" applyAlignment="1">
      <alignment horizontal="center" vertical="center"/>
    </xf>
    <xf numFmtId="0" fontId="31" fillId="3" borderId="20" xfId="9" quotePrefix="1" applyFont="1" applyFill="1" applyBorder="1" applyAlignment="1">
      <alignment vertical="center"/>
    </xf>
    <xf numFmtId="0" fontId="31" fillId="3" borderId="21" xfId="9" applyFont="1" applyFill="1" applyBorder="1" applyAlignment="1">
      <alignment vertical="center"/>
    </xf>
    <xf numFmtId="0" fontId="31" fillId="3" borderId="22" xfId="9" applyFont="1" applyFill="1" applyBorder="1" applyAlignment="1">
      <alignment vertical="center"/>
    </xf>
    <xf numFmtId="0" fontId="31" fillId="3" borderId="18" xfId="9" applyFont="1" applyFill="1" applyBorder="1" applyAlignment="1">
      <alignment horizontal="center" vertical="center"/>
    </xf>
    <xf numFmtId="4" fontId="30" fillId="3" borderId="18" xfId="26" applyNumberFormat="1" applyFont="1" applyFill="1" applyBorder="1" applyAlignment="1">
      <alignment vertical="center"/>
    </xf>
    <xf numFmtId="4" fontId="34" fillId="28" borderId="19" xfId="26" applyNumberFormat="1" applyFont="1" applyFill="1" applyBorder="1" applyAlignment="1">
      <alignment vertical="center"/>
    </xf>
    <xf numFmtId="175" fontId="31" fillId="3" borderId="17" xfId="9" quotePrefix="1" applyNumberFormat="1" applyFont="1" applyFill="1" applyBorder="1" applyAlignment="1">
      <alignment horizontal="center" vertical="center"/>
    </xf>
    <xf numFmtId="0" fontId="30" fillId="3" borderId="20" xfId="9" quotePrefix="1" applyFont="1" applyFill="1" applyBorder="1" applyAlignment="1">
      <alignment vertical="center"/>
    </xf>
    <xf numFmtId="0" fontId="30" fillId="3" borderId="21" xfId="9" applyFont="1" applyFill="1" applyBorder="1" applyAlignment="1">
      <alignment vertical="center"/>
    </xf>
    <xf numFmtId="0" fontId="30" fillId="3" borderId="18" xfId="9" applyFont="1" applyFill="1" applyBorder="1" applyAlignment="1">
      <alignment horizontal="center" vertical="center"/>
    </xf>
    <xf numFmtId="175" fontId="30" fillId="3" borderId="17" xfId="9" quotePrefix="1" applyNumberFormat="1" applyFont="1" applyFill="1" applyBorder="1" applyAlignment="1">
      <alignment horizontal="center" vertical="center"/>
    </xf>
    <xf numFmtId="0" fontId="31" fillId="3" borderId="21" xfId="9" quotePrefix="1" applyFont="1" applyFill="1" applyBorder="1" applyAlignment="1">
      <alignment vertical="center"/>
    </xf>
    <xf numFmtId="0" fontId="30" fillId="3" borderId="23" xfId="9" quotePrefix="1" applyFont="1" applyFill="1" applyBorder="1" applyAlignment="1">
      <alignment vertical="center"/>
    </xf>
    <xf numFmtId="0" fontId="30" fillId="3" borderId="24" xfId="9" applyFont="1" applyFill="1" applyBorder="1" applyAlignment="1">
      <alignment vertical="center"/>
    </xf>
    <xf numFmtId="0" fontId="30" fillId="3" borderId="27" xfId="9" applyFont="1" applyFill="1" applyBorder="1" applyAlignment="1">
      <alignment horizontal="center" vertical="center"/>
    </xf>
    <xf numFmtId="4" fontId="30" fillId="3" borderId="27" xfId="26" applyNumberFormat="1" applyFont="1" applyFill="1" applyBorder="1" applyAlignment="1">
      <alignment vertical="center"/>
    </xf>
    <xf numFmtId="4" fontId="34" fillId="28" borderId="28" xfId="26" applyNumberFormat="1" applyFont="1" applyFill="1" applyBorder="1" applyAlignment="1">
      <alignment vertical="center"/>
    </xf>
    <xf numFmtId="0" fontId="30" fillId="0" borderId="0" xfId="145" applyAlignment="1">
      <alignment vertical="center"/>
    </xf>
    <xf numFmtId="0" fontId="30" fillId="3" borderId="0" xfId="145" applyFill="1" applyAlignment="1">
      <alignment vertical="center"/>
    </xf>
    <xf numFmtId="0" fontId="31" fillId="0" borderId="0" xfId="145" applyFont="1" applyAlignment="1">
      <alignment vertical="center"/>
    </xf>
    <xf numFmtId="164" fontId="30" fillId="0" borderId="0" xfId="190" applyFont="1" applyFill="1" applyBorder="1" applyAlignment="1">
      <alignment vertical="center" wrapText="1"/>
    </xf>
    <xf numFmtId="164" fontId="30" fillId="0" borderId="0" xfId="190" applyFont="1" applyBorder="1" applyAlignment="1">
      <alignment vertical="center" wrapText="1"/>
    </xf>
    <xf numFmtId="0" fontId="30" fillId="3" borderId="0" xfId="7" applyFont="1" applyFill="1" applyAlignment="1">
      <alignment vertical="center"/>
    </xf>
    <xf numFmtId="0" fontId="37" fillId="3" borderId="0" xfId="10" applyFont="1" applyFill="1" applyAlignment="1">
      <alignment vertical="center"/>
    </xf>
    <xf numFmtId="1" fontId="37" fillId="3" borderId="0" xfId="10" applyNumberFormat="1" applyFont="1" applyFill="1" applyAlignment="1">
      <alignment horizontal="center" vertical="center"/>
    </xf>
    <xf numFmtId="4" fontId="37" fillId="3" borderId="0" xfId="10" applyNumberFormat="1" applyFont="1" applyFill="1" applyAlignment="1">
      <alignment vertical="center"/>
    </xf>
    <xf numFmtId="4" fontId="38" fillId="3" borderId="0" xfId="10" applyNumberFormat="1" applyFont="1" applyFill="1" applyAlignment="1">
      <alignment vertical="center"/>
    </xf>
    <xf numFmtId="4" fontId="33" fillId="3" borderId="0" xfId="0" applyNumberFormat="1" applyFont="1" applyFill="1" applyAlignment="1">
      <alignment vertical="center"/>
    </xf>
    <xf numFmtId="172" fontId="34" fillId="0" borderId="0" xfId="92" applyFont="1" applyAlignment="1">
      <alignment vertical="center"/>
    </xf>
    <xf numFmtId="43" fontId="35" fillId="3" borderId="0" xfId="0" applyNumberFormat="1" applyFont="1" applyFill="1" applyAlignment="1">
      <alignment vertical="center"/>
    </xf>
    <xf numFmtId="0" fontId="30" fillId="3" borderId="21" xfId="9" applyFont="1" applyFill="1" applyBorder="1" applyAlignment="1" applyProtection="1">
      <alignment vertical="center"/>
      <protection locked="0"/>
    </xf>
    <xf numFmtId="0" fontId="30" fillId="3" borderId="22" xfId="9" applyFont="1" applyFill="1" applyBorder="1" applyAlignment="1" applyProtection="1">
      <alignment vertical="center"/>
      <protection locked="0"/>
    </xf>
    <xf numFmtId="0" fontId="33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vertical="center" wrapText="1"/>
    </xf>
    <xf numFmtId="0" fontId="31" fillId="3" borderId="0" xfId="8" applyFont="1" applyFill="1" applyAlignment="1">
      <alignment vertical="center"/>
    </xf>
    <xf numFmtId="0" fontId="31" fillId="3" borderId="0" xfId="9" quotePrefix="1" applyFont="1" applyFill="1" applyAlignment="1">
      <alignment vertical="center"/>
    </xf>
    <xf numFmtId="0" fontId="30" fillId="3" borderId="0" xfId="9" quotePrefix="1" applyFont="1" applyFill="1" applyAlignment="1">
      <alignment vertical="center"/>
    </xf>
    <xf numFmtId="4" fontId="33" fillId="0" borderId="0" xfId="0" applyNumberFormat="1" applyFont="1" applyAlignment="1">
      <alignment vertical="center"/>
    </xf>
    <xf numFmtId="172" fontId="30" fillId="0" borderId="0" xfId="92" applyFont="1" applyAlignment="1">
      <alignment horizontal="center" vertical="center"/>
    </xf>
    <xf numFmtId="175" fontId="30" fillId="3" borderId="26" xfId="9" quotePrefix="1" applyNumberFormat="1" applyFont="1" applyFill="1" applyBorder="1" applyAlignment="1">
      <alignment horizontal="center" vertical="center"/>
    </xf>
    <xf numFmtId="4" fontId="34" fillId="0" borderId="0" xfId="200" quotePrefix="1" applyNumberFormat="1" applyFont="1" applyAlignment="1">
      <alignment horizontal="center" vertical="center"/>
    </xf>
    <xf numFmtId="4" fontId="34" fillId="0" borderId="0" xfId="200" applyNumberFormat="1" applyFont="1" applyAlignment="1">
      <alignment vertical="center"/>
    </xf>
    <xf numFmtId="0" fontId="40" fillId="3" borderId="0" xfId="0" applyFont="1" applyFill="1" applyAlignment="1">
      <alignment horizontal="justify" vertical="center"/>
    </xf>
    <xf numFmtId="0" fontId="35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right" vertical="center"/>
    </xf>
    <xf numFmtId="175" fontId="31" fillId="3" borderId="39" xfId="9" quotePrefix="1" applyNumberFormat="1" applyFont="1" applyFill="1" applyBorder="1" applyAlignment="1">
      <alignment horizontal="center" vertical="center"/>
    </xf>
    <xf numFmtId="0" fontId="31" fillId="3" borderId="42" xfId="9" quotePrefix="1" applyFont="1" applyFill="1" applyBorder="1" applyAlignment="1">
      <alignment vertical="center"/>
    </xf>
    <xf numFmtId="0" fontId="31" fillId="3" borderId="41" xfId="9" applyFont="1" applyFill="1" applyBorder="1" applyAlignment="1">
      <alignment vertical="center"/>
    </xf>
    <xf numFmtId="0" fontId="31" fillId="3" borderId="41" xfId="9" quotePrefix="1" applyFont="1" applyFill="1" applyBorder="1" applyAlignment="1">
      <alignment vertical="center"/>
    </xf>
    <xf numFmtId="0" fontId="31" fillId="3" borderId="43" xfId="9" applyFont="1" applyFill="1" applyBorder="1" applyAlignment="1">
      <alignment vertical="center"/>
    </xf>
    <xf numFmtId="0" fontId="31" fillId="3" borderId="40" xfId="9" applyFont="1" applyFill="1" applyBorder="1" applyAlignment="1">
      <alignment horizontal="center" vertical="center"/>
    </xf>
    <xf numFmtId="4" fontId="30" fillId="3" borderId="40" xfId="26" applyNumberFormat="1" applyFont="1" applyFill="1" applyBorder="1" applyAlignment="1">
      <alignment vertical="center"/>
    </xf>
    <xf numFmtId="4" fontId="34" fillId="28" borderId="44" xfId="26" applyNumberFormat="1" applyFont="1" applyFill="1" applyBorder="1" applyAlignment="1">
      <alignment vertical="center"/>
    </xf>
    <xf numFmtId="172" fontId="34" fillId="0" borderId="0" xfId="92" applyFont="1" applyAlignment="1">
      <alignment horizontal="left" vertical="center"/>
    </xf>
    <xf numFmtId="0" fontId="40" fillId="3" borderId="0" xfId="0" applyFont="1" applyFill="1" applyAlignment="1">
      <alignment vertical="center"/>
    </xf>
    <xf numFmtId="43" fontId="42" fillId="3" borderId="0" xfId="1" applyFont="1" applyFill="1" applyBorder="1" applyAlignment="1">
      <alignment horizontal="center" vertical="center" wrapText="1"/>
    </xf>
    <xf numFmtId="0" fontId="39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9" fillId="0" borderId="0" xfId="0" applyFont="1"/>
    <xf numFmtId="0" fontId="49" fillId="0" borderId="16" xfId="0" applyFont="1" applyBorder="1" applyAlignment="1">
      <alignment vertical="center"/>
    </xf>
    <xf numFmtId="0" fontId="49" fillId="0" borderId="5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49" fillId="3" borderId="0" xfId="0" applyFont="1" applyFill="1" applyAlignment="1">
      <alignment vertical="center"/>
    </xf>
    <xf numFmtId="0" fontId="36" fillId="27" borderId="12" xfId="0" applyFont="1" applyFill="1" applyBorder="1" applyAlignment="1">
      <alignment horizontal="left" vertical="center"/>
    </xf>
    <xf numFmtId="0" fontId="51" fillId="3" borderId="0" xfId="145" applyFont="1" applyFill="1" applyAlignment="1">
      <alignment vertical="center"/>
    </xf>
    <xf numFmtId="1" fontId="51" fillId="3" borderId="0" xfId="145" applyNumberFormat="1" applyFont="1" applyFill="1" applyAlignment="1">
      <alignment horizontal="center" vertical="center"/>
    </xf>
    <xf numFmtId="4" fontId="51" fillId="3" borderId="0" xfId="145" applyNumberFormat="1" applyFont="1" applyFill="1" applyAlignment="1">
      <alignment vertical="center"/>
    </xf>
    <xf numFmtId="4" fontId="52" fillId="3" borderId="0" xfId="145" applyNumberFormat="1" applyFont="1" applyFill="1" applyAlignment="1">
      <alignment vertical="center"/>
    </xf>
    <xf numFmtId="0" fontId="53" fillId="3" borderId="0" xfId="0" applyFont="1" applyFill="1" applyAlignment="1">
      <alignment vertical="center"/>
    </xf>
    <xf numFmtId="0" fontId="55" fillId="3" borderId="0" xfId="0" applyFont="1" applyFill="1" applyAlignment="1">
      <alignment horizontal="center" vertical="center"/>
    </xf>
    <xf numFmtId="4" fontId="53" fillId="3" borderId="45" xfId="0" applyNumberFormat="1" applyFont="1" applyFill="1" applyBorder="1" applyAlignment="1">
      <alignment vertical="center"/>
    </xf>
    <xf numFmtId="1" fontId="55" fillId="3" borderId="45" xfId="0" applyNumberFormat="1" applyFont="1" applyFill="1" applyBorder="1" applyAlignment="1">
      <alignment horizontal="center" vertical="center"/>
    </xf>
    <xf numFmtId="4" fontId="53" fillId="3" borderId="18" xfId="0" applyNumberFormat="1" applyFont="1" applyFill="1" applyBorder="1" applyAlignment="1">
      <alignment vertical="center"/>
    </xf>
    <xf numFmtId="1" fontId="53" fillId="3" borderId="18" xfId="0" applyNumberFormat="1" applyFont="1" applyFill="1" applyBorder="1" applyAlignment="1">
      <alignment horizontal="center" vertical="center"/>
    </xf>
    <xf numFmtId="0" fontId="30" fillId="3" borderId="0" xfId="0" applyFont="1" applyFill="1" applyAlignment="1">
      <alignment vertical="center"/>
    </xf>
    <xf numFmtId="0" fontId="32" fillId="3" borderId="0" xfId="145" applyFont="1" applyFill="1" applyAlignment="1">
      <alignment vertical="center"/>
    </xf>
    <xf numFmtId="4" fontId="32" fillId="3" borderId="0" xfId="145" applyNumberFormat="1" applyFont="1" applyFill="1" applyAlignment="1">
      <alignment vertical="center"/>
    </xf>
    <xf numFmtId="4" fontId="56" fillId="3" borderId="0" xfId="145" applyNumberFormat="1" applyFont="1" applyFill="1" applyAlignment="1">
      <alignment vertical="center"/>
    </xf>
    <xf numFmtId="1" fontId="30" fillId="0" borderId="58" xfId="200" applyNumberFormat="1" applyFont="1" applyBorder="1" applyAlignment="1">
      <alignment horizontal="center" vertical="center"/>
    </xf>
    <xf numFmtId="4" fontId="30" fillId="0" borderId="58" xfId="200" applyNumberFormat="1" applyFont="1" applyBorder="1" applyAlignment="1">
      <alignment horizontal="center" vertical="center"/>
    </xf>
    <xf numFmtId="1" fontId="30" fillId="0" borderId="18" xfId="200" applyNumberFormat="1" applyFont="1" applyBorder="1" applyAlignment="1">
      <alignment horizontal="center" vertical="center"/>
    </xf>
    <xf numFmtId="4" fontId="30" fillId="0" borderId="18" xfId="200" applyNumberFormat="1" applyFont="1" applyBorder="1" applyAlignment="1">
      <alignment horizontal="center" vertical="center"/>
    </xf>
    <xf numFmtId="1" fontId="30" fillId="0" borderId="63" xfId="200" applyNumberFormat="1" applyFont="1" applyBorder="1" applyAlignment="1">
      <alignment horizontal="center" vertical="center"/>
    </xf>
    <xf numFmtId="4" fontId="30" fillId="0" borderId="63" xfId="200" applyNumberFormat="1" applyFont="1" applyBorder="1" applyAlignment="1">
      <alignment horizontal="center" vertical="center"/>
    </xf>
    <xf numFmtId="4" fontId="31" fillId="27" borderId="50" xfId="200" applyNumberFormat="1" applyFont="1" applyFill="1" applyBorder="1" applyAlignment="1">
      <alignment horizontal="center" vertical="center" wrapText="1"/>
    </xf>
    <xf numFmtId="4" fontId="31" fillId="27" borderId="53" xfId="200" applyNumberFormat="1" applyFont="1" applyFill="1" applyBorder="1" applyAlignment="1">
      <alignment horizontal="center" vertical="center"/>
    </xf>
    <xf numFmtId="4" fontId="30" fillId="3" borderId="58" xfId="0" applyNumberFormat="1" applyFont="1" applyFill="1" applyBorder="1" applyAlignment="1">
      <alignment horizontal="center" vertical="center"/>
    </xf>
    <xf numFmtId="4" fontId="30" fillId="3" borderId="59" xfId="0" applyNumberFormat="1" applyFont="1" applyFill="1" applyBorder="1" applyAlignment="1">
      <alignment horizontal="center" vertical="center"/>
    </xf>
    <xf numFmtId="4" fontId="30" fillId="3" borderId="18" xfId="0" applyNumberFormat="1" applyFont="1" applyFill="1" applyBorder="1" applyAlignment="1">
      <alignment horizontal="center" vertical="center"/>
    </xf>
    <xf numFmtId="4" fontId="30" fillId="3" borderId="61" xfId="0" applyNumberFormat="1" applyFont="1" applyFill="1" applyBorder="1" applyAlignment="1">
      <alignment horizontal="center" vertical="center"/>
    </xf>
    <xf numFmtId="4" fontId="30" fillId="3" borderId="63" xfId="0" applyNumberFormat="1" applyFont="1" applyFill="1" applyBorder="1" applyAlignment="1">
      <alignment horizontal="center" vertical="center"/>
    </xf>
    <xf numFmtId="4" fontId="30" fillId="3" borderId="64" xfId="0" applyNumberFormat="1" applyFont="1" applyFill="1" applyBorder="1" applyAlignment="1">
      <alignment horizontal="center" vertical="center"/>
    </xf>
    <xf numFmtId="4" fontId="31" fillId="27" borderId="65" xfId="200" applyNumberFormat="1" applyFont="1" applyFill="1" applyBorder="1" applyAlignment="1">
      <alignment horizontal="center" vertical="center"/>
    </xf>
    <xf numFmtId="4" fontId="31" fillId="27" borderId="65" xfId="0" applyNumberFormat="1" applyFont="1" applyFill="1" applyBorder="1" applyAlignment="1">
      <alignment horizontal="center" vertical="center"/>
    </xf>
    <xf numFmtId="4" fontId="31" fillId="27" borderId="66" xfId="0" applyNumberFormat="1" applyFont="1" applyFill="1" applyBorder="1" applyAlignment="1">
      <alignment horizontal="center" vertical="center"/>
    </xf>
    <xf numFmtId="4" fontId="31" fillId="27" borderId="54" xfId="200" applyNumberFormat="1" applyFont="1" applyFill="1" applyBorder="1" applyAlignment="1">
      <alignment horizontal="center" vertical="center"/>
    </xf>
    <xf numFmtId="2" fontId="30" fillId="0" borderId="58" xfId="200" applyNumberFormat="1" applyFont="1" applyBorder="1" applyAlignment="1">
      <alignment horizontal="center" vertical="center"/>
    </xf>
    <xf numFmtId="2" fontId="30" fillId="3" borderId="58" xfId="0" applyNumberFormat="1" applyFont="1" applyFill="1" applyBorder="1" applyAlignment="1">
      <alignment horizontal="center" vertical="center"/>
    </xf>
    <xf numFmtId="2" fontId="30" fillId="3" borderId="59" xfId="0" applyNumberFormat="1" applyFont="1" applyFill="1" applyBorder="1" applyAlignment="1">
      <alignment horizontal="center" vertical="center"/>
    </xf>
    <xf numFmtId="2" fontId="30" fillId="0" borderId="18" xfId="200" applyNumberFormat="1" applyFont="1" applyBorder="1" applyAlignment="1">
      <alignment horizontal="center" vertical="center"/>
    </xf>
    <xf numFmtId="2" fontId="30" fillId="3" borderId="18" xfId="0" applyNumberFormat="1" applyFont="1" applyFill="1" applyBorder="1" applyAlignment="1">
      <alignment horizontal="center" vertical="center"/>
    </xf>
    <xf numFmtId="2" fontId="30" fillId="3" borderId="61" xfId="0" applyNumberFormat="1" applyFont="1" applyFill="1" applyBorder="1" applyAlignment="1">
      <alignment horizontal="center" vertical="center"/>
    </xf>
    <xf numFmtId="2" fontId="30" fillId="0" borderId="61" xfId="200" applyNumberFormat="1" applyFont="1" applyBorder="1" applyAlignment="1">
      <alignment horizontal="center" vertical="center"/>
    </xf>
    <xf numFmtId="4" fontId="31" fillId="27" borderId="66" xfId="200" applyNumberFormat="1" applyFont="1" applyFill="1" applyBorder="1" applyAlignment="1">
      <alignment horizontal="center" vertical="center"/>
    </xf>
    <xf numFmtId="2" fontId="30" fillId="3" borderId="18" xfId="200" applyNumberFormat="1" applyFont="1" applyFill="1" applyBorder="1" applyAlignment="1">
      <alignment horizontal="center" vertical="center"/>
    </xf>
    <xf numFmtId="4" fontId="53" fillId="3" borderId="61" xfId="0" applyNumberFormat="1" applyFont="1" applyFill="1" applyBorder="1" applyAlignment="1">
      <alignment vertical="center"/>
    </xf>
    <xf numFmtId="4" fontId="53" fillId="3" borderId="81" xfId="0" applyNumberFormat="1" applyFont="1" applyFill="1" applyBorder="1" applyAlignment="1">
      <alignment vertical="center"/>
    </xf>
    <xf numFmtId="4" fontId="54" fillId="27" borderId="65" xfId="0" applyNumberFormat="1" applyFont="1" applyFill="1" applyBorder="1" applyAlignment="1">
      <alignment vertical="center"/>
    </xf>
    <xf numFmtId="4" fontId="54" fillId="27" borderId="66" xfId="0" applyNumberFormat="1" applyFont="1" applyFill="1" applyBorder="1" applyAlignment="1">
      <alignment vertical="center"/>
    </xf>
    <xf numFmtId="0" fontId="53" fillId="3" borderId="57" xfId="0" applyFont="1" applyFill="1" applyBorder="1" applyAlignment="1">
      <alignment vertical="center"/>
    </xf>
    <xf numFmtId="0" fontId="55" fillId="3" borderId="58" xfId="0" applyFont="1" applyFill="1" applyBorder="1" applyAlignment="1">
      <alignment vertical="center"/>
    </xf>
    <xf numFmtId="0" fontId="53" fillId="3" borderId="58" xfId="0" applyFont="1" applyFill="1" applyBorder="1" applyAlignment="1">
      <alignment vertical="center"/>
    </xf>
    <xf numFmtId="0" fontId="52" fillId="3" borderId="94" xfId="145" applyFont="1" applyFill="1" applyBorder="1" applyAlignment="1">
      <alignment vertical="center"/>
    </xf>
    <xf numFmtId="0" fontId="52" fillId="3" borderId="95" xfId="145" applyFont="1" applyFill="1" applyBorder="1" applyAlignment="1">
      <alignment vertical="center"/>
    </xf>
    <xf numFmtId="1" fontId="51" fillId="3" borderId="95" xfId="145" applyNumberFormat="1" applyFont="1" applyFill="1" applyBorder="1" applyAlignment="1">
      <alignment horizontal="center" vertical="center"/>
    </xf>
    <xf numFmtId="4" fontId="51" fillId="3" borderId="95" xfId="145" applyNumberFormat="1" applyFont="1" applyFill="1" applyBorder="1" applyAlignment="1">
      <alignment vertical="center"/>
    </xf>
    <xf numFmtId="4" fontId="51" fillId="3" borderId="77" xfId="145" applyNumberFormat="1" applyFont="1" applyFill="1" applyBorder="1" applyAlignment="1">
      <alignment vertical="center"/>
    </xf>
    <xf numFmtId="4" fontId="54" fillId="27" borderId="88" xfId="145" applyNumberFormat="1" applyFont="1" applyFill="1" applyBorder="1" applyAlignment="1">
      <alignment vertical="center"/>
    </xf>
    <xf numFmtId="4" fontId="54" fillId="27" borderId="90" xfId="145" applyNumberFormat="1" applyFont="1" applyFill="1" applyBorder="1" applyAlignment="1">
      <alignment vertical="center"/>
    </xf>
    <xf numFmtId="4" fontId="54" fillId="27" borderId="96" xfId="145" applyNumberFormat="1" applyFont="1" applyFill="1" applyBorder="1" applyAlignment="1">
      <alignment vertical="center"/>
    </xf>
    <xf numFmtId="43" fontId="40" fillId="3" borderId="18" xfId="1" applyFont="1" applyFill="1" applyBorder="1" applyAlignment="1">
      <alignment horizontal="center" vertical="center" wrapText="1"/>
    </xf>
    <xf numFmtId="43" fontId="42" fillId="3" borderId="18" xfId="1" applyFont="1" applyFill="1" applyBorder="1" applyAlignment="1">
      <alignment horizontal="center" vertical="center" wrapText="1"/>
    </xf>
    <xf numFmtId="43" fontId="42" fillId="3" borderId="61" xfId="1" applyFont="1" applyFill="1" applyBorder="1" applyAlignment="1">
      <alignment horizontal="center" vertical="center" wrapText="1"/>
    </xf>
    <xf numFmtId="43" fontId="41" fillId="3" borderId="61" xfId="1" applyFont="1" applyFill="1" applyBorder="1" applyAlignment="1">
      <alignment horizontal="center" vertical="center" wrapText="1"/>
    </xf>
    <xf numFmtId="43" fontId="40" fillId="3" borderId="18" xfId="1" applyFont="1" applyFill="1" applyBorder="1" applyAlignment="1">
      <alignment vertical="center"/>
    </xf>
    <xf numFmtId="43" fontId="42" fillId="3" borderId="18" xfId="1" applyFont="1" applyFill="1" applyBorder="1" applyAlignment="1">
      <alignment vertical="center"/>
    </xf>
    <xf numFmtId="43" fontId="42" fillId="3" borderId="61" xfId="1" applyFont="1" applyFill="1" applyBorder="1" applyAlignment="1">
      <alignment vertical="center"/>
    </xf>
    <xf numFmtId="43" fontId="44" fillId="0" borderId="18" xfId="1" applyFont="1" applyBorder="1" applyAlignment="1">
      <alignment vertical="center"/>
    </xf>
    <xf numFmtId="43" fontId="43" fillId="0" borderId="18" xfId="1" applyFont="1" applyBorder="1" applyAlignment="1">
      <alignment vertical="center"/>
    </xf>
    <xf numFmtId="43" fontId="41" fillId="3" borderId="18" xfId="1" applyFont="1" applyFill="1" applyBorder="1" applyAlignment="1">
      <alignment horizontal="center" vertical="center" wrapText="1"/>
    </xf>
    <xf numFmtId="43" fontId="45" fillId="3" borderId="63" xfId="1" applyFont="1" applyFill="1" applyBorder="1" applyAlignment="1">
      <alignment horizontal="center" vertical="center" wrapText="1"/>
    </xf>
    <xf numFmtId="43" fontId="41" fillId="3" borderId="63" xfId="1" applyFont="1" applyFill="1" applyBorder="1" applyAlignment="1">
      <alignment horizontal="center" vertical="center" wrapText="1"/>
    </xf>
    <xf numFmtId="43" fontId="41" fillId="3" borderId="64" xfId="1" applyFont="1" applyFill="1" applyBorder="1" applyAlignment="1">
      <alignment horizontal="center" vertical="center" wrapText="1"/>
    </xf>
    <xf numFmtId="0" fontId="30" fillId="0" borderId="0" xfId="145" applyAlignment="1">
      <alignment horizontal="center" vertical="center"/>
    </xf>
    <xf numFmtId="43" fontId="40" fillId="3" borderId="18" xfId="1" applyFont="1" applyFill="1" applyBorder="1" applyAlignment="1">
      <alignment horizontal="center" vertical="center"/>
    </xf>
    <xf numFmtId="43" fontId="42" fillId="3" borderId="99" xfId="1" applyFont="1" applyFill="1" applyBorder="1" applyAlignment="1">
      <alignment horizontal="center" vertical="center" wrapText="1"/>
    </xf>
    <xf numFmtId="43" fontId="41" fillId="3" borderId="99" xfId="1" applyFont="1" applyFill="1" applyBorder="1" applyAlignment="1">
      <alignment horizontal="center" vertical="center" wrapText="1"/>
    </xf>
    <xf numFmtId="43" fontId="42" fillId="3" borderId="101" xfId="1" applyFont="1" applyFill="1" applyBorder="1" applyAlignment="1">
      <alignment horizontal="center" vertical="center" wrapText="1"/>
    </xf>
    <xf numFmtId="43" fontId="41" fillId="3" borderId="101" xfId="1" applyFont="1" applyFill="1" applyBorder="1" applyAlignment="1">
      <alignment horizontal="center" vertical="center" wrapText="1"/>
    </xf>
    <xf numFmtId="0" fontId="40" fillId="3" borderId="100" xfId="0" applyFont="1" applyFill="1" applyBorder="1" applyAlignment="1">
      <alignment horizontal="center" vertical="center"/>
    </xf>
    <xf numFmtId="0" fontId="40" fillId="3" borderId="102" xfId="0" applyFont="1" applyFill="1" applyBorder="1" applyAlignment="1">
      <alignment horizontal="center" vertical="center"/>
    </xf>
    <xf numFmtId="4" fontId="31" fillId="0" borderId="97" xfId="200" applyNumberFormat="1" applyFont="1" applyBorder="1" applyAlignment="1">
      <alignment vertical="center"/>
    </xf>
    <xf numFmtId="4" fontId="30" fillId="0" borderId="97" xfId="200" applyNumberFormat="1" applyFont="1" applyBorder="1" applyAlignment="1">
      <alignment vertical="center"/>
    </xf>
    <xf numFmtId="0" fontId="33" fillId="3" borderId="97" xfId="0" applyFont="1" applyFill="1" applyBorder="1" applyAlignment="1">
      <alignment vertical="center"/>
    </xf>
    <xf numFmtId="0" fontId="42" fillId="3" borderId="115" xfId="0" applyFont="1" applyFill="1" applyBorder="1" applyAlignment="1">
      <alignment vertical="center"/>
    </xf>
    <xf numFmtId="0" fontId="42" fillId="3" borderId="116" xfId="0" applyFont="1" applyFill="1" applyBorder="1" applyAlignment="1">
      <alignment vertical="center"/>
    </xf>
    <xf numFmtId="0" fontId="42" fillId="3" borderId="117" xfId="0" applyFont="1" applyFill="1" applyBorder="1" applyAlignment="1">
      <alignment vertical="center"/>
    </xf>
    <xf numFmtId="0" fontId="33" fillId="3" borderId="98" xfId="0" applyFont="1" applyFill="1" applyBorder="1" applyAlignment="1">
      <alignment horizontal="center" vertical="center"/>
    </xf>
    <xf numFmtId="0" fontId="35" fillId="3" borderId="100" xfId="0" applyFont="1" applyFill="1" applyBorder="1" applyAlignment="1">
      <alignment horizontal="center" vertical="center"/>
    </xf>
    <xf numFmtId="0" fontId="52" fillId="27" borderId="65" xfId="145" applyFont="1" applyFill="1" applyBorder="1" applyAlignment="1">
      <alignment horizontal="center" vertical="center" wrapText="1"/>
    </xf>
    <xf numFmtId="1" fontId="52" fillId="27" borderId="65" xfId="145" applyNumberFormat="1" applyFont="1" applyFill="1" applyBorder="1" applyAlignment="1">
      <alignment horizontal="center" vertical="center" wrapText="1"/>
    </xf>
    <xf numFmtId="4" fontId="52" fillId="27" borderId="65" xfId="145" applyNumberFormat="1" applyFont="1" applyFill="1" applyBorder="1" applyAlignment="1">
      <alignment horizontal="center" vertical="center" wrapText="1"/>
    </xf>
    <xf numFmtId="4" fontId="52" fillId="27" borderId="66" xfId="145" applyNumberFormat="1" applyFont="1" applyFill="1" applyBorder="1" applyAlignment="1">
      <alignment horizontal="center" vertical="center" wrapText="1"/>
    </xf>
    <xf numFmtId="43" fontId="42" fillId="27" borderId="53" xfId="1" applyFont="1" applyFill="1" applyBorder="1" applyAlignment="1">
      <alignment horizontal="center" vertical="center"/>
    </xf>
    <xf numFmtId="4" fontId="42" fillId="27" borderId="104" xfId="0" applyNumberFormat="1" applyFont="1" applyFill="1" applyBorder="1" applyAlignment="1">
      <alignment horizontal="center" vertical="center" wrapText="1"/>
    </xf>
    <xf numFmtId="4" fontId="34" fillId="27" borderId="104" xfId="0" applyNumberFormat="1" applyFont="1" applyFill="1" applyBorder="1" applyAlignment="1">
      <alignment horizontal="center" vertical="center"/>
    </xf>
    <xf numFmtId="0" fontId="35" fillId="27" borderId="105" xfId="0" applyFont="1" applyFill="1" applyBorder="1" applyAlignment="1">
      <alignment vertical="center"/>
    </xf>
    <xf numFmtId="43" fontId="40" fillId="27" borderId="107" xfId="1" applyFont="1" applyFill="1" applyBorder="1" applyAlignment="1">
      <alignment horizontal="center" vertical="center" wrapText="1"/>
    </xf>
    <xf numFmtId="0" fontId="2" fillId="27" borderId="108" xfId="0" applyFont="1" applyFill="1" applyBorder="1" applyAlignment="1">
      <alignment horizontal="center" vertical="center"/>
    </xf>
    <xf numFmtId="4" fontId="2" fillId="27" borderId="108" xfId="0" applyNumberFormat="1" applyFont="1" applyFill="1" applyBorder="1" applyAlignment="1">
      <alignment horizontal="center" vertical="center"/>
    </xf>
    <xf numFmtId="0" fontId="2" fillId="27" borderId="108" xfId="0" applyFont="1" applyFill="1" applyBorder="1" applyAlignment="1">
      <alignment horizontal="center" vertical="center" wrapText="1"/>
    </xf>
    <xf numFmtId="0" fontId="33" fillId="3" borderId="61" xfId="0" applyFont="1" applyFill="1" applyBorder="1" applyAlignment="1">
      <alignment horizontal="center" vertical="center"/>
    </xf>
    <xf numFmtId="0" fontId="40" fillId="3" borderId="61" xfId="0" applyFont="1" applyFill="1" applyBorder="1" applyAlignment="1">
      <alignment horizontal="center" vertical="center"/>
    </xf>
    <xf numFmtId="43" fontId="42" fillId="3" borderId="63" xfId="1" applyFont="1" applyFill="1" applyBorder="1" applyAlignment="1">
      <alignment horizontal="center" vertical="center" wrapText="1"/>
    </xf>
    <xf numFmtId="0" fontId="40" fillId="3" borderId="64" xfId="0" applyFont="1" applyFill="1" applyBorder="1" applyAlignment="1">
      <alignment horizontal="center" vertical="center"/>
    </xf>
    <xf numFmtId="4" fontId="42" fillId="27" borderId="47" xfId="0" applyNumberFormat="1" applyFont="1" applyFill="1" applyBorder="1" applyAlignment="1">
      <alignment horizontal="center" vertical="center" wrapText="1"/>
    </xf>
    <xf numFmtId="4" fontId="34" fillId="27" borderId="47" xfId="0" applyNumberFormat="1" applyFont="1" applyFill="1" applyBorder="1" applyAlignment="1">
      <alignment horizontal="center" vertical="center"/>
    </xf>
    <xf numFmtId="0" fontId="35" fillId="27" borderId="48" xfId="0" applyFont="1" applyFill="1" applyBorder="1" applyAlignment="1">
      <alignment vertical="center"/>
    </xf>
    <xf numFmtId="43" fontId="40" fillId="27" borderId="50" xfId="1" applyFont="1" applyFill="1" applyBorder="1" applyAlignment="1">
      <alignment vertical="center"/>
    </xf>
    <xf numFmtId="43" fontId="40" fillId="27" borderId="50" xfId="1" applyFont="1" applyFill="1" applyBorder="1" applyAlignment="1">
      <alignment horizontal="center" vertical="center" wrapText="1"/>
    </xf>
    <xf numFmtId="0" fontId="2" fillId="27" borderId="51" xfId="0" applyFont="1" applyFill="1" applyBorder="1" applyAlignment="1">
      <alignment horizontal="center" vertical="center"/>
    </xf>
    <xf numFmtId="4" fontId="2" fillId="27" borderId="51" xfId="0" applyNumberFormat="1" applyFont="1" applyFill="1" applyBorder="1" applyAlignment="1">
      <alignment horizontal="center" vertical="center"/>
    </xf>
    <xf numFmtId="0" fontId="2" fillId="27" borderId="51" xfId="0" applyFont="1" applyFill="1" applyBorder="1" applyAlignment="1">
      <alignment horizontal="center" vertical="center" wrapText="1"/>
    </xf>
    <xf numFmtId="43" fontId="40" fillId="27" borderId="53" xfId="1" applyFont="1" applyFill="1" applyBorder="1" applyAlignment="1">
      <alignment horizontal="center" vertical="center" wrapText="1"/>
    </xf>
    <xf numFmtId="0" fontId="2" fillId="27" borderId="54" xfId="0" applyFont="1" applyFill="1" applyBorder="1" applyAlignment="1">
      <alignment horizontal="center" vertical="center"/>
    </xf>
    <xf numFmtId="0" fontId="33" fillId="3" borderId="58" xfId="0" applyFont="1" applyFill="1" applyBorder="1" applyAlignment="1">
      <alignment vertical="center"/>
    </xf>
    <xf numFmtId="0" fontId="33" fillId="3" borderId="59" xfId="0" applyFont="1" applyFill="1" applyBorder="1" applyAlignment="1">
      <alignment horizontal="center" vertical="center"/>
    </xf>
    <xf numFmtId="0" fontId="42" fillId="3" borderId="118" xfId="0" applyFont="1" applyFill="1" applyBorder="1" applyAlignment="1">
      <alignment vertical="center"/>
    </xf>
    <xf numFmtId="0" fontId="42" fillId="3" borderId="87" xfId="0" applyFont="1" applyFill="1" applyBorder="1" applyAlignment="1">
      <alignment vertical="center"/>
    </xf>
    <xf numFmtId="0" fontId="42" fillId="3" borderId="79" xfId="0" applyFont="1" applyFill="1" applyBorder="1" applyAlignment="1">
      <alignment vertical="center"/>
    </xf>
    <xf numFmtId="0" fontId="35" fillId="3" borderId="21" xfId="0" applyFont="1" applyFill="1" applyBorder="1" applyAlignment="1">
      <alignment vertical="center" wrapText="1"/>
    </xf>
    <xf numFmtId="0" fontId="35" fillId="3" borderId="22" xfId="0" applyFont="1" applyFill="1" applyBorder="1" applyAlignment="1">
      <alignment vertical="center" wrapText="1"/>
    </xf>
    <xf numFmtId="0" fontId="40" fillId="3" borderId="0" xfId="0" applyFont="1" applyFill="1" applyAlignment="1">
      <alignment horizontal="center" vertical="center"/>
    </xf>
    <xf numFmtId="0" fontId="31" fillId="0" borderId="0" xfId="145" applyFont="1" applyAlignment="1">
      <alignment horizontal="center" vertical="center"/>
    </xf>
    <xf numFmtId="4" fontId="31" fillId="3" borderId="58" xfId="200" applyNumberFormat="1" applyFont="1" applyFill="1" applyBorder="1" applyAlignment="1">
      <alignment vertical="center"/>
    </xf>
    <xf numFmtId="4" fontId="30" fillId="3" borderId="58" xfId="200" applyNumberFormat="1" applyFont="1" applyFill="1" applyBorder="1" applyAlignment="1">
      <alignment vertical="center"/>
    </xf>
    <xf numFmtId="0" fontId="35" fillId="27" borderId="48" xfId="0" applyFont="1" applyFill="1" applyBorder="1" applyAlignment="1">
      <alignment horizontal="center" vertical="center"/>
    </xf>
    <xf numFmtId="0" fontId="35" fillId="27" borderId="65" xfId="0" applyFont="1" applyFill="1" applyBorder="1" applyAlignment="1">
      <alignment horizontal="center" vertical="center" wrapText="1"/>
    </xf>
    <xf numFmtId="0" fontId="35" fillId="27" borderId="66" xfId="0" applyFont="1" applyFill="1" applyBorder="1" applyAlignment="1">
      <alignment horizontal="center" vertical="center" wrapText="1"/>
    </xf>
    <xf numFmtId="0" fontId="30" fillId="0" borderId="58" xfId="1" applyNumberFormat="1" applyFont="1" applyBorder="1" applyAlignment="1">
      <alignment horizontal="right" vertical="center"/>
    </xf>
    <xf numFmtId="43" fontId="33" fillId="0" borderId="58" xfId="1" applyFont="1" applyBorder="1" applyAlignment="1">
      <alignment vertical="center"/>
    </xf>
    <xf numFmtId="43" fontId="30" fillId="0" borderId="58" xfId="1" applyFont="1" applyBorder="1" applyAlignment="1">
      <alignment horizontal="center" vertical="center"/>
    </xf>
    <xf numFmtId="43" fontId="30" fillId="0" borderId="58" xfId="1" applyFont="1" applyBorder="1" applyAlignment="1">
      <alignment vertical="center"/>
    </xf>
    <xf numFmtId="43" fontId="33" fillId="3" borderId="58" xfId="1" applyFont="1" applyFill="1" applyBorder="1" applyAlignment="1">
      <alignment vertical="center"/>
    </xf>
    <xf numFmtId="0" fontId="30" fillId="0" borderId="18" xfId="1" applyNumberFormat="1" applyFont="1" applyBorder="1" applyAlignment="1">
      <alignment horizontal="right" vertical="center"/>
    </xf>
    <xf numFmtId="43" fontId="33" fillId="0" borderId="18" xfId="1" applyFont="1" applyBorder="1" applyAlignment="1">
      <alignment vertical="center"/>
    </xf>
    <xf numFmtId="43" fontId="30" fillId="0" borderId="18" xfId="1" applyFont="1" applyBorder="1" applyAlignment="1">
      <alignment horizontal="center" vertical="center"/>
    </xf>
    <xf numFmtId="43" fontId="30" fillId="0" borderId="18" xfId="1" applyFont="1" applyBorder="1" applyAlignment="1">
      <alignment vertical="center"/>
    </xf>
    <xf numFmtId="43" fontId="33" fillId="3" borderId="18" xfId="1" applyFont="1" applyFill="1" applyBorder="1" applyAlignment="1">
      <alignment vertical="center"/>
    </xf>
    <xf numFmtId="0" fontId="30" fillId="0" borderId="63" xfId="1" applyNumberFormat="1" applyFont="1" applyBorder="1" applyAlignment="1">
      <alignment horizontal="right" vertical="center"/>
    </xf>
    <xf numFmtId="0" fontId="33" fillId="0" borderId="63" xfId="0" applyFont="1" applyBorder="1" applyAlignment="1">
      <alignment vertical="center"/>
    </xf>
    <xf numFmtId="4" fontId="31" fillId="0" borderId="63" xfId="200" applyNumberFormat="1" applyFont="1" applyBorder="1" applyAlignment="1">
      <alignment vertical="center"/>
    </xf>
    <xf numFmtId="0" fontId="35" fillId="3" borderId="63" xfId="0" applyFont="1" applyFill="1" applyBorder="1" applyAlignment="1">
      <alignment horizontal="right" vertical="center"/>
    </xf>
    <xf numFmtId="43" fontId="35" fillId="3" borderId="63" xfId="0" applyNumberFormat="1" applyFont="1" applyFill="1" applyBorder="1" applyAlignment="1">
      <alignment vertical="center"/>
    </xf>
    <xf numFmtId="0" fontId="35" fillId="3" borderId="64" xfId="0" applyFont="1" applyFill="1" applyBorder="1" applyAlignment="1">
      <alignment horizontal="center" vertical="center"/>
    </xf>
    <xf numFmtId="0" fontId="57" fillId="27" borderId="53" xfId="0" applyFont="1" applyFill="1" applyBorder="1" applyAlignment="1">
      <alignment horizontal="center" vertical="center"/>
    </xf>
    <xf numFmtId="172" fontId="30" fillId="3" borderId="0" xfId="92" applyFont="1" applyFill="1" applyAlignment="1">
      <alignment vertical="center"/>
    </xf>
    <xf numFmtId="43" fontId="1" fillId="3" borderId="58" xfId="1" applyFont="1" applyFill="1" applyBorder="1" applyAlignment="1">
      <alignment vertical="center"/>
    </xf>
    <xf numFmtId="43" fontId="35" fillId="3" borderId="59" xfId="1" applyFont="1" applyFill="1" applyBorder="1" applyAlignment="1">
      <alignment vertical="center"/>
    </xf>
    <xf numFmtId="43" fontId="35" fillId="3" borderId="61" xfId="1" applyFont="1" applyFill="1" applyBorder="1" applyAlignment="1">
      <alignment vertical="center"/>
    </xf>
    <xf numFmtId="43" fontId="35" fillId="3" borderId="64" xfId="1" applyFont="1" applyFill="1" applyBorder="1" applyAlignment="1">
      <alignment vertical="center"/>
    </xf>
    <xf numFmtId="43" fontId="1" fillId="3" borderId="18" xfId="1" applyFont="1" applyFill="1" applyBorder="1" applyAlignment="1">
      <alignment vertical="center"/>
    </xf>
    <xf numFmtId="43" fontId="33" fillId="3" borderId="0" xfId="0" applyNumberFormat="1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54" fillId="29" borderId="59" xfId="0" applyFont="1" applyFill="1" applyBorder="1" applyAlignment="1">
      <alignment vertical="center"/>
    </xf>
    <xf numFmtId="0" fontId="54" fillId="30" borderId="59" xfId="0" applyFont="1" applyFill="1" applyBorder="1" applyAlignment="1">
      <alignment vertical="center"/>
    </xf>
    <xf numFmtId="0" fontId="54" fillId="31" borderId="59" xfId="0" applyFont="1" applyFill="1" applyBorder="1" applyAlignment="1">
      <alignment vertical="center"/>
    </xf>
    <xf numFmtId="0" fontId="54" fillId="32" borderId="59" xfId="0" applyFont="1" applyFill="1" applyBorder="1" applyAlignment="1">
      <alignment vertical="center"/>
    </xf>
    <xf numFmtId="0" fontId="54" fillId="33" borderId="59" xfId="0" applyFont="1" applyFill="1" applyBorder="1" applyAlignment="1">
      <alignment vertical="center"/>
    </xf>
    <xf numFmtId="0" fontId="54" fillId="34" borderId="59" xfId="0" applyFont="1" applyFill="1" applyBorder="1" applyAlignment="1">
      <alignment vertical="center"/>
    </xf>
    <xf numFmtId="0" fontId="52" fillId="3" borderId="87" xfId="145" applyFont="1" applyFill="1" applyBorder="1" applyAlignment="1">
      <alignment horizontal="center" vertical="center"/>
    </xf>
    <xf numFmtId="0" fontId="52" fillId="3" borderId="21" xfId="145" applyFont="1" applyFill="1" applyBorder="1" applyAlignment="1">
      <alignment horizontal="center" vertical="center"/>
    </xf>
    <xf numFmtId="0" fontId="52" fillId="3" borderId="78" xfId="145" applyFont="1" applyFill="1" applyBorder="1" applyAlignment="1">
      <alignment horizontal="center" vertical="center"/>
    </xf>
    <xf numFmtId="0" fontId="52" fillId="3" borderId="20" xfId="145" applyFont="1" applyFill="1" applyBorder="1" applyAlignment="1">
      <alignment horizontal="center" vertical="center"/>
    </xf>
    <xf numFmtId="0" fontId="52" fillId="3" borderId="20" xfId="145" applyFont="1" applyFill="1" applyBorder="1" applyAlignment="1">
      <alignment horizontal="center" vertical="center" wrapText="1"/>
    </xf>
    <xf numFmtId="14" fontId="31" fillId="0" borderId="0" xfId="92" applyNumberFormat="1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9" fillId="26" borderId="71" xfId="0" applyFont="1" applyFill="1" applyBorder="1" applyAlignment="1">
      <alignment horizontal="center" vertical="center"/>
    </xf>
    <xf numFmtId="0" fontId="58" fillId="3" borderId="121" xfId="0" applyFont="1" applyFill="1" applyBorder="1" applyAlignment="1">
      <alignment horizontal="center" vertical="center"/>
    </xf>
    <xf numFmtId="4" fontId="58" fillId="3" borderId="121" xfId="0" applyNumberFormat="1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4" fontId="58" fillId="3" borderId="18" xfId="0" applyNumberFormat="1" applyFont="1" applyFill="1" applyBorder="1" applyAlignment="1">
      <alignment horizontal="center" vertical="center"/>
    </xf>
    <xf numFmtId="4" fontId="59" fillId="26" borderId="66" xfId="0" applyNumberFormat="1" applyFont="1" applyFill="1" applyBorder="1" applyAlignment="1">
      <alignment horizontal="center" vertical="center"/>
    </xf>
    <xf numFmtId="0" fontId="35" fillId="3" borderId="110" xfId="0" applyFont="1" applyFill="1" applyBorder="1" applyAlignment="1">
      <alignment horizontal="justify" vertical="center" wrapText="1"/>
    </xf>
    <xf numFmtId="0" fontId="35" fillId="3" borderId="111" xfId="0" applyFont="1" applyFill="1" applyBorder="1" applyAlignment="1">
      <alignment horizontal="justify" vertical="center" wrapText="1"/>
    </xf>
    <xf numFmtId="0" fontId="35" fillId="3" borderId="109" xfId="0" applyFont="1" applyFill="1" applyBorder="1" applyAlignment="1">
      <alignment horizontal="left" vertical="center"/>
    </xf>
    <xf numFmtId="4" fontId="34" fillId="27" borderId="123" xfId="0" applyNumberFormat="1" applyFont="1" applyFill="1" applyBorder="1" applyAlignment="1">
      <alignment horizontal="center" vertical="center"/>
    </xf>
    <xf numFmtId="0" fontId="35" fillId="27" borderId="124" xfId="0" applyFont="1" applyFill="1" applyBorder="1" applyAlignment="1">
      <alignment vertical="center"/>
    </xf>
    <xf numFmtId="0" fontId="2" fillId="27" borderId="126" xfId="0" applyFont="1" applyFill="1" applyBorder="1" applyAlignment="1">
      <alignment horizontal="center" vertical="center"/>
    </xf>
    <xf numFmtId="4" fontId="2" fillId="27" borderId="126" xfId="0" applyNumberFormat="1" applyFont="1" applyFill="1" applyBorder="1" applyAlignment="1">
      <alignment horizontal="center" vertical="center"/>
    </xf>
    <xf numFmtId="0" fontId="2" fillId="27" borderId="126" xfId="0" applyFont="1" applyFill="1" applyBorder="1" applyAlignment="1">
      <alignment horizontal="center" vertical="center" wrapText="1"/>
    </xf>
    <xf numFmtId="43" fontId="40" fillId="27" borderId="128" xfId="1" applyFont="1" applyFill="1" applyBorder="1" applyAlignment="1">
      <alignment horizontal="center" vertical="center" wrapText="1"/>
    </xf>
    <xf numFmtId="0" fontId="2" fillId="27" borderId="129" xfId="0" applyFont="1" applyFill="1" applyBorder="1" applyAlignment="1">
      <alignment horizontal="center" vertical="center"/>
    </xf>
    <xf numFmtId="0" fontId="42" fillId="3" borderId="130" xfId="0" applyFont="1" applyFill="1" applyBorder="1" applyAlignment="1">
      <alignment vertical="center"/>
    </xf>
    <xf numFmtId="0" fontId="42" fillId="3" borderId="131" xfId="0" applyFont="1" applyFill="1" applyBorder="1" applyAlignment="1">
      <alignment vertical="center"/>
    </xf>
    <xf numFmtId="0" fontId="42" fillId="3" borderId="132" xfId="0" applyFont="1" applyFill="1" applyBorder="1" applyAlignment="1">
      <alignment vertical="center"/>
    </xf>
    <xf numFmtId="4" fontId="30" fillId="0" borderId="133" xfId="200" applyNumberFormat="1" applyFont="1" applyBorder="1" applyAlignment="1">
      <alignment vertical="center"/>
    </xf>
    <xf numFmtId="0" fontId="33" fillId="3" borderId="133" xfId="0" applyFont="1" applyFill="1" applyBorder="1" applyAlignment="1">
      <alignment vertical="center"/>
    </xf>
    <xf numFmtId="0" fontId="33" fillId="3" borderId="134" xfId="0" applyFont="1" applyFill="1" applyBorder="1" applyAlignment="1">
      <alignment horizontal="center" vertical="center"/>
    </xf>
    <xf numFmtId="0" fontId="40" fillId="3" borderId="136" xfId="0" applyFont="1" applyFill="1" applyBorder="1" applyAlignment="1">
      <alignment horizontal="center" vertical="center"/>
    </xf>
    <xf numFmtId="0" fontId="35" fillId="3" borderId="135" xfId="0" applyFont="1" applyFill="1" applyBorder="1" applyAlignment="1">
      <alignment vertical="center"/>
    </xf>
    <xf numFmtId="0" fontId="35" fillId="3" borderId="136" xfId="0" applyFont="1" applyFill="1" applyBorder="1" applyAlignment="1">
      <alignment horizontal="center" vertical="center"/>
    </xf>
    <xf numFmtId="43" fontId="42" fillId="3" borderId="140" xfId="1" applyFont="1" applyFill="1" applyBorder="1" applyAlignment="1">
      <alignment horizontal="center" vertical="center" wrapText="1"/>
    </xf>
    <xf numFmtId="0" fontId="40" fillId="3" borderId="141" xfId="0" applyFont="1" applyFill="1" applyBorder="1" applyAlignment="1">
      <alignment horizontal="center" vertical="center"/>
    </xf>
    <xf numFmtId="43" fontId="41" fillId="3" borderId="140" xfId="1" applyFont="1" applyFill="1" applyBorder="1" applyAlignment="1">
      <alignment horizontal="center" vertical="center" wrapText="1"/>
    </xf>
    <xf numFmtId="4" fontId="31" fillId="27" borderId="68" xfId="200" quotePrefix="1" applyNumberFormat="1" applyFont="1" applyFill="1" applyBorder="1" applyAlignment="1">
      <alignment horizontal="center" vertical="center"/>
    </xf>
    <xf numFmtId="0" fontId="42" fillId="3" borderId="61" xfId="0" applyFont="1" applyFill="1" applyBorder="1" applyAlignment="1">
      <alignment horizontal="center" vertical="center"/>
    </xf>
    <xf numFmtId="2" fontId="30" fillId="35" borderId="18" xfId="200" applyNumberFormat="1" applyFont="1" applyFill="1" applyBorder="1" applyAlignment="1">
      <alignment horizontal="center" vertical="center"/>
    </xf>
    <xf numFmtId="2" fontId="30" fillId="35" borderId="18" xfId="0" applyNumberFormat="1" applyFont="1" applyFill="1" applyBorder="1" applyAlignment="1">
      <alignment horizontal="center" vertical="center"/>
    </xf>
    <xf numFmtId="1" fontId="30" fillId="35" borderId="18" xfId="200" applyNumberFormat="1" applyFont="1" applyFill="1" applyBorder="1" applyAlignment="1">
      <alignment horizontal="center" vertical="center"/>
    </xf>
    <xf numFmtId="2" fontId="30" fillId="35" borderId="61" xfId="200" applyNumberFormat="1" applyFont="1" applyFill="1" applyBorder="1" applyAlignment="1">
      <alignment horizontal="center" vertical="center"/>
    </xf>
    <xf numFmtId="1" fontId="30" fillId="3" borderId="18" xfId="200" applyNumberFormat="1" applyFont="1" applyFill="1" applyBorder="1" applyAlignment="1">
      <alignment horizontal="center" vertical="center"/>
    </xf>
    <xf numFmtId="2" fontId="30" fillId="3" borderId="61" xfId="200" applyNumberFormat="1" applyFont="1" applyFill="1" applyBorder="1" applyAlignment="1">
      <alignment horizontal="center" vertical="center"/>
    </xf>
    <xf numFmtId="4" fontId="30" fillId="27" borderId="65" xfId="200" applyNumberFormat="1" applyFont="1" applyFill="1" applyBorder="1" applyAlignment="1">
      <alignment horizontal="center" vertical="center"/>
    </xf>
    <xf numFmtId="4" fontId="30" fillId="27" borderId="65" xfId="0" applyNumberFormat="1" applyFont="1" applyFill="1" applyBorder="1" applyAlignment="1">
      <alignment horizontal="center" vertical="center"/>
    </xf>
    <xf numFmtId="43" fontId="30" fillId="3" borderId="0" xfId="1" applyFont="1" applyFill="1" applyAlignment="1">
      <alignment vertical="center"/>
    </xf>
    <xf numFmtId="2" fontId="30" fillId="3" borderId="0" xfId="0" applyNumberFormat="1" applyFont="1" applyFill="1" applyAlignment="1">
      <alignment vertical="center"/>
    </xf>
    <xf numFmtId="0" fontId="1" fillId="3" borderId="133" xfId="0" applyFont="1" applyFill="1" applyBorder="1" applyAlignment="1">
      <alignment vertical="center"/>
    </xf>
    <xf numFmtId="175" fontId="30" fillId="36" borderId="17" xfId="9" quotePrefix="1" applyNumberFormat="1" applyFont="1" applyFill="1" applyBorder="1" applyAlignment="1">
      <alignment horizontal="center" vertical="center"/>
    </xf>
    <xf numFmtId="0" fontId="30" fillId="36" borderId="20" xfId="9" quotePrefix="1" applyFont="1" applyFill="1" applyBorder="1" applyAlignment="1">
      <alignment vertical="center"/>
    </xf>
    <xf numFmtId="0" fontId="30" fillId="36" borderId="21" xfId="9" applyFont="1" applyFill="1" applyBorder="1" applyAlignment="1">
      <alignment vertical="center"/>
    </xf>
    <xf numFmtId="0" fontId="30" fillId="36" borderId="18" xfId="9" applyFont="1" applyFill="1" applyBorder="1" applyAlignment="1">
      <alignment horizontal="center" vertical="center"/>
    </xf>
    <xf numFmtId="4" fontId="30" fillId="36" borderId="18" xfId="26" applyNumberFormat="1" applyFont="1" applyFill="1" applyBorder="1" applyAlignment="1">
      <alignment vertical="center"/>
    </xf>
    <xf numFmtId="49" fontId="33" fillId="0" borderId="0" xfId="0" applyNumberFormat="1" applyFont="1" applyAlignment="1">
      <alignment horizontal="center" vertical="center"/>
    </xf>
    <xf numFmtId="49" fontId="30" fillId="0" borderId="0" xfId="190" applyNumberFormat="1" applyFont="1" applyFill="1" applyBorder="1" applyAlignment="1">
      <alignment horizontal="center" vertical="center" wrapText="1"/>
    </xf>
    <xf numFmtId="49" fontId="30" fillId="0" borderId="0" xfId="92" applyNumberFormat="1" applyFont="1" applyAlignment="1">
      <alignment horizontal="center" vertical="center"/>
    </xf>
    <xf numFmtId="49" fontId="33" fillId="3" borderId="0" xfId="0" applyNumberFormat="1" applyFont="1" applyFill="1" applyAlignment="1">
      <alignment horizontal="center" vertical="center"/>
    </xf>
    <xf numFmtId="49" fontId="35" fillId="3" borderId="0" xfId="0" applyNumberFormat="1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/>
    </xf>
    <xf numFmtId="49" fontId="30" fillId="0" borderId="0" xfId="145" applyNumberFormat="1" applyAlignment="1">
      <alignment horizontal="center" vertical="center"/>
    </xf>
    <xf numFmtId="49" fontId="39" fillId="3" borderId="0" xfId="0" applyNumberFormat="1" applyFont="1" applyFill="1" applyAlignment="1">
      <alignment horizontal="center" vertical="center"/>
    </xf>
    <xf numFmtId="49" fontId="34" fillId="3" borderId="0" xfId="0" applyNumberFormat="1" applyFont="1" applyFill="1" applyAlignment="1">
      <alignment horizontal="center" vertical="center"/>
    </xf>
    <xf numFmtId="0" fontId="30" fillId="3" borderId="18" xfId="200" quotePrefix="1" applyFont="1" applyFill="1" applyBorder="1" applyAlignment="1">
      <alignment horizontal="center" vertical="center"/>
    </xf>
    <xf numFmtId="0" fontId="30" fillId="3" borderId="58" xfId="200" quotePrefix="1" applyFont="1" applyFill="1" applyBorder="1" applyAlignment="1">
      <alignment horizontal="center" vertical="center"/>
    </xf>
    <xf numFmtId="0" fontId="30" fillId="3" borderId="63" xfId="200" quotePrefix="1" applyFont="1" applyFill="1" applyBorder="1" applyAlignment="1">
      <alignment horizontal="center" vertical="center"/>
    </xf>
    <xf numFmtId="43" fontId="1" fillId="3" borderId="63" xfId="1" applyFont="1" applyFill="1" applyBorder="1" applyAlignment="1">
      <alignment vertical="center"/>
    </xf>
    <xf numFmtId="0" fontId="30" fillId="3" borderId="18" xfId="0" applyFont="1" applyFill="1" applyBorder="1" applyAlignment="1">
      <alignment horizontal="center" vertical="center"/>
    </xf>
    <xf numFmtId="0" fontId="30" fillId="3" borderId="63" xfId="0" applyFont="1" applyFill="1" applyBorder="1" applyAlignment="1">
      <alignment horizontal="center" vertical="center"/>
    </xf>
    <xf numFmtId="0" fontId="30" fillId="27" borderId="18" xfId="200" quotePrefix="1" applyFont="1" applyFill="1" applyBorder="1" applyAlignment="1">
      <alignment horizontal="center" vertical="center"/>
    </xf>
    <xf numFmtId="0" fontId="30" fillId="27" borderId="18" xfId="0" applyFont="1" applyFill="1" applyBorder="1" applyAlignment="1">
      <alignment horizontal="center" vertical="center"/>
    </xf>
    <xf numFmtId="43" fontId="1" fillId="27" borderId="18" xfId="1" applyFont="1" applyFill="1" applyBorder="1" applyAlignment="1">
      <alignment vertical="center"/>
    </xf>
    <xf numFmtId="43" fontId="1" fillId="3" borderId="0" xfId="0" applyNumberFormat="1" applyFont="1" applyFill="1" applyAlignment="1">
      <alignment vertical="center"/>
    </xf>
    <xf numFmtId="4" fontId="3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72" fontId="34" fillId="0" borderId="0" xfId="92" quotePrefix="1" applyFont="1" applyAlignment="1">
      <alignment horizontal="left" vertical="center"/>
    </xf>
    <xf numFmtId="0" fontId="54" fillId="37" borderId="59" xfId="0" applyFont="1" applyFill="1" applyBorder="1" applyAlignment="1">
      <alignment vertical="center"/>
    </xf>
    <xf numFmtId="173" fontId="30" fillId="3" borderId="0" xfId="0" applyNumberFormat="1" applyFont="1" applyFill="1" applyAlignment="1">
      <alignment vertical="center"/>
    </xf>
    <xf numFmtId="43" fontId="33" fillId="3" borderId="0" xfId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30" fillId="0" borderId="0" xfId="19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 vertical="center"/>
    </xf>
    <xf numFmtId="0" fontId="32" fillId="3" borderId="0" xfId="145" applyFont="1" applyFill="1" applyAlignment="1">
      <alignment horizontal="center" vertical="center"/>
    </xf>
    <xf numFmtId="164" fontId="30" fillId="0" borderId="0" xfId="190" applyFont="1" applyBorder="1" applyAlignment="1">
      <alignment horizontal="center" vertical="center" wrapText="1"/>
    </xf>
    <xf numFmtId="0" fontId="30" fillId="27" borderId="80" xfId="200" quotePrefix="1" applyFont="1" applyFill="1" applyBorder="1" applyAlignment="1">
      <alignment horizontal="center" vertical="center"/>
    </xf>
    <xf numFmtId="0" fontId="30" fillId="38" borderId="18" xfId="9" applyFont="1" applyFill="1" applyBorder="1" applyAlignment="1">
      <alignment horizontal="center" vertical="center"/>
    </xf>
    <xf numFmtId="0" fontId="52" fillId="3" borderId="118" xfId="145" applyFont="1" applyFill="1" applyBorder="1" applyAlignment="1">
      <alignment horizontal="center" vertical="center"/>
    </xf>
    <xf numFmtId="0" fontId="52" fillId="3" borderId="80" xfId="145" applyFont="1" applyFill="1" applyBorder="1" applyAlignment="1">
      <alignment horizontal="center" vertical="center"/>
    </xf>
    <xf numFmtId="0" fontId="52" fillId="3" borderId="76" xfId="145" applyFont="1" applyFill="1" applyBorder="1" applyAlignment="1">
      <alignment horizontal="center" vertical="center" wrapText="1"/>
    </xf>
    <xf numFmtId="0" fontId="52" fillId="3" borderId="95" xfId="145" applyFont="1" applyFill="1" applyBorder="1" applyAlignment="1">
      <alignment horizontal="center" vertical="center"/>
    </xf>
    <xf numFmtId="0" fontId="52" fillId="3" borderId="87" xfId="145" applyFont="1" applyFill="1" applyBorder="1" applyAlignment="1">
      <alignment vertical="center" wrapText="1"/>
    </xf>
    <xf numFmtId="0" fontId="52" fillId="3" borderId="21" xfId="145" applyFont="1" applyFill="1" applyBorder="1" applyAlignment="1">
      <alignment vertical="center" wrapText="1"/>
    </xf>
    <xf numFmtId="0" fontId="52" fillId="3" borderId="95" xfId="145" applyFont="1" applyFill="1" applyBorder="1" applyAlignment="1">
      <alignment vertical="center" wrapText="1"/>
    </xf>
    <xf numFmtId="4" fontId="54" fillId="27" borderId="145" xfId="145" applyNumberFormat="1" applyFont="1" applyFill="1" applyBorder="1" applyAlignment="1">
      <alignment vertical="center"/>
    </xf>
    <xf numFmtId="4" fontId="54" fillId="27" borderId="146" xfId="145" applyNumberFormat="1" applyFont="1" applyFill="1" applyBorder="1" applyAlignment="1">
      <alignment vertical="center"/>
    </xf>
    <xf numFmtId="4" fontId="54" fillId="27" borderId="147" xfId="145" applyNumberFormat="1" applyFont="1" applyFill="1" applyBorder="1" applyAlignment="1">
      <alignment vertical="center"/>
    </xf>
    <xf numFmtId="0" fontId="1" fillId="3" borderId="0" xfId="0" quotePrefix="1" applyFont="1" applyFill="1" applyAlignment="1">
      <alignment horizontal="center" vertical="center"/>
    </xf>
    <xf numFmtId="1" fontId="33" fillId="0" borderId="0" xfId="0" applyNumberFormat="1" applyFont="1" applyAlignment="1">
      <alignment horizontal="center" vertical="center"/>
    </xf>
    <xf numFmtId="1" fontId="30" fillId="0" borderId="0" xfId="190" applyNumberFormat="1" applyFont="1" applyFill="1" applyBorder="1" applyAlignment="1">
      <alignment horizontal="center" vertical="center" wrapText="1"/>
    </xf>
    <xf numFmtId="1" fontId="30" fillId="0" borderId="0" xfId="92" applyNumberFormat="1" applyFont="1" applyAlignment="1">
      <alignment horizontal="center" vertical="center"/>
    </xf>
    <xf numFmtId="1" fontId="33" fillId="3" borderId="0" xfId="0" applyNumberFormat="1" applyFont="1" applyFill="1" applyAlignment="1">
      <alignment horizontal="center" vertical="center"/>
    </xf>
    <xf numFmtId="1" fontId="30" fillId="0" borderId="0" xfId="145" applyNumberFormat="1" applyAlignment="1">
      <alignment horizontal="center" vertical="center"/>
    </xf>
    <xf numFmtId="0" fontId="60" fillId="3" borderId="18" xfId="0" applyFont="1" applyFill="1" applyBorder="1" applyAlignment="1">
      <alignment horizontal="center" vertical="center"/>
    </xf>
    <xf numFmtId="0" fontId="60" fillId="3" borderId="63" xfId="0" applyFont="1" applyFill="1" applyBorder="1" applyAlignment="1">
      <alignment horizontal="center" vertical="center"/>
    </xf>
    <xf numFmtId="1" fontId="1" fillId="3" borderId="0" xfId="0" quotePrefix="1" applyNumberFormat="1" applyFont="1" applyFill="1" applyAlignment="1">
      <alignment horizontal="center" vertical="center"/>
    </xf>
    <xf numFmtId="1" fontId="1" fillId="3" borderId="0" xfId="0" applyNumberFormat="1" applyFont="1" applyFill="1" applyAlignment="1">
      <alignment horizontal="center" vertical="center"/>
    </xf>
    <xf numFmtId="4" fontId="30" fillId="38" borderId="18" xfId="26" applyNumberFormat="1" applyFont="1" applyFill="1" applyBorder="1" applyAlignment="1">
      <alignment vertical="center"/>
    </xf>
    <xf numFmtId="0" fontId="60" fillId="38" borderId="18" xfId="0" applyFont="1" applyFill="1" applyBorder="1" applyAlignment="1">
      <alignment horizontal="center" vertical="center"/>
    </xf>
    <xf numFmtId="43" fontId="1" fillId="38" borderId="18" xfId="1" applyFont="1" applyFill="1" applyBorder="1" applyAlignment="1">
      <alignment vertical="center"/>
    </xf>
    <xf numFmtId="43" fontId="30" fillId="3" borderId="18" xfId="1" applyFont="1" applyFill="1" applyBorder="1" applyAlignment="1">
      <alignment vertical="center"/>
    </xf>
    <xf numFmtId="43" fontId="31" fillId="3" borderId="61" xfId="1" applyFont="1" applyFill="1" applyBorder="1" applyAlignment="1">
      <alignment vertical="center"/>
    </xf>
    <xf numFmtId="1" fontId="30" fillId="3" borderId="0" xfId="0" applyNumberFormat="1" applyFont="1" applyFill="1" applyAlignment="1">
      <alignment horizontal="center" vertical="center"/>
    </xf>
    <xf numFmtId="43" fontId="61" fillId="3" borderId="18" xfId="1" applyFont="1" applyFill="1" applyBorder="1" applyAlignment="1">
      <alignment vertical="center"/>
    </xf>
    <xf numFmtId="4" fontId="58" fillId="3" borderId="63" xfId="0" applyNumberFormat="1" applyFont="1" applyFill="1" applyBorder="1" applyAlignment="1">
      <alignment horizontal="center" vertical="center"/>
    </xf>
    <xf numFmtId="0" fontId="58" fillId="3" borderId="63" xfId="0" applyFont="1" applyFill="1" applyBorder="1" applyAlignment="1">
      <alignment horizontal="center" vertical="center"/>
    </xf>
    <xf numFmtId="0" fontId="54" fillId="3" borderId="59" xfId="0" applyFont="1" applyFill="1" applyBorder="1" applyAlignment="1">
      <alignment vertical="center"/>
    </xf>
    <xf numFmtId="1" fontId="30" fillId="3" borderId="58" xfId="200" applyNumberFormat="1" applyFont="1" applyFill="1" applyBorder="1" applyAlignment="1">
      <alignment horizontal="center" vertical="center"/>
    </xf>
    <xf numFmtId="2" fontId="30" fillId="3" borderId="58" xfId="200" applyNumberFormat="1" applyFont="1" applyFill="1" applyBorder="1" applyAlignment="1">
      <alignment horizontal="center" vertical="center"/>
    </xf>
    <xf numFmtId="2" fontId="30" fillId="3" borderId="59" xfId="200" applyNumberFormat="1" applyFont="1" applyFill="1" applyBorder="1" applyAlignment="1">
      <alignment horizontal="center" vertical="center"/>
    </xf>
    <xf numFmtId="0" fontId="33" fillId="3" borderId="0" xfId="0" applyFont="1" applyFill="1" applyAlignment="1">
      <alignment horizontal="right" vertical="center"/>
    </xf>
    <xf numFmtId="43" fontId="33" fillId="3" borderId="0" xfId="1" applyFont="1" applyFill="1" applyAlignment="1">
      <alignment vertical="center"/>
    </xf>
    <xf numFmtId="9" fontId="33" fillId="3" borderId="0" xfId="144" applyFont="1" applyFill="1" applyAlignment="1">
      <alignment vertical="center"/>
    </xf>
    <xf numFmtId="1" fontId="30" fillId="3" borderId="61" xfId="0" applyNumberFormat="1" applyFont="1" applyFill="1" applyBorder="1" applyAlignment="1">
      <alignment horizontal="center" vertical="center"/>
    </xf>
    <xf numFmtId="0" fontId="30" fillId="39" borderId="18" xfId="9" applyFont="1" applyFill="1" applyBorder="1" applyAlignment="1">
      <alignment horizontal="center" vertical="center"/>
    </xf>
    <xf numFmtId="4" fontId="30" fillId="39" borderId="18" xfId="26" applyNumberFormat="1" applyFont="1" applyFill="1" applyBorder="1" applyAlignment="1">
      <alignment vertical="center"/>
    </xf>
    <xf numFmtId="4" fontId="53" fillId="3" borderId="0" xfId="0" applyNumberFormat="1" applyFont="1" applyFill="1" applyAlignment="1">
      <alignment vertical="center"/>
    </xf>
    <xf numFmtId="0" fontId="51" fillId="3" borderId="0" xfId="145" applyFont="1" applyFill="1" applyAlignment="1">
      <alignment horizontal="center" vertical="center"/>
    </xf>
    <xf numFmtId="0" fontId="53" fillId="3" borderId="0" xfId="0" applyFont="1" applyFill="1" applyAlignment="1">
      <alignment horizontal="center" vertical="center"/>
    </xf>
    <xf numFmtId="0" fontId="52" fillId="3" borderId="151" xfId="145" applyFont="1" applyFill="1" applyBorder="1" applyAlignment="1">
      <alignment horizontal="center" vertical="center"/>
    </xf>
    <xf numFmtId="0" fontId="53" fillId="3" borderId="151" xfId="0" applyFont="1" applyFill="1" applyBorder="1" applyAlignment="1">
      <alignment horizontal="center" vertical="center"/>
    </xf>
    <xf numFmtId="4" fontId="53" fillId="3" borderId="151" xfId="0" applyNumberFormat="1" applyFont="1" applyFill="1" applyBorder="1" applyAlignment="1">
      <alignment horizontal="center" vertical="center"/>
    </xf>
    <xf numFmtId="4" fontId="62" fillId="3" borderId="151" xfId="0" applyNumberFormat="1" applyFont="1" applyFill="1" applyBorder="1" applyAlignment="1">
      <alignment horizontal="center" vertical="center"/>
    </xf>
    <xf numFmtId="4" fontId="54" fillId="27" borderId="151" xfId="0" applyNumberFormat="1" applyFont="1" applyFill="1" applyBorder="1" applyAlignment="1">
      <alignment horizontal="center" vertical="center"/>
    </xf>
    <xf numFmtId="0" fontId="63" fillId="3" borderId="151" xfId="0" applyFont="1" applyFill="1" applyBorder="1" applyAlignment="1">
      <alignment horizontal="center" vertical="center"/>
    </xf>
    <xf numFmtId="4" fontId="64" fillId="3" borderId="151" xfId="0" applyNumberFormat="1" applyFont="1" applyFill="1" applyBorder="1" applyAlignment="1">
      <alignment horizontal="center" vertical="center"/>
    </xf>
    <xf numFmtId="4" fontId="65" fillId="27" borderId="151" xfId="0" applyNumberFormat="1" applyFont="1" applyFill="1" applyBorder="1" applyAlignment="1">
      <alignment horizontal="center" vertical="center"/>
    </xf>
    <xf numFmtId="0" fontId="66" fillId="3" borderId="0" xfId="0" applyFont="1" applyFill="1" applyAlignment="1">
      <alignment vertical="center"/>
    </xf>
    <xf numFmtId="4" fontId="65" fillId="3" borderId="151" xfId="145" applyNumberFormat="1" applyFont="1" applyFill="1" applyBorder="1" applyAlignment="1">
      <alignment horizontal="center" vertical="center"/>
    </xf>
    <xf numFmtId="4" fontId="30" fillId="0" borderId="0" xfId="200" quotePrefix="1" applyNumberFormat="1" applyFont="1" applyAlignment="1">
      <alignment horizontal="center" vertical="center"/>
    </xf>
    <xf numFmtId="49" fontId="31" fillId="0" borderId="0" xfId="200" quotePrefix="1" applyNumberFormat="1" applyFont="1" applyAlignment="1">
      <alignment horizontal="center" vertical="center"/>
    </xf>
    <xf numFmtId="4" fontId="30" fillId="0" borderId="0" xfId="200" applyNumberFormat="1" applyFont="1" applyAlignment="1">
      <alignment horizontal="right" vertical="center"/>
    </xf>
    <xf numFmtId="4" fontId="31" fillId="0" borderId="0" xfId="200" applyNumberFormat="1" applyFont="1" applyAlignment="1">
      <alignment horizontal="center" vertical="center"/>
    </xf>
    <xf numFmtId="4" fontId="31" fillId="0" borderId="0" xfId="200" applyNumberFormat="1" applyFont="1" applyAlignment="1">
      <alignment horizontal="right" vertical="center"/>
    </xf>
    <xf numFmtId="176" fontId="30" fillId="0" borderId="18" xfId="200" applyNumberFormat="1" applyFont="1" applyBorder="1" applyAlignment="1">
      <alignment horizontal="center" vertical="center"/>
    </xf>
    <xf numFmtId="10" fontId="30" fillId="3" borderId="0" xfId="144" applyNumberFormat="1" applyFont="1" applyFill="1" applyAlignment="1">
      <alignment vertical="center"/>
    </xf>
    <xf numFmtId="4" fontId="30" fillId="0" borderId="0" xfId="200" applyNumberFormat="1" applyFont="1" applyAlignment="1">
      <alignment vertical="top"/>
    </xf>
    <xf numFmtId="43" fontId="42" fillId="3" borderId="157" xfId="1" applyFont="1" applyFill="1" applyBorder="1" applyAlignment="1">
      <alignment horizontal="center" vertical="center" wrapText="1"/>
    </xf>
    <xf numFmtId="43" fontId="41" fillId="3" borderId="157" xfId="1" applyFont="1" applyFill="1" applyBorder="1" applyAlignment="1">
      <alignment horizontal="center" vertical="center" wrapText="1"/>
    </xf>
    <xf numFmtId="0" fontId="40" fillId="3" borderId="158" xfId="0" applyFont="1" applyFill="1" applyBorder="1" applyAlignment="1">
      <alignment horizontal="center" vertical="center"/>
    </xf>
    <xf numFmtId="0" fontId="35" fillId="3" borderId="159" xfId="0" applyFont="1" applyFill="1" applyBorder="1" applyAlignment="1">
      <alignment vertical="center"/>
    </xf>
    <xf numFmtId="0" fontId="35" fillId="3" borderId="160" xfId="0" applyFont="1" applyFill="1" applyBorder="1" applyAlignment="1">
      <alignment vertical="center" wrapText="1"/>
    </xf>
    <xf numFmtId="0" fontId="35" fillId="3" borderId="161" xfId="0" applyFont="1" applyFill="1" applyBorder="1" applyAlignment="1">
      <alignment vertical="center" wrapText="1"/>
    </xf>
    <xf numFmtId="43" fontId="42" fillId="3" borderId="162" xfId="1" applyFont="1" applyFill="1" applyBorder="1" applyAlignment="1">
      <alignment horizontal="center" vertical="center" wrapText="1"/>
    </xf>
    <xf numFmtId="43" fontId="41" fillId="3" borderId="162" xfId="1" applyFont="1" applyFill="1" applyBorder="1" applyAlignment="1">
      <alignment horizontal="center" vertical="center" wrapText="1"/>
    </xf>
    <xf numFmtId="0" fontId="35" fillId="3" borderId="163" xfId="0" applyFont="1" applyFill="1" applyBorder="1" applyAlignment="1">
      <alignment horizontal="center" vertical="center"/>
    </xf>
    <xf numFmtId="4" fontId="31" fillId="0" borderId="0" xfId="200" quotePrefix="1" applyNumberFormat="1" applyFont="1" applyAlignment="1">
      <alignment horizontal="center" vertical="center"/>
    </xf>
    <xf numFmtId="4" fontId="31" fillId="27" borderId="65" xfId="200" applyNumberFormat="1" applyFont="1" applyFill="1" applyBorder="1" applyAlignment="1">
      <alignment horizontal="center" vertical="center" wrapText="1"/>
    </xf>
    <xf numFmtId="4" fontId="30" fillId="0" borderId="61" xfId="200" applyNumberFormat="1" applyFont="1" applyBorder="1" applyAlignment="1">
      <alignment horizontal="center" vertical="center"/>
    </xf>
    <xf numFmtId="177" fontId="30" fillId="0" borderId="18" xfId="200" applyNumberFormat="1" applyFont="1" applyBorder="1" applyAlignment="1">
      <alignment horizontal="center" vertical="center"/>
    </xf>
    <xf numFmtId="4" fontId="30" fillId="0" borderId="76" xfId="200" quotePrefix="1" applyNumberFormat="1" applyFont="1" applyBorder="1" applyAlignment="1">
      <alignment horizontal="left" vertical="center" wrapText="1"/>
    </xf>
    <xf numFmtId="4" fontId="30" fillId="0" borderId="95" xfId="200" quotePrefix="1" applyNumberFormat="1" applyFont="1" applyBorder="1" applyAlignment="1">
      <alignment horizontal="left" vertical="center" wrapText="1"/>
    </xf>
    <xf numFmtId="4" fontId="30" fillId="0" borderId="77" xfId="200" quotePrefix="1" applyNumberFormat="1" applyFont="1" applyBorder="1" applyAlignment="1">
      <alignment horizontal="left" vertical="center" wrapText="1"/>
    </xf>
    <xf numFmtId="2" fontId="30" fillId="0" borderId="63" xfId="200" applyNumberFormat="1" applyFont="1" applyBorder="1" applyAlignment="1">
      <alignment horizontal="center" vertical="center"/>
    </xf>
    <xf numFmtId="4" fontId="31" fillId="0" borderId="64" xfId="200" applyNumberFormat="1" applyFont="1" applyBorder="1" applyAlignment="1">
      <alignment horizontal="center" vertical="center"/>
    </xf>
    <xf numFmtId="14" fontId="31" fillId="0" borderId="0" xfId="92" quotePrefix="1" applyNumberFormat="1" applyFont="1" applyAlignment="1">
      <alignment horizontal="center" vertical="center"/>
    </xf>
    <xf numFmtId="0" fontId="30" fillId="3" borderId="21" xfId="9" applyFont="1" applyFill="1" applyBorder="1" applyAlignment="1" applyProtection="1">
      <alignment horizontal="justify" vertical="center"/>
      <protection locked="0"/>
    </xf>
    <xf numFmtId="0" fontId="30" fillId="3" borderId="22" xfId="9" applyFont="1" applyFill="1" applyBorder="1" applyAlignment="1" applyProtection="1">
      <alignment horizontal="justify" vertical="center"/>
      <protection locked="0"/>
    </xf>
    <xf numFmtId="0" fontId="30" fillId="38" borderId="21" xfId="9" applyFont="1" applyFill="1" applyBorder="1" applyAlignment="1" applyProtection="1">
      <alignment horizontal="justify" vertical="center"/>
      <protection locked="0"/>
    </xf>
    <xf numFmtId="0" fontId="30" fillId="38" borderId="22" xfId="9" applyFont="1" applyFill="1" applyBorder="1" applyAlignment="1" applyProtection="1">
      <alignment horizontal="justify" vertical="center"/>
      <protection locked="0"/>
    </xf>
    <xf numFmtId="0" fontId="30" fillId="36" borderId="21" xfId="9" applyFont="1" applyFill="1" applyBorder="1" applyAlignment="1" applyProtection="1">
      <alignment horizontal="justify" vertical="center"/>
      <protection locked="0"/>
    </xf>
    <xf numFmtId="0" fontId="30" fillId="36" borderId="22" xfId="9" applyFont="1" applyFill="1" applyBorder="1" applyAlignment="1" applyProtection="1">
      <alignment horizontal="justify" vertical="center"/>
      <protection locked="0"/>
    </xf>
    <xf numFmtId="0" fontId="36" fillId="0" borderId="0" xfId="0" applyFont="1" applyAlignment="1">
      <alignment horizontal="center" vertical="center"/>
    </xf>
    <xf numFmtId="0" fontId="31" fillId="28" borderId="29" xfId="8" applyFont="1" applyFill="1" applyBorder="1" applyAlignment="1">
      <alignment horizontal="center" vertical="center"/>
    </xf>
    <xf numFmtId="0" fontId="31" fillId="28" borderId="32" xfId="8" applyFont="1" applyFill="1" applyBorder="1" applyAlignment="1">
      <alignment horizontal="center" vertical="center"/>
    </xf>
    <xf numFmtId="0" fontId="31" fillId="28" borderId="30" xfId="8" applyFont="1" applyFill="1" applyBorder="1" applyAlignment="1">
      <alignment horizontal="center" vertical="center"/>
    </xf>
    <xf numFmtId="0" fontId="31" fillId="28" borderId="33" xfId="8" applyFont="1" applyFill="1" applyBorder="1" applyAlignment="1">
      <alignment horizontal="center" vertical="center"/>
    </xf>
    <xf numFmtId="4" fontId="31" fillId="28" borderId="37" xfId="26" applyNumberFormat="1" applyFont="1" applyFill="1" applyBorder="1" applyAlignment="1">
      <alignment horizontal="center" vertical="center"/>
    </xf>
    <xf numFmtId="4" fontId="31" fillId="28" borderId="36" xfId="26" applyNumberFormat="1" applyFont="1" applyFill="1" applyBorder="1" applyAlignment="1">
      <alignment horizontal="center" vertical="center"/>
    </xf>
    <xf numFmtId="4" fontId="31" fillId="28" borderId="31" xfId="26" applyNumberFormat="1" applyFont="1" applyFill="1" applyBorder="1" applyAlignment="1">
      <alignment horizontal="center" vertical="center"/>
    </xf>
    <xf numFmtId="4" fontId="31" fillId="28" borderId="34" xfId="26" applyNumberFormat="1" applyFont="1" applyFill="1" applyBorder="1" applyAlignment="1">
      <alignment horizontal="center" vertical="center"/>
    </xf>
    <xf numFmtId="4" fontId="31" fillId="28" borderId="37" xfId="26" applyNumberFormat="1" applyFont="1" applyFill="1" applyBorder="1" applyAlignment="1">
      <alignment horizontal="center" vertical="center" wrapText="1"/>
    </xf>
    <xf numFmtId="0" fontId="30" fillId="3" borderId="24" xfId="9" applyFont="1" applyFill="1" applyBorder="1" applyAlignment="1" applyProtection="1">
      <alignment horizontal="justify" vertical="center"/>
      <protection locked="0"/>
    </xf>
    <xf numFmtId="0" fontId="30" fillId="3" borderId="25" xfId="9" applyFont="1" applyFill="1" applyBorder="1" applyAlignment="1" applyProtection="1">
      <alignment horizontal="justify" vertical="center"/>
      <protection locked="0"/>
    </xf>
    <xf numFmtId="0" fontId="30" fillId="39" borderId="21" xfId="9" applyFont="1" applyFill="1" applyBorder="1" applyAlignment="1" applyProtection="1">
      <alignment horizontal="justify" vertical="center"/>
      <protection locked="0"/>
    </xf>
    <xf numFmtId="0" fontId="30" fillId="39" borderId="22" xfId="9" applyFont="1" applyFill="1" applyBorder="1" applyAlignment="1" applyProtection="1">
      <alignment horizontal="justify" vertical="center"/>
      <protection locked="0"/>
    </xf>
    <xf numFmtId="0" fontId="30" fillId="3" borderId="21" xfId="9" applyFont="1" applyFill="1" applyBorder="1" applyAlignment="1" applyProtection="1">
      <alignment horizontal="justify" vertical="center" wrapText="1"/>
      <protection locked="0"/>
    </xf>
    <xf numFmtId="4" fontId="36" fillId="27" borderId="15" xfId="0" applyNumberFormat="1" applyFont="1" applyFill="1" applyBorder="1" applyAlignment="1">
      <alignment horizontal="center" vertical="center"/>
    </xf>
    <xf numFmtId="4" fontId="36" fillId="27" borderId="13" xfId="0" applyNumberFormat="1" applyFont="1" applyFill="1" applyBorder="1" applyAlignment="1">
      <alignment horizontal="center" vertical="center"/>
    </xf>
    <xf numFmtId="4" fontId="36" fillId="27" borderId="14" xfId="0" applyNumberFormat="1" applyFont="1" applyFill="1" applyBorder="1" applyAlignment="1">
      <alignment horizontal="center" vertical="center"/>
    </xf>
    <xf numFmtId="10" fontId="36" fillId="27" borderId="15" xfId="144" applyNumberFormat="1" applyFont="1" applyFill="1" applyBorder="1" applyAlignment="1">
      <alignment horizontal="center" vertical="center"/>
    </xf>
    <xf numFmtId="10" fontId="36" fillId="27" borderId="13" xfId="144" applyNumberFormat="1" applyFont="1" applyFill="1" applyBorder="1" applyAlignment="1">
      <alignment horizontal="center" vertical="center"/>
    </xf>
    <xf numFmtId="10" fontId="36" fillId="27" borderId="14" xfId="144" applyNumberFormat="1" applyFont="1" applyFill="1" applyBorder="1" applyAlignment="1">
      <alignment horizontal="center" vertical="center"/>
    </xf>
    <xf numFmtId="0" fontId="36" fillId="27" borderId="15" xfId="0" quotePrefix="1" applyFont="1" applyFill="1" applyBorder="1" applyAlignment="1">
      <alignment horizontal="center" vertical="center"/>
    </xf>
    <xf numFmtId="0" fontId="36" fillId="27" borderId="13" xfId="0" applyFont="1" applyFill="1" applyBorder="1" applyAlignment="1">
      <alignment horizontal="center" vertical="center"/>
    </xf>
    <xf numFmtId="0" fontId="36" fillId="27" borderId="14" xfId="0" applyFont="1" applyFill="1" applyBorder="1" applyAlignment="1">
      <alignment horizontal="center" vertical="center"/>
    </xf>
    <xf numFmtId="0" fontId="36" fillId="27" borderId="15" xfId="0" applyFont="1" applyFill="1" applyBorder="1" applyAlignment="1">
      <alignment horizontal="left" vertical="center"/>
    </xf>
    <xf numFmtId="0" fontId="36" fillId="27" borderId="13" xfId="0" applyFont="1" applyFill="1" applyBorder="1" applyAlignment="1">
      <alignment horizontal="left" vertical="center"/>
    </xf>
    <xf numFmtId="0" fontId="36" fillId="27" borderId="14" xfId="0" applyFont="1" applyFill="1" applyBorder="1" applyAlignment="1">
      <alignment horizontal="left" vertical="center"/>
    </xf>
    <xf numFmtId="10" fontId="36" fillId="27" borderId="15" xfId="144" quotePrefix="1" applyNumberFormat="1" applyFont="1" applyFill="1" applyBorder="1" applyAlignment="1">
      <alignment horizontal="center" vertical="center"/>
    </xf>
    <xf numFmtId="14" fontId="36" fillId="27" borderId="15" xfId="0" quotePrefix="1" applyNumberFormat="1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36" fillId="27" borderId="15" xfId="0" applyFont="1" applyFill="1" applyBorder="1" applyAlignment="1">
      <alignment horizontal="left" vertical="center" wrapText="1"/>
    </xf>
    <xf numFmtId="4" fontId="30" fillId="0" borderId="0" xfId="200" applyNumberFormat="1" applyFont="1" applyAlignment="1">
      <alignment horizontal="justify" vertical="top"/>
    </xf>
    <xf numFmtId="4" fontId="30" fillId="0" borderId="0" xfId="200" quotePrefix="1" applyNumberFormat="1" applyFont="1" applyAlignment="1">
      <alignment horizontal="center" vertical="center"/>
    </xf>
    <xf numFmtId="4" fontId="31" fillId="27" borderId="48" xfId="200" applyNumberFormat="1" applyFont="1" applyFill="1" applyBorder="1" applyAlignment="1">
      <alignment horizontal="center" vertical="center" wrapText="1"/>
    </xf>
    <xf numFmtId="4" fontId="31" fillId="27" borderId="51" xfId="200" applyNumberFormat="1" applyFont="1" applyFill="1" applyBorder="1" applyAlignment="1">
      <alignment horizontal="center" vertical="center" wrapText="1"/>
    </xf>
    <xf numFmtId="4" fontId="31" fillId="27" borderId="71" xfId="200" quotePrefix="1" applyNumberFormat="1" applyFont="1" applyFill="1" applyBorder="1" applyAlignment="1">
      <alignment horizontal="center" vertical="center" wrapText="1"/>
    </xf>
    <xf numFmtId="4" fontId="31" fillId="27" borderId="72" xfId="200" quotePrefix="1" applyNumberFormat="1" applyFont="1" applyFill="1" applyBorder="1" applyAlignment="1">
      <alignment horizontal="center" vertical="center" wrapText="1"/>
    </xf>
    <xf numFmtId="4" fontId="31" fillId="27" borderId="46" xfId="200" quotePrefix="1" applyNumberFormat="1" applyFont="1" applyFill="1" applyBorder="1" applyAlignment="1">
      <alignment horizontal="center" vertical="center"/>
    </xf>
    <xf numFmtId="4" fontId="31" fillId="27" borderId="47" xfId="200" quotePrefix="1" applyNumberFormat="1" applyFont="1" applyFill="1" applyBorder="1" applyAlignment="1">
      <alignment horizontal="center" vertical="center"/>
    </xf>
    <xf numFmtId="4" fontId="31" fillId="27" borderId="49" xfId="200" quotePrefix="1" applyNumberFormat="1" applyFont="1" applyFill="1" applyBorder="1" applyAlignment="1">
      <alignment horizontal="center" vertical="center"/>
    </xf>
    <xf numFmtId="4" fontId="31" fillId="27" borderId="50" xfId="200" quotePrefix="1" applyNumberFormat="1" applyFont="1" applyFill="1" applyBorder="1" applyAlignment="1">
      <alignment horizontal="center" vertical="center"/>
    </xf>
    <xf numFmtId="4" fontId="31" fillId="27" borderId="52" xfId="200" quotePrefix="1" applyNumberFormat="1" applyFont="1" applyFill="1" applyBorder="1" applyAlignment="1">
      <alignment horizontal="center" vertical="center"/>
    </xf>
    <xf numFmtId="4" fontId="31" fillId="27" borderId="53" xfId="200" quotePrefix="1" applyNumberFormat="1" applyFont="1" applyFill="1" applyBorder="1" applyAlignment="1">
      <alignment horizontal="center" vertical="center"/>
    </xf>
    <xf numFmtId="4" fontId="31" fillId="27" borderId="73" xfId="200" applyNumberFormat="1" applyFont="1" applyFill="1" applyBorder="1" applyAlignment="1">
      <alignment horizontal="center" vertical="center" wrapText="1"/>
    </xf>
    <xf numFmtId="4" fontId="31" fillId="27" borderId="35" xfId="200" applyNumberFormat="1" applyFont="1" applyFill="1" applyBorder="1" applyAlignment="1">
      <alignment horizontal="center" vertical="center" wrapText="1"/>
    </xf>
    <xf numFmtId="4" fontId="31" fillId="27" borderId="72" xfId="200" applyNumberFormat="1" applyFont="1" applyFill="1" applyBorder="1" applyAlignment="1">
      <alignment horizontal="center" vertical="center" wrapText="1"/>
    </xf>
    <xf numFmtId="4" fontId="31" fillId="27" borderId="55" xfId="200" quotePrefix="1" applyNumberFormat="1" applyFont="1" applyFill="1" applyBorder="1" applyAlignment="1">
      <alignment horizontal="center" vertical="center" wrapText="1"/>
    </xf>
    <xf numFmtId="4" fontId="31" fillId="27" borderId="70" xfId="200" quotePrefix="1" applyNumberFormat="1" applyFont="1" applyFill="1" applyBorder="1" applyAlignment="1">
      <alignment horizontal="center" vertical="center" wrapText="1"/>
    </xf>
    <xf numFmtId="4" fontId="31" fillId="27" borderId="56" xfId="200" quotePrefix="1" applyNumberFormat="1" applyFont="1" applyFill="1" applyBorder="1" applyAlignment="1">
      <alignment horizontal="center" vertical="center" wrapText="1"/>
    </xf>
    <xf numFmtId="4" fontId="31" fillId="27" borderId="47" xfId="200" applyNumberFormat="1" applyFont="1" applyFill="1" applyBorder="1" applyAlignment="1">
      <alignment horizontal="center" vertical="center" wrapText="1"/>
    </xf>
    <xf numFmtId="4" fontId="31" fillId="27" borderId="50" xfId="200" applyNumberFormat="1" applyFont="1" applyFill="1" applyBorder="1" applyAlignment="1">
      <alignment horizontal="center" vertical="center" wrapText="1"/>
    </xf>
    <xf numFmtId="4" fontId="31" fillId="27" borderId="67" xfId="200" quotePrefix="1" applyNumberFormat="1" applyFont="1" applyFill="1" applyBorder="1" applyAlignment="1">
      <alignment horizontal="center" vertical="center"/>
    </xf>
    <xf numFmtId="4" fontId="31" fillId="27" borderId="68" xfId="200" quotePrefix="1" applyNumberFormat="1" applyFont="1" applyFill="1" applyBorder="1" applyAlignment="1">
      <alignment horizontal="center" vertical="center"/>
    </xf>
    <xf numFmtId="4" fontId="31" fillId="27" borderId="69" xfId="200" quotePrefix="1" applyNumberFormat="1" applyFont="1" applyFill="1" applyBorder="1" applyAlignment="1">
      <alignment horizontal="center" vertical="center"/>
    </xf>
    <xf numFmtId="2" fontId="30" fillId="0" borderId="76" xfId="200" applyNumberFormat="1" applyFont="1" applyBorder="1" applyAlignment="1">
      <alignment horizontal="right" vertical="center"/>
    </xf>
    <xf numFmtId="2" fontId="30" fillId="0" borderId="95" xfId="200" applyNumberFormat="1" applyFont="1" applyBorder="1" applyAlignment="1">
      <alignment horizontal="right" vertical="center"/>
    </xf>
    <xf numFmtId="2" fontId="30" fillId="0" borderId="77" xfId="200" applyNumberFormat="1" applyFont="1" applyBorder="1" applyAlignment="1">
      <alignment horizontal="right" vertical="center"/>
    </xf>
    <xf numFmtId="4" fontId="30" fillId="0" borderId="60" xfId="200" quotePrefix="1" applyNumberFormat="1" applyFont="1" applyBorder="1" applyAlignment="1">
      <alignment horizontal="center" vertical="center" wrapText="1"/>
    </xf>
    <xf numFmtId="4" fontId="30" fillId="0" borderId="18" xfId="200" quotePrefix="1" applyNumberFormat="1" applyFont="1" applyBorder="1" applyAlignment="1">
      <alignment horizontal="center" vertical="center"/>
    </xf>
    <xf numFmtId="4" fontId="30" fillId="0" borderId="57" xfId="200" quotePrefix="1" applyNumberFormat="1" applyFont="1" applyBorder="1" applyAlignment="1">
      <alignment horizontal="center" vertical="center" wrapText="1"/>
    </xf>
    <xf numFmtId="4" fontId="30" fillId="0" borderId="58" xfId="200" quotePrefix="1" applyNumberFormat="1" applyFont="1" applyBorder="1" applyAlignment="1">
      <alignment horizontal="center" vertical="center"/>
    </xf>
    <xf numFmtId="4" fontId="31" fillId="27" borderId="47" xfId="200" quotePrefix="1" applyNumberFormat="1" applyFont="1" applyFill="1" applyBorder="1" applyAlignment="1">
      <alignment horizontal="center" vertical="center" wrapText="1"/>
    </xf>
    <xf numFmtId="4" fontId="31" fillId="27" borderId="55" xfId="200" applyNumberFormat="1" applyFont="1" applyFill="1" applyBorder="1" applyAlignment="1">
      <alignment horizontal="center" vertical="center" wrapText="1"/>
    </xf>
    <xf numFmtId="4" fontId="31" fillId="27" borderId="56" xfId="200" applyNumberFormat="1" applyFont="1" applyFill="1" applyBorder="1" applyAlignment="1">
      <alignment horizontal="center" vertical="center" wrapText="1"/>
    </xf>
    <xf numFmtId="4" fontId="31" fillId="27" borderId="55" xfId="200" applyNumberFormat="1" applyFont="1" applyFill="1" applyBorder="1" applyAlignment="1">
      <alignment horizontal="center" vertical="center"/>
    </xf>
    <xf numFmtId="4" fontId="31" fillId="27" borderId="70" xfId="200" applyNumberFormat="1" applyFont="1" applyFill="1" applyBorder="1" applyAlignment="1">
      <alignment horizontal="center" vertical="center"/>
    </xf>
    <xf numFmtId="4" fontId="31" fillId="27" borderId="56" xfId="200" applyNumberFormat="1" applyFont="1" applyFill="1" applyBorder="1" applyAlignment="1">
      <alignment horizontal="center" vertical="center"/>
    </xf>
    <xf numFmtId="4" fontId="31" fillId="27" borderId="48" xfId="200" quotePrefix="1" applyNumberFormat="1" applyFont="1" applyFill="1" applyBorder="1" applyAlignment="1">
      <alignment horizontal="center" vertical="center" wrapText="1"/>
    </xf>
    <xf numFmtId="4" fontId="31" fillId="27" borderId="51" xfId="200" quotePrefix="1" applyNumberFormat="1" applyFont="1" applyFill="1" applyBorder="1" applyAlignment="1">
      <alignment horizontal="center" vertical="center" wrapText="1"/>
    </xf>
    <xf numFmtId="4" fontId="31" fillId="27" borderId="54" xfId="200" quotePrefix="1" applyNumberFormat="1" applyFont="1" applyFill="1" applyBorder="1" applyAlignment="1">
      <alignment horizontal="center" vertical="center" wrapText="1"/>
    </xf>
    <xf numFmtId="4" fontId="31" fillId="27" borderId="50" xfId="200" applyNumberFormat="1" applyFont="1" applyFill="1" applyBorder="1" applyAlignment="1">
      <alignment horizontal="center" vertical="center"/>
    </xf>
    <xf numFmtId="4" fontId="31" fillId="27" borderId="155" xfId="200" applyNumberFormat="1" applyFont="1" applyFill="1" applyBorder="1" applyAlignment="1">
      <alignment horizontal="center" vertical="center"/>
    </xf>
    <xf numFmtId="4" fontId="31" fillId="27" borderId="156" xfId="200" applyNumberFormat="1" applyFont="1" applyFill="1" applyBorder="1" applyAlignment="1">
      <alignment horizontal="center" vertical="center"/>
    </xf>
    <xf numFmtId="4" fontId="31" fillId="0" borderId="60" xfId="200" quotePrefix="1" applyNumberFormat="1" applyFont="1" applyBorder="1" applyAlignment="1">
      <alignment horizontal="center" vertical="center" wrapText="1"/>
    </xf>
    <xf numFmtId="4" fontId="31" fillId="0" borderId="18" xfId="200" quotePrefix="1" applyNumberFormat="1" applyFont="1" applyBorder="1" applyAlignment="1">
      <alignment horizontal="center" vertical="center"/>
    </xf>
    <xf numFmtId="2" fontId="30" fillId="0" borderId="20" xfId="200" applyNumberFormat="1" applyFont="1" applyBorder="1" applyAlignment="1">
      <alignment horizontal="center" vertical="center"/>
    </xf>
    <xf numFmtId="2" fontId="30" fillId="0" borderId="21" xfId="200" applyNumberFormat="1" applyFont="1" applyBorder="1" applyAlignment="1">
      <alignment horizontal="center" vertical="center"/>
    </xf>
    <xf numFmtId="4" fontId="31" fillId="27" borderId="74" xfId="200" applyNumberFormat="1" applyFont="1" applyFill="1" applyBorder="1" applyAlignment="1">
      <alignment horizontal="center" vertical="center"/>
    </xf>
    <xf numFmtId="4" fontId="31" fillId="27" borderId="75" xfId="200" applyNumberFormat="1" applyFont="1" applyFill="1" applyBorder="1" applyAlignment="1">
      <alignment horizontal="center" vertical="center"/>
    </xf>
    <xf numFmtId="4" fontId="31" fillId="27" borderId="47" xfId="200" applyNumberFormat="1" applyFont="1" applyFill="1" applyBorder="1" applyAlignment="1">
      <alignment horizontal="center" vertical="center"/>
    </xf>
    <xf numFmtId="4" fontId="30" fillId="0" borderId="62" xfId="200" quotePrefix="1" applyNumberFormat="1" applyFont="1" applyBorder="1" applyAlignment="1">
      <alignment horizontal="center" vertical="center" wrapText="1"/>
    </xf>
    <xf numFmtId="4" fontId="30" fillId="0" borderId="63" xfId="200" quotePrefix="1" applyNumberFormat="1" applyFont="1" applyBorder="1" applyAlignment="1">
      <alignment horizontal="center" vertical="center"/>
    </xf>
    <xf numFmtId="4" fontId="31" fillId="27" borderId="148" xfId="200" applyNumberFormat="1" applyFont="1" applyFill="1" applyBorder="1" applyAlignment="1">
      <alignment horizontal="center" vertical="center" wrapText="1"/>
    </xf>
    <xf numFmtId="4" fontId="31" fillId="27" borderId="86" xfId="200" applyNumberFormat="1" applyFont="1" applyFill="1" applyBorder="1" applyAlignment="1">
      <alignment horizontal="center" vertical="center" wrapText="1"/>
    </xf>
    <xf numFmtId="4" fontId="31" fillId="27" borderId="149" xfId="200" applyNumberFormat="1" applyFont="1" applyFill="1" applyBorder="1" applyAlignment="1">
      <alignment horizontal="center" vertical="center" wrapText="1"/>
    </xf>
    <xf numFmtId="4" fontId="31" fillId="27" borderId="150" xfId="200" applyNumberFormat="1" applyFont="1" applyFill="1" applyBorder="1" applyAlignment="1">
      <alignment horizontal="center" vertical="center" wrapText="1"/>
    </xf>
    <xf numFmtId="4" fontId="30" fillId="3" borderId="60" xfId="200" quotePrefix="1" applyNumberFormat="1" applyFont="1" applyFill="1" applyBorder="1" applyAlignment="1">
      <alignment horizontal="center" vertical="center" wrapText="1"/>
    </xf>
    <xf numFmtId="4" fontId="30" fillId="3" borderId="18" xfId="200" quotePrefix="1" applyNumberFormat="1" applyFont="1" applyFill="1" applyBorder="1" applyAlignment="1">
      <alignment horizontal="center" vertical="center"/>
    </xf>
    <xf numFmtId="4" fontId="0" fillId="3" borderId="57" xfId="200" quotePrefix="1" applyNumberFormat="1" applyFont="1" applyFill="1" applyBorder="1" applyAlignment="1">
      <alignment horizontal="center" vertical="center" wrapText="1"/>
    </xf>
    <xf numFmtId="4" fontId="30" fillId="3" borderId="58" xfId="200" quotePrefix="1" applyNumberFormat="1" applyFont="1" applyFill="1" applyBorder="1" applyAlignment="1">
      <alignment horizontal="center" vertical="center"/>
    </xf>
    <xf numFmtId="4" fontId="30" fillId="35" borderId="80" xfId="200" quotePrefix="1" applyNumberFormat="1" applyFont="1" applyFill="1" applyBorder="1" applyAlignment="1">
      <alignment horizontal="center" vertical="center" wrapText="1"/>
    </xf>
    <xf numFmtId="4" fontId="30" fillId="35" borderId="22" xfId="200" quotePrefix="1" applyNumberFormat="1" applyFont="1" applyFill="1" applyBorder="1" applyAlignment="1">
      <alignment horizontal="center" vertical="center" wrapText="1"/>
    </xf>
    <xf numFmtId="4" fontId="30" fillId="0" borderId="80" xfId="200" quotePrefix="1" applyNumberFormat="1" applyFont="1" applyBorder="1" applyAlignment="1">
      <alignment horizontal="center" vertical="center" wrapText="1"/>
    </xf>
    <xf numFmtId="4" fontId="30" fillId="0" borderId="22" xfId="200" quotePrefix="1" applyNumberFormat="1" applyFont="1" applyBorder="1" applyAlignment="1">
      <alignment horizontal="center" vertical="center" wrapText="1"/>
    </xf>
    <xf numFmtId="4" fontId="30" fillId="3" borderId="80" xfId="200" quotePrefix="1" applyNumberFormat="1" applyFont="1" applyFill="1" applyBorder="1" applyAlignment="1">
      <alignment horizontal="center" vertical="center" wrapText="1"/>
    </xf>
    <xf numFmtId="4" fontId="30" fillId="3" borderId="22" xfId="200" quotePrefix="1" applyNumberFormat="1" applyFont="1" applyFill="1" applyBorder="1" applyAlignment="1">
      <alignment horizontal="center" vertical="center" wrapText="1"/>
    </xf>
    <xf numFmtId="4" fontId="30" fillId="35" borderId="60" xfId="200" quotePrefix="1" applyNumberFormat="1" applyFont="1" applyFill="1" applyBorder="1" applyAlignment="1">
      <alignment horizontal="center" vertical="center" wrapText="1"/>
    </xf>
    <xf numFmtId="4" fontId="30" fillId="35" borderId="18" xfId="200" quotePrefix="1" applyNumberFormat="1" applyFont="1" applyFill="1" applyBorder="1" applyAlignment="1">
      <alignment horizontal="center" vertical="center"/>
    </xf>
    <xf numFmtId="4" fontId="30" fillId="0" borderId="80" xfId="200" quotePrefix="1" applyNumberFormat="1" applyFont="1" applyBorder="1" applyAlignment="1">
      <alignment horizontal="left" vertical="center" wrapText="1"/>
    </xf>
    <xf numFmtId="4" fontId="30" fillId="0" borderId="21" xfId="200" quotePrefix="1" applyNumberFormat="1" applyFont="1" applyBorder="1" applyAlignment="1">
      <alignment horizontal="left" vertical="center" wrapText="1"/>
    </xf>
    <xf numFmtId="4" fontId="30" fillId="0" borderId="22" xfId="200" quotePrefix="1" applyNumberFormat="1" applyFont="1" applyBorder="1" applyAlignment="1">
      <alignment horizontal="left" vertical="center" wrapText="1"/>
    </xf>
    <xf numFmtId="4" fontId="30" fillId="0" borderId="118" xfId="200" quotePrefix="1" applyNumberFormat="1" applyFont="1" applyBorder="1" applyAlignment="1">
      <alignment horizontal="left" vertical="center" wrapText="1"/>
    </xf>
    <xf numFmtId="4" fontId="30" fillId="0" borderId="87" xfId="200" quotePrefix="1" applyNumberFormat="1" applyFont="1" applyBorder="1" applyAlignment="1">
      <alignment horizontal="left" vertical="center" wrapText="1"/>
    </xf>
    <xf numFmtId="4" fontId="30" fillId="0" borderId="79" xfId="200" quotePrefix="1" applyNumberFormat="1" applyFont="1" applyBorder="1" applyAlignment="1">
      <alignment horizontal="left" vertical="center" wrapText="1"/>
    </xf>
    <xf numFmtId="174" fontId="53" fillId="3" borderId="60" xfId="0" applyNumberFormat="1" applyFont="1" applyFill="1" applyBorder="1" applyAlignment="1">
      <alignment horizontal="left" vertical="center"/>
    </xf>
    <xf numFmtId="174" fontId="53" fillId="3" borderId="18" xfId="0" applyNumberFormat="1" applyFont="1" applyFill="1" applyBorder="1" applyAlignment="1">
      <alignment horizontal="left" vertical="center"/>
    </xf>
    <xf numFmtId="174" fontId="53" fillId="3" borderId="83" xfId="0" applyNumberFormat="1" applyFont="1" applyFill="1" applyBorder="1" applyAlignment="1">
      <alignment horizontal="left" vertical="center"/>
    </xf>
    <xf numFmtId="174" fontId="53" fillId="3" borderId="45" xfId="0" applyNumberFormat="1" applyFont="1" applyFill="1" applyBorder="1" applyAlignment="1">
      <alignment horizontal="left" vertical="center"/>
    </xf>
    <xf numFmtId="4" fontId="55" fillId="27" borderId="82" xfId="0" applyNumberFormat="1" applyFont="1" applyFill="1" applyBorder="1" applyAlignment="1">
      <alignment horizontal="center" vertical="center"/>
    </xf>
    <xf numFmtId="4" fontId="55" fillId="27" borderId="65" xfId="0" applyNumberFormat="1" applyFont="1" applyFill="1" applyBorder="1" applyAlignment="1">
      <alignment horizontal="center" vertical="center"/>
    </xf>
    <xf numFmtId="0" fontId="54" fillId="27" borderId="58" xfId="0" applyFont="1" applyFill="1" applyBorder="1" applyAlignment="1">
      <alignment horizontal="left" vertical="center"/>
    </xf>
    <xf numFmtId="0" fontId="54" fillId="27" borderId="78" xfId="0" applyFont="1" applyFill="1" applyBorder="1" applyAlignment="1">
      <alignment horizontal="left" vertical="center"/>
    </xf>
    <xf numFmtId="0" fontId="54" fillId="27" borderId="87" xfId="0" applyFont="1" applyFill="1" applyBorder="1" applyAlignment="1">
      <alignment horizontal="left" vertical="center"/>
    </xf>
    <xf numFmtId="0" fontId="54" fillId="27" borderId="79" xfId="0" applyFont="1" applyFill="1" applyBorder="1" applyAlignment="1">
      <alignment horizontal="left" vertical="center"/>
    </xf>
    <xf numFmtId="0" fontId="54" fillId="27" borderId="78" xfId="0" applyFont="1" applyFill="1" applyBorder="1" applyAlignment="1">
      <alignment horizontal="center" vertical="center"/>
    </xf>
    <xf numFmtId="0" fontId="54" fillId="27" borderId="87" xfId="0" applyFont="1" applyFill="1" applyBorder="1" applyAlignment="1">
      <alignment horizontal="center" vertical="center"/>
    </xf>
    <xf numFmtId="0" fontId="54" fillId="27" borderId="79" xfId="0" applyFont="1" applyFill="1" applyBorder="1" applyAlignment="1">
      <alignment horizontal="center" vertical="center"/>
    </xf>
    <xf numFmtId="0" fontId="54" fillId="27" borderId="59" xfId="0" applyFont="1" applyFill="1" applyBorder="1" applyAlignment="1">
      <alignment horizontal="left" vertical="center"/>
    </xf>
    <xf numFmtId="0" fontId="52" fillId="27" borderId="82" xfId="145" applyFont="1" applyFill="1" applyBorder="1" applyAlignment="1">
      <alignment horizontal="center" vertical="center"/>
    </xf>
    <xf numFmtId="0" fontId="52" fillId="27" borderId="65" xfId="145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63" fillId="3" borderId="152" xfId="0" applyFont="1" applyFill="1" applyBorder="1" applyAlignment="1">
      <alignment horizontal="center" vertical="center"/>
    </xf>
    <xf numFmtId="0" fontId="63" fillId="3" borderId="153" xfId="0" applyFont="1" applyFill="1" applyBorder="1" applyAlignment="1">
      <alignment horizontal="center" vertical="center"/>
    </xf>
    <xf numFmtId="0" fontId="63" fillId="3" borderId="154" xfId="0" applyFont="1" applyFill="1" applyBorder="1" applyAlignment="1">
      <alignment horizontal="center" vertical="center"/>
    </xf>
    <xf numFmtId="0" fontId="55" fillId="3" borderId="84" xfId="0" applyFont="1" applyFill="1" applyBorder="1" applyAlignment="1">
      <alignment horizontal="center" vertical="center"/>
    </xf>
    <xf numFmtId="0" fontId="55" fillId="3" borderId="85" xfId="0" applyFont="1" applyFill="1" applyBorder="1" applyAlignment="1">
      <alignment horizontal="center" vertical="center"/>
    </xf>
    <xf numFmtId="0" fontId="55" fillId="3" borderId="86" xfId="0" applyFont="1" applyFill="1" applyBorder="1" applyAlignment="1">
      <alignment horizontal="center" vertical="center"/>
    </xf>
    <xf numFmtId="0" fontId="55" fillId="3" borderId="89" xfId="0" applyFont="1" applyFill="1" applyBorder="1" applyAlignment="1">
      <alignment horizontal="center" vertical="center"/>
    </xf>
    <xf numFmtId="0" fontId="55" fillId="3" borderId="0" xfId="0" applyFont="1" applyFill="1" applyAlignment="1">
      <alignment horizontal="center" vertical="center"/>
    </xf>
    <xf numFmtId="0" fontId="55" fillId="3" borderId="38" xfId="0" applyFont="1" applyFill="1" applyBorder="1" applyAlignment="1">
      <alignment horizontal="center" vertical="center"/>
    </xf>
    <xf numFmtId="0" fontId="55" fillId="3" borderId="91" xfId="0" applyFont="1" applyFill="1" applyBorder="1" applyAlignment="1">
      <alignment horizontal="center" vertical="center"/>
    </xf>
    <xf numFmtId="0" fontId="55" fillId="3" borderId="92" xfId="0" applyFont="1" applyFill="1" applyBorder="1" applyAlignment="1">
      <alignment horizontal="center" vertical="center"/>
    </xf>
    <xf numFmtId="0" fontId="55" fillId="3" borderId="93" xfId="0" applyFont="1" applyFill="1" applyBorder="1" applyAlignment="1">
      <alignment horizontal="center" vertical="center"/>
    </xf>
    <xf numFmtId="0" fontId="52" fillId="3" borderId="21" xfId="145" applyFont="1" applyFill="1" applyBorder="1" applyAlignment="1">
      <alignment horizontal="justify" vertical="center" wrapText="1"/>
    </xf>
    <xf numFmtId="0" fontId="52" fillId="3" borderId="22" xfId="145" applyFont="1" applyFill="1" applyBorder="1" applyAlignment="1">
      <alignment horizontal="justify" vertical="center" wrapText="1"/>
    </xf>
    <xf numFmtId="0" fontId="52" fillId="3" borderId="87" xfId="145" applyFont="1" applyFill="1" applyBorder="1" applyAlignment="1">
      <alignment horizontal="justify" vertical="center" wrapText="1"/>
    </xf>
    <xf numFmtId="0" fontId="52" fillId="3" borderId="79" xfId="145" applyFont="1" applyFill="1" applyBorder="1" applyAlignment="1">
      <alignment horizontal="justify" vertical="center" wrapText="1"/>
    </xf>
    <xf numFmtId="0" fontId="52" fillId="37" borderId="21" xfId="145" applyFont="1" applyFill="1" applyBorder="1" applyAlignment="1">
      <alignment horizontal="justify" vertical="center" wrapText="1"/>
    </xf>
    <xf numFmtId="0" fontId="52" fillId="37" borderId="22" xfId="145" applyFont="1" applyFill="1" applyBorder="1" applyAlignment="1">
      <alignment horizontal="justify" vertical="center" wrapText="1"/>
    </xf>
    <xf numFmtId="0" fontId="47" fillId="3" borderId="60" xfId="0" applyFont="1" applyFill="1" applyBorder="1" applyAlignment="1">
      <alignment horizontal="justify" vertical="center" wrapText="1"/>
    </xf>
    <xf numFmtId="0" fontId="47" fillId="3" borderId="18" xfId="0" applyFont="1" applyFill="1" applyBorder="1" applyAlignment="1">
      <alignment horizontal="justify" vertical="center" wrapText="1"/>
    </xf>
    <xf numFmtId="0" fontId="48" fillId="3" borderId="62" xfId="0" applyFont="1" applyFill="1" applyBorder="1" applyAlignment="1">
      <alignment horizontal="justify" vertical="center" wrapText="1"/>
    </xf>
    <xf numFmtId="0" fontId="48" fillId="3" borderId="63" xfId="0" applyFont="1" applyFill="1" applyBorder="1" applyAlignment="1">
      <alignment horizontal="justify" vertical="center" wrapText="1"/>
    </xf>
    <xf numFmtId="0" fontId="46" fillId="3" borderId="60" xfId="0" applyFont="1" applyFill="1" applyBorder="1" applyAlignment="1">
      <alignment horizontal="left" vertical="center" wrapText="1"/>
    </xf>
    <xf numFmtId="0" fontId="46" fillId="3" borderId="18" xfId="0" applyFont="1" applyFill="1" applyBorder="1" applyAlignment="1">
      <alignment horizontal="left" vertical="center" wrapText="1"/>
    </xf>
    <xf numFmtId="0" fontId="47" fillId="3" borderId="80" xfId="0" applyFont="1" applyFill="1" applyBorder="1" applyAlignment="1">
      <alignment horizontal="justify" vertical="center" wrapText="1"/>
    </xf>
    <xf numFmtId="0" fontId="47" fillId="3" borderId="21" xfId="0" applyFont="1" applyFill="1" applyBorder="1" applyAlignment="1">
      <alignment horizontal="justify" vertical="center" wrapText="1"/>
    </xf>
    <xf numFmtId="0" fontId="47" fillId="3" borderId="22" xfId="0" applyFont="1" applyFill="1" applyBorder="1" applyAlignment="1">
      <alignment horizontal="justify" vertical="center" wrapText="1"/>
    </xf>
    <xf numFmtId="0" fontId="46" fillId="3" borderId="60" xfId="0" applyFont="1" applyFill="1" applyBorder="1" applyAlignment="1">
      <alignment horizontal="justify" vertical="center" wrapText="1"/>
    </xf>
    <xf numFmtId="0" fontId="46" fillId="3" borderId="18" xfId="0" applyFont="1" applyFill="1" applyBorder="1" applyAlignment="1">
      <alignment horizontal="justify" vertical="center" wrapText="1"/>
    </xf>
    <xf numFmtId="0" fontId="35" fillId="27" borderId="46" xfId="0" applyFont="1" applyFill="1" applyBorder="1" applyAlignment="1">
      <alignment horizontal="center" vertical="center" wrapText="1"/>
    </xf>
    <xf numFmtId="0" fontId="35" fillId="27" borderId="47" xfId="0" applyFont="1" applyFill="1" applyBorder="1" applyAlignment="1">
      <alignment horizontal="center" vertical="center" wrapText="1"/>
    </xf>
    <xf numFmtId="0" fontId="35" fillId="27" borderId="52" xfId="0" applyFont="1" applyFill="1" applyBorder="1" applyAlignment="1">
      <alignment horizontal="center" vertical="center" wrapText="1"/>
    </xf>
    <xf numFmtId="0" fontId="35" fillId="27" borderId="53" xfId="0" applyFont="1" applyFill="1" applyBorder="1" applyAlignment="1">
      <alignment horizontal="center" vertical="center" wrapText="1"/>
    </xf>
    <xf numFmtId="4" fontId="42" fillId="27" borderId="47" xfId="0" applyNumberFormat="1" applyFont="1" applyFill="1" applyBorder="1" applyAlignment="1">
      <alignment horizontal="center" vertical="center" wrapText="1"/>
    </xf>
    <xf numFmtId="4" fontId="42" fillId="27" borderId="53" xfId="0" applyNumberFormat="1" applyFont="1" applyFill="1" applyBorder="1" applyAlignment="1">
      <alignment horizontal="center" vertical="center" wrapText="1"/>
    </xf>
    <xf numFmtId="4" fontId="42" fillId="27" borderId="48" xfId="0" applyNumberFormat="1" applyFont="1" applyFill="1" applyBorder="1" applyAlignment="1">
      <alignment horizontal="center" vertical="center" wrapText="1"/>
    </xf>
    <xf numFmtId="4" fontId="42" fillId="27" borderId="54" xfId="0" applyNumberFormat="1" applyFont="1" applyFill="1" applyBorder="1" applyAlignment="1">
      <alignment horizontal="center" vertical="center" wrapText="1"/>
    </xf>
    <xf numFmtId="0" fontId="46" fillId="3" borderId="57" xfId="0" applyFont="1" applyFill="1" applyBorder="1" applyAlignment="1">
      <alignment horizontal="left" vertical="center" wrapText="1"/>
    </xf>
    <xf numFmtId="0" fontId="46" fillId="3" borderId="58" xfId="0" applyFont="1" applyFill="1" applyBorder="1" applyAlignment="1">
      <alignment horizontal="left" vertical="center" wrapText="1"/>
    </xf>
    <xf numFmtId="0" fontId="40" fillId="3" borderId="60" xfId="0" applyFont="1" applyFill="1" applyBorder="1" applyAlignment="1">
      <alignment horizontal="justify" vertical="center" wrapText="1"/>
    </xf>
    <xf numFmtId="0" fontId="40" fillId="3" borderId="18" xfId="0" applyFont="1" applyFill="1" applyBorder="1" applyAlignment="1">
      <alignment horizontal="justify" vertical="center" wrapText="1"/>
    </xf>
    <xf numFmtId="0" fontId="40" fillId="3" borderId="80" xfId="0" applyFont="1" applyFill="1" applyBorder="1" applyAlignment="1">
      <alignment horizontal="justify" vertical="center" wrapText="1"/>
    </xf>
    <xf numFmtId="0" fontId="40" fillId="3" borderId="21" xfId="0" applyFont="1" applyFill="1" applyBorder="1" applyAlignment="1">
      <alignment horizontal="justify" vertical="center" wrapText="1"/>
    </xf>
    <xf numFmtId="0" fontId="40" fillId="3" borderId="22" xfId="0" applyFont="1" applyFill="1" applyBorder="1" applyAlignment="1">
      <alignment horizontal="justify" vertical="center" wrapText="1"/>
    </xf>
    <xf numFmtId="0" fontId="46" fillId="27" borderId="49" xfId="0" applyFont="1" applyFill="1" applyBorder="1" applyAlignment="1">
      <alignment horizontal="right" vertical="center" wrapText="1"/>
    </xf>
    <xf numFmtId="0" fontId="46" fillId="27" borderId="50" xfId="0" applyFont="1" applyFill="1" applyBorder="1" applyAlignment="1">
      <alignment horizontal="right" vertical="center" wrapText="1"/>
    </xf>
    <xf numFmtId="0" fontId="35" fillId="27" borderId="46" xfId="0" applyFont="1" applyFill="1" applyBorder="1" applyAlignment="1">
      <alignment horizontal="right" vertical="center" wrapText="1"/>
    </xf>
    <xf numFmtId="0" fontId="35" fillId="27" borderId="47" xfId="0" applyFont="1" applyFill="1" applyBorder="1" applyAlignment="1">
      <alignment horizontal="right" vertical="center" wrapText="1"/>
    </xf>
    <xf numFmtId="0" fontId="40" fillId="3" borderId="62" xfId="0" applyFont="1" applyFill="1" applyBorder="1" applyAlignment="1">
      <alignment horizontal="justify" vertical="center" wrapText="1"/>
    </xf>
    <xf numFmtId="0" fontId="40" fillId="3" borderId="63" xfId="0" applyFont="1" applyFill="1" applyBorder="1" applyAlignment="1">
      <alignment horizontal="justify" vertical="center" wrapText="1"/>
    </xf>
    <xf numFmtId="0" fontId="46" fillId="27" borderId="52" xfId="0" applyFont="1" applyFill="1" applyBorder="1" applyAlignment="1">
      <alignment horizontal="right" vertical="center" wrapText="1"/>
    </xf>
    <xf numFmtId="0" fontId="46" fillId="27" borderId="53" xfId="0" applyFont="1" applyFill="1" applyBorder="1" applyAlignment="1">
      <alignment horizontal="right" vertical="center" wrapText="1"/>
    </xf>
    <xf numFmtId="0" fontId="40" fillId="3" borderId="60" xfId="0" applyFont="1" applyFill="1" applyBorder="1" applyAlignment="1">
      <alignment horizontal="justify" vertical="center"/>
    </xf>
    <xf numFmtId="0" fontId="40" fillId="3" borderId="18" xfId="0" applyFont="1" applyFill="1" applyBorder="1" applyAlignment="1">
      <alignment horizontal="justify" vertical="center"/>
    </xf>
    <xf numFmtId="0" fontId="40" fillId="3" borderId="80" xfId="0" applyFont="1" applyFill="1" applyBorder="1" applyAlignment="1">
      <alignment horizontal="justify" vertical="center"/>
    </xf>
    <xf numFmtId="0" fontId="40" fillId="3" borderId="21" xfId="0" applyFont="1" applyFill="1" applyBorder="1" applyAlignment="1">
      <alignment horizontal="justify" vertical="center"/>
    </xf>
    <xf numFmtId="0" fontId="40" fillId="3" borderId="22" xfId="0" applyFont="1" applyFill="1" applyBorder="1" applyAlignment="1">
      <alignment horizontal="justify" vertical="center"/>
    </xf>
    <xf numFmtId="4" fontId="58" fillId="3" borderId="18" xfId="0" applyNumberFormat="1" applyFont="1" applyFill="1" applyBorder="1" applyAlignment="1">
      <alignment horizontal="center" vertical="center"/>
    </xf>
    <xf numFmtId="0" fontId="58" fillId="3" borderId="18" xfId="0" applyFont="1" applyFill="1" applyBorder="1" applyAlignment="1">
      <alignment horizontal="center" vertical="center"/>
    </xf>
    <xf numFmtId="4" fontId="58" fillId="3" borderId="63" xfId="0" applyNumberFormat="1" applyFont="1" applyFill="1" applyBorder="1" applyAlignment="1">
      <alignment horizontal="center" vertical="center"/>
    </xf>
    <xf numFmtId="0" fontId="58" fillId="3" borderId="63" xfId="0" applyFont="1" applyFill="1" applyBorder="1" applyAlignment="1">
      <alignment horizontal="center" vertical="center"/>
    </xf>
    <xf numFmtId="0" fontId="59" fillId="26" borderId="67" xfId="0" applyFont="1" applyFill="1" applyBorder="1" applyAlignment="1">
      <alignment horizontal="center" vertical="center"/>
    </xf>
    <xf numFmtId="0" fontId="59" fillId="26" borderId="68" xfId="0" applyFont="1" applyFill="1" applyBorder="1" applyAlignment="1">
      <alignment horizontal="center" vertical="center"/>
    </xf>
    <xf numFmtId="0" fontId="59" fillId="26" borderId="69" xfId="0" applyFont="1" applyFill="1" applyBorder="1" applyAlignment="1">
      <alignment horizontal="center" vertical="center"/>
    </xf>
    <xf numFmtId="0" fontId="59" fillId="26" borderId="46" xfId="0" applyFont="1" applyFill="1" applyBorder="1" applyAlignment="1">
      <alignment horizontal="center" vertical="center" wrapText="1"/>
    </xf>
    <xf numFmtId="0" fontId="59" fillId="26" borderId="47" xfId="0" applyFont="1" applyFill="1" applyBorder="1" applyAlignment="1">
      <alignment horizontal="center" vertical="center" wrapText="1"/>
    </xf>
    <xf numFmtId="0" fontId="59" fillId="26" borderId="119" xfId="0" applyFont="1" applyFill="1" applyBorder="1" applyAlignment="1">
      <alignment horizontal="center" vertical="center" wrapText="1"/>
    </xf>
    <xf numFmtId="0" fontId="59" fillId="26" borderId="71" xfId="0" applyFont="1" applyFill="1" applyBorder="1" applyAlignment="1">
      <alignment horizontal="center" vertical="center" wrapText="1"/>
    </xf>
    <xf numFmtId="0" fontId="59" fillId="26" borderId="48" xfId="0" applyFont="1" applyFill="1" applyBorder="1" applyAlignment="1">
      <alignment horizontal="center" vertical="center" wrapText="1"/>
    </xf>
    <xf numFmtId="0" fontId="59" fillId="26" borderId="120" xfId="0" applyFont="1" applyFill="1" applyBorder="1" applyAlignment="1">
      <alignment horizontal="center" vertical="center"/>
    </xf>
    <xf numFmtId="4" fontId="58" fillId="3" borderId="121" xfId="0" applyNumberFormat="1" applyFont="1" applyFill="1" applyBorder="1" applyAlignment="1">
      <alignment horizontal="center" vertical="center"/>
    </xf>
    <xf numFmtId="0" fontId="58" fillId="3" borderId="121" xfId="0" applyFont="1" applyFill="1" applyBorder="1" applyAlignment="1">
      <alignment horizontal="center" vertical="center"/>
    </xf>
    <xf numFmtId="0" fontId="59" fillId="26" borderId="47" xfId="0" applyFont="1" applyFill="1" applyBorder="1" applyAlignment="1">
      <alignment horizontal="center" vertical="center"/>
    </xf>
    <xf numFmtId="0" fontId="40" fillId="3" borderId="109" xfId="0" applyFont="1" applyFill="1" applyBorder="1" applyAlignment="1">
      <alignment horizontal="justify" vertical="center"/>
    </xf>
    <xf numFmtId="0" fontId="40" fillId="3" borderId="110" xfId="0" applyFont="1" applyFill="1" applyBorder="1" applyAlignment="1">
      <alignment horizontal="justify" vertical="center"/>
    </xf>
    <xf numFmtId="0" fontId="40" fillId="3" borderId="111" xfId="0" applyFont="1" applyFill="1" applyBorder="1" applyAlignment="1">
      <alignment horizontal="justify" vertical="center"/>
    </xf>
    <xf numFmtId="0" fontId="40" fillId="3" borderId="112" xfId="0" applyFont="1" applyFill="1" applyBorder="1" applyAlignment="1">
      <alignment horizontal="justify" vertical="center"/>
    </xf>
    <xf numFmtId="0" fontId="40" fillId="3" borderId="113" xfId="0" applyFont="1" applyFill="1" applyBorder="1" applyAlignment="1">
      <alignment horizontal="justify" vertical="center"/>
    </xf>
    <xf numFmtId="0" fontId="40" fillId="3" borderId="114" xfId="0" applyFont="1" applyFill="1" applyBorder="1" applyAlignment="1">
      <alignment horizontal="justify" vertical="center"/>
    </xf>
    <xf numFmtId="0" fontId="46" fillId="27" borderId="106" xfId="0" applyFont="1" applyFill="1" applyBorder="1" applyAlignment="1">
      <alignment horizontal="right" vertical="center" wrapText="1"/>
    </xf>
    <xf numFmtId="0" fontId="46" fillId="27" borderId="107" xfId="0" applyFont="1" applyFill="1" applyBorder="1" applyAlignment="1">
      <alignment horizontal="right" vertical="center" wrapText="1"/>
    </xf>
    <xf numFmtId="0" fontId="35" fillId="27" borderId="103" xfId="0" applyFont="1" applyFill="1" applyBorder="1" applyAlignment="1">
      <alignment horizontal="right" vertical="center" wrapText="1"/>
    </xf>
    <xf numFmtId="0" fontId="35" fillId="27" borderId="104" xfId="0" applyFont="1" applyFill="1" applyBorder="1" applyAlignment="1">
      <alignment horizontal="right" vertical="center" wrapText="1"/>
    </xf>
    <xf numFmtId="0" fontId="40" fillId="3" borderId="135" xfId="0" applyFont="1" applyFill="1" applyBorder="1" applyAlignment="1">
      <alignment horizontal="justify" vertical="center"/>
    </xf>
    <xf numFmtId="0" fontId="40" fillId="3" borderId="137" xfId="0" applyFont="1" applyFill="1" applyBorder="1" applyAlignment="1">
      <alignment horizontal="justify" vertical="center"/>
    </xf>
    <xf numFmtId="0" fontId="40" fillId="3" borderId="138" xfId="0" applyFont="1" applyFill="1" applyBorder="1" applyAlignment="1">
      <alignment horizontal="justify" vertical="center"/>
    </xf>
    <xf numFmtId="0" fontId="40" fillId="3" borderId="139" xfId="0" applyFont="1" applyFill="1" applyBorder="1" applyAlignment="1">
      <alignment horizontal="justify" vertical="center"/>
    </xf>
    <xf numFmtId="0" fontId="35" fillId="3" borderId="0" xfId="0" applyFont="1" applyFill="1" applyAlignment="1">
      <alignment horizontal="center" vertical="center" wrapText="1"/>
    </xf>
    <xf numFmtId="0" fontId="35" fillId="27" borderId="122" xfId="0" applyFont="1" applyFill="1" applyBorder="1" applyAlignment="1">
      <alignment horizontal="right" vertical="center" wrapText="1"/>
    </xf>
    <xf numFmtId="0" fontId="35" fillId="27" borderId="123" xfId="0" applyFont="1" applyFill="1" applyBorder="1" applyAlignment="1">
      <alignment horizontal="right" vertical="center" wrapText="1"/>
    </xf>
    <xf numFmtId="0" fontId="46" fillId="27" borderId="125" xfId="0" applyFont="1" applyFill="1" applyBorder="1" applyAlignment="1">
      <alignment horizontal="right" vertical="center" wrapText="1"/>
    </xf>
    <xf numFmtId="0" fontId="46" fillId="27" borderId="127" xfId="0" applyFont="1" applyFill="1" applyBorder="1" applyAlignment="1">
      <alignment horizontal="right" vertical="center" wrapText="1"/>
    </xf>
    <xf numFmtId="0" fontId="46" fillId="27" borderId="128" xfId="0" applyFont="1" applyFill="1" applyBorder="1" applyAlignment="1">
      <alignment horizontal="right" vertical="center" wrapText="1"/>
    </xf>
    <xf numFmtId="0" fontId="42" fillId="3" borderId="80" xfId="0" applyFont="1" applyFill="1" applyBorder="1" applyAlignment="1">
      <alignment horizontal="justify" vertical="center"/>
    </xf>
    <xf numFmtId="0" fontId="42" fillId="3" borderId="21" xfId="0" applyFont="1" applyFill="1" applyBorder="1" applyAlignment="1">
      <alignment horizontal="justify" vertical="center"/>
    </xf>
    <xf numFmtId="0" fontId="42" fillId="3" borderId="22" xfId="0" applyFont="1" applyFill="1" applyBorder="1" applyAlignment="1">
      <alignment horizontal="justify" vertical="center"/>
    </xf>
    <xf numFmtId="0" fontId="40" fillId="3" borderId="76" xfId="0" applyFont="1" applyFill="1" applyBorder="1" applyAlignment="1">
      <alignment horizontal="justify" vertical="center"/>
    </xf>
    <xf numFmtId="0" fontId="40" fillId="3" borderId="95" xfId="0" applyFont="1" applyFill="1" applyBorder="1" applyAlignment="1">
      <alignment horizontal="justify" vertical="center"/>
    </xf>
    <xf numFmtId="0" fontId="40" fillId="3" borderId="77" xfId="0" applyFont="1" applyFill="1" applyBorder="1" applyAlignment="1">
      <alignment horizontal="justify" vertical="center"/>
    </xf>
    <xf numFmtId="0" fontId="43" fillId="3" borderId="80" xfId="0" applyFont="1" applyFill="1" applyBorder="1" applyAlignment="1">
      <alignment horizontal="justify" vertical="center"/>
    </xf>
    <xf numFmtId="0" fontId="43" fillId="3" borderId="21" xfId="0" applyFont="1" applyFill="1" applyBorder="1" applyAlignment="1">
      <alignment horizontal="justify" vertical="center"/>
    </xf>
    <xf numFmtId="0" fontId="43" fillId="3" borderId="22" xfId="0" applyFont="1" applyFill="1" applyBorder="1" applyAlignment="1">
      <alignment horizontal="justify" vertical="center"/>
    </xf>
    <xf numFmtId="0" fontId="42" fillId="3" borderId="109" xfId="0" applyFont="1" applyFill="1" applyBorder="1" applyAlignment="1">
      <alignment horizontal="justify" vertical="center"/>
    </xf>
    <xf numFmtId="0" fontId="42" fillId="3" borderId="110" xfId="0" applyFont="1" applyFill="1" applyBorder="1" applyAlignment="1">
      <alignment horizontal="justify" vertical="center"/>
    </xf>
    <xf numFmtId="0" fontId="42" fillId="3" borderId="111" xfId="0" applyFont="1" applyFill="1" applyBorder="1" applyAlignment="1">
      <alignment horizontal="justify" vertical="center"/>
    </xf>
    <xf numFmtId="0" fontId="35" fillId="27" borderId="82" xfId="0" applyFont="1" applyFill="1" applyBorder="1" applyAlignment="1">
      <alignment horizontal="center" vertical="center" wrapText="1"/>
    </xf>
    <xf numFmtId="0" fontId="35" fillId="27" borderId="65" xfId="0" applyFont="1" applyFill="1" applyBorder="1" applyAlignment="1">
      <alignment horizontal="center" vertical="center" wrapText="1"/>
    </xf>
    <xf numFmtId="43" fontId="33" fillId="3" borderId="58" xfId="1" applyFont="1" applyFill="1" applyBorder="1" applyAlignment="1">
      <alignment horizontal="center" vertical="center"/>
    </xf>
    <xf numFmtId="43" fontId="33" fillId="3" borderId="18" xfId="1" applyFont="1" applyFill="1" applyBorder="1" applyAlignment="1">
      <alignment horizontal="center" vertical="center"/>
    </xf>
    <xf numFmtId="43" fontId="1" fillId="3" borderId="84" xfId="1" applyFont="1" applyFill="1" applyBorder="1" applyAlignment="1">
      <alignment horizontal="center" vertical="center" wrapText="1"/>
    </xf>
    <xf numFmtId="43" fontId="3" fillId="3" borderId="85" xfId="1" applyFont="1" applyFill="1" applyBorder="1" applyAlignment="1">
      <alignment horizontal="center" vertical="center" wrapText="1"/>
    </xf>
    <xf numFmtId="43" fontId="3" fillId="3" borderId="86" xfId="1" applyFont="1" applyFill="1" applyBorder="1" applyAlignment="1">
      <alignment horizontal="center" vertical="center" wrapText="1"/>
    </xf>
    <xf numFmtId="43" fontId="3" fillId="3" borderId="89" xfId="1" applyFont="1" applyFill="1" applyBorder="1" applyAlignment="1">
      <alignment horizontal="center" vertical="center" wrapText="1"/>
    </xf>
    <xf numFmtId="43" fontId="3" fillId="3" borderId="0" xfId="1" applyFont="1" applyFill="1" applyBorder="1" applyAlignment="1">
      <alignment horizontal="center" vertical="center" wrapText="1"/>
    </xf>
    <xf numFmtId="43" fontId="3" fillId="3" borderId="38" xfId="1" applyFont="1" applyFill="1" applyBorder="1" applyAlignment="1">
      <alignment horizontal="center" vertical="center" wrapText="1"/>
    </xf>
    <xf numFmtId="43" fontId="3" fillId="3" borderId="91" xfId="1" applyFont="1" applyFill="1" applyBorder="1" applyAlignment="1">
      <alignment horizontal="center" vertical="center" wrapText="1"/>
    </xf>
    <xf numFmtId="43" fontId="3" fillId="3" borderId="92" xfId="1" applyFont="1" applyFill="1" applyBorder="1" applyAlignment="1">
      <alignment horizontal="center" vertical="center" wrapText="1"/>
    </xf>
    <xf numFmtId="43" fontId="3" fillId="3" borderId="93" xfId="1" applyFont="1" applyFill="1" applyBorder="1" applyAlignment="1">
      <alignment horizontal="center" vertical="center" wrapText="1"/>
    </xf>
    <xf numFmtId="43" fontId="40" fillId="3" borderId="73" xfId="1" applyFont="1" applyFill="1" applyBorder="1" applyAlignment="1">
      <alignment horizontal="center" vertical="center" wrapText="1"/>
    </xf>
    <xf numFmtId="43" fontId="40" fillId="3" borderId="35" xfId="1" applyFont="1" applyFill="1" applyBorder="1" applyAlignment="1">
      <alignment horizontal="center" vertical="center" wrapText="1"/>
    </xf>
    <xf numFmtId="43" fontId="40" fillId="3" borderId="72" xfId="1" applyFont="1" applyFill="1" applyBorder="1" applyAlignment="1">
      <alignment horizontal="center" vertical="center" wrapText="1"/>
    </xf>
    <xf numFmtId="0" fontId="30" fillId="27" borderId="60" xfId="200" quotePrefix="1" applyFont="1" applyFill="1" applyBorder="1" applyAlignment="1">
      <alignment horizontal="center" vertical="center"/>
    </xf>
    <xf numFmtId="0" fontId="30" fillId="27" borderId="18" xfId="200" quotePrefix="1" applyFont="1" applyFill="1" applyBorder="1" applyAlignment="1">
      <alignment horizontal="center" vertical="center"/>
    </xf>
    <xf numFmtId="0" fontId="30" fillId="27" borderId="18" xfId="0" applyFont="1" applyFill="1" applyBorder="1" applyAlignment="1">
      <alignment horizontal="justify" vertical="center"/>
    </xf>
    <xf numFmtId="0" fontId="30" fillId="3" borderId="20" xfId="0" applyFont="1" applyFill="1" applyBorder="1" applyAlignment="1">
      <alignment horizontal="justify" vertical="center"/>
    </xf>
    <xf numFmtId="0" fontId="30" fillId="3" borderId="21" xfId="0" applyFont="1" applyFill="1" applyBorder="1" applyAlignment="1">
      <alignment horizontal="justify" vertical="center"/>
    </xf>
    <xf numFmtId="0" fontId="30" fillId="3" borderId="22" xfId="0" applyFont="1" applyFill="1" applyBorder="1" applyAlignment="1">
      <alignment horizontal="justify" vertical="center"/>
    </xf>
    <xf numFmtId="0" fontId="57" fillId="27" borderId="84" xfId="0" applyFont="1" applyFill="1" applyBorder="1" applyAlignment="1">
      <alignment horizontal="center" vertical="center"/>
    </xf>
    <xf numFmtId="0" fontId="57" fillId="27" borderId="86" xfId="0" applyFont="1" applyFill="1" applyBorder="1" applyAlignment="1">
      <alignment horizontal="center" vertical="center"/>
    </xf>
    <xf numFmtId="0" fontId="57" fillId="27" borderId="91" xfId="0" applyFont="1" applyFill="1" applyBorder="1" applyAlignment="1">
      <alignment horizontal="center" vertical="center"/>
    </xf>
    <xf numFmtId="0" fontId="57" fillId="27" borderId="93" xfId="0" applyFont="1" applyFill="1" applyBorder="1" applyAlignment="1">
      <alignment horizontal="center" vertical="center"/>
    </xf>
    <xf numFmtId="0" fontId="57" fillId="27" borderId="47" xfId="0" applyFont="1" applyFill="1" applyBorder="1" applyAlignment="1">
      <alignment horizontal="center" vertical="center"/>
    </xf>
    <xf numFmtId="0" fontId="57" fillId="27" borderId="53" xfId="0" applyFont="1" applyFill="1" applyBorder="1" applyAlignment="1">
      <alignment horizontal="center" vertical="center"/>
    </xf>
    <xf numFmtId="0" fontId="57" fillId="27" borderId="142" xfId="0" applyFont="1" applyFill="1" applyBorder="1" applyAlignment="1">
      <alignment horizontal="center" vertical="center"/>
    </xf>
    <xf numFmtId="0" fontId="57" fillId="27" borderId="143" xfId="0" applyFont="1" applyFill="1" applyBorder="1" applyAlignment="1">
      <alignment horizontal="center" vertical="center"/>
    </xf>
    <xf numFmtId="0" fontId="30" fillId="3" borderId="60" xfId="200" quotePrefix="1" applyFont="1" applyFill="1" applyBorder="1" applyAlignment="1">
      <alignment horizontal="center" vertical="center"/>
    </xf>
    <xf numFmtId="0" fontId="30" fillId="3" borderId="18" xfId="200" quotePrefix="1" applyFont="1" applyFill="1" applyBorder="1" applyAlignment="1">
      <alignment horizontal="center" vertical="center"/>
    </xf>
    <xf numFmtId="0" fontId="57" fillId="3" borderId="0" xfId="0" applyFont="1" applyFill="1" applyAlignment="1">
      <alignment horizontal="center" vertical="center"/>
    </xf>
    <xf numFmtId="0" fontId="30" fillId="3" borderId="57" xfId="200" quotePrefix="1" applyFont="1" applyFill="1" applyBorder="1" applyAlignment="1">
      <alignment horizontal="center" vertical="center"/>
    </xf>
    <xf numFmtId="0" fontId="30" fillId="3" borderId="58" xfId="200" quotePrefix="1" applyFont="1" applyFill="1" applyBorder="1" applyAlignment="1">
      <alignment horizontal="center" vertical="center"/>
    </xf>
    <xf numFmtId="0" fontId="30" fillId="3" borderId="58" xfId="0" applyFont="1" applyFill="1" applyBorder="1" applyAlignment="1">
      <alignment horizontal="justify" vertical="center"/>
    </xf>
    <xf numFmtId="0" fontId="30" fillId="3" borderId="62" xfId="200" quotePrefix="1" applyFont="1" applyFill="1" applyBorder="1" applyAlignment="1">
      <alignment horizontal="center" vertical="center"/>
    </xf>
    <xf numFmtId="0" fontId="30" fillId="3" borderId="63" xfId="200" quotePrefix="1" applyFont="1" applyFill="1" applyBorder="1" applyAlignment="1">
      <alignment horizontal="center" vertical="center"/>
    </xf>
    <xf numFmtId="0" fontId="30" fillId="3" borderId="63" xfId="0" applyFont="1" applyFill="1" applyBorder="1" applyAlignment="1">
      <alignment horizontal="justify" vertical="center"/>
    </xf>
    <xf numFmtId="0" fontId="30" fillId="27" borderId="20" xfId="0" applyFont="1" applyFill="1" applyBorder="1" applyAlignment="1">
      <alignment horizontal="justify" vertical="center"/>
    </xf>
    <xf numFmtId="0" fontId="30" fillId="27" borderId="21" xfId="0" applyFont="1" applyFill="1" applyBorder="1" applyAlignment="1">
      <alignment horizontal="justify" vertical="center"/>
    </xf>
    <xf numFmtId="0" fontId="30" fillId="27" borderId="22" xfId="0" applyFont="1" applyFill="1" applyBorder="1" applyAlignment="1">
      <alignment horizontal="justify" vertical="center"/>
    </xf>
    <xf numFmtId="0" fontId="30" fillId="27" borderId="80" xfId="200" quotePrefix="1" applyFont="1" applyFill="1" applyBorder="1" applyAlignment="1">
      <alignment horizontal="center" vertical="center"/>
    </xf>
    <xf numFmtId="0" fontId="30" fillId="27" borderId="22" xfId="200" quotePrefix="1" applyFont="1" applyFill="1" applyBorder="1" applyAlignment="1">
      <alignment horizontal="center" vertical="center"/>
    </xf>
    <xf numFmtId="0" fontId="30" fillId="3" borderId="18" xfId="0" applyFont="1" applyFill="1" applyBorder="1" applyAlignment="1">
      <alignment horizontal="justify" vertical="center"/>
    </xf>
    <xf numFmtId="4" fontId="31" fillId="27" borderId="144" xfId="200" applyNumberFormat="1" applyFont="1" applyFill="1" applyBorder="1" applyAlignment="1">
      <alignment horizontal="center" vertical="center" wrapText="1"/>
    </xf>
    <xf numFmtId="0" fontId="52" fillId="3" borderId="87" xfId="145" applyFont="1" applyFill="1" applyBorder="1" applyAlignment="1">
      <alignment horizontal="left" vertical="center" wrapText="1"/>
    </xf>
    <xf numFmtId="0" fontId="52" fillId="3" borderId="21" xfId="145" applyFont="1" applyFill="1" applyBorder="1" applyAlignment="1">
      <alignment horizontal="left" vertical="center" wrapText="1"/>
    </xf>
    <xf numFmtId="0" fontId="52" fillId="3" borderId="95" xfId="145" applyFont="1" applyFill="1" applyBorder="1" applyAlignment="1">
      <alignment horizontal="left" vertical="center" wrapText="1"/>
    </xf>
    <xf numFmtId="0" fontId="57" fillId="27" borderId="85" xfId="0" applyFont="1" applyFill="1" applyBorder="1" applyAlignment="1">
      <alignment horizontal="center" vertical="center"/>
    </xf>
    <xf numFmtId="0" fontId="57" fillId="27" borderId="92" xfId="0" applyFont="1" applyFill="1" applyBorder="1" applyAlignment="1">
      <alignment horizontal="center" vertical="center"/>
    </xf>
    <xf numFmtId="0" fontId="60" fillId="3" borderId="63" xfId="0" applyFont="1" applyFill="1" applyBorder="1" applyAlignment="1">
      <alignment horizontal="justify" vertical="center"/>
    </xf>
    <xf numFmtId="0" fontId="60" fillId="38" borderId="18" xfId="0" applyFont="1" applyFill="1" applyBorder="1" applyAlignment="1">
      <alignment horizontal="justify" vertical="center"/>
    </xf>
    <xf numFmtId="0" fontId="60" fillId="3" borderId="18" xfId="0" applyFont="1" applyFill="1" applyBorder="1" applyAlignment="1">
      <alignment horizontal="justify" vertical="center"/>
    </xf>
    <xf numFmtId="0" fontId="60" fillId="3" borderId="20" xfId="0" applyFont="1" applyFill="1" applyBorder="1" applyAlignment="1">
      <alignment horizontal="justify" vertical="center"/>
    </xf>
    <xf numFmtId="0" fontId="60" fillId="3" borderId="21" xfId="0" applyFont="1" applyFill="1" applyBorder="1" applyAlignment="1">
      <alignment horizontal="justify" vertical="center"/>
    </xf>
    <xf numFmtId="0" fontId="60" fillId="3" borderId="22" xfId="0" applyFont="1" applyFill="1" applyBorder="1" applyAlignment="1">
      <alignment horizontal="justify" vertical="center"/>
    </xf>
    <xf numFmtId="0" fontId="30" fillId="38" borderId="60" xfId="200" quotePrefix="1" applyFont="1" applyFill="1" applyBorder="1" applyAlignment="1">
      <alignment horizontal="center" vertical="center"/>
    </xf>
    <xf numFmtId="0" fontId="30" fillId="38" borderId="18" xfId="200" quotePrefix="1" applyFont="1" applyFill="1" applyBorder="1" applyAlignment="1">
      <alignment horizontal="center" vertical="center"/>
    </xf>
    <xf numFmtId="0" fontId="60" fillId="38" borderId="18" xfId="0" applyFont="1" applyFill="1" applyBorder="1" applyAlignment="1">
      <alignment horizontal="justify" vertical="center" wrapText="1"/>
    </xf>
  </cellXfs>
  <cellStyles count="201">
    <cellStyle name="20% - Ênfase1 2" xfId="52" xr:uid="{00000000-0005-0000-0000-000000000000}"/>
    <cellStyle name="20% - Ênfase2 2" xfId="53" xr:uid="{00000000-0005-0000-0000-000001000000}"/>
    <cellStyle name="20% - Ênfase3 2" xfId="54" xr:uid="{00000000-0005-0000-0000-000002000000}"/>
    <cellStyle name="20% - Ênfase4 2" xfId="55" xr:uid="{00000000-0005-0000-0000-000003000000}"/>
    <cellStyle name="20% - Ênfase5 2" xfId="56" xr:uid="{00000000-0005-0000-0000-000004000000}"/>
    <cellStyle name="20% - Ênfase6 2" xfId="57" xr:uid="{00000000-0005-0000-0000-000005000000}"/>
    <cellStyle name="40% - Ênfase1 2" xfId="58" xr:uid="{00000000-0005-0000-0000-000006000000}"/>
    <cellStyle name="40% - Ênfase2 2" xfId="59" xr:uid="{00000000-0005-0000-0000-000007000000}"/>
    <cellStyle name="40% - Ênfase3 2" xfId="60" xr:uid="{00000000-0005-0000-0000-000008000000}"/>
    <cellStyle name="40% - Ênfase4 2" xfId="61" xr:uid="{00000000-0005-0000-0000-000009000000}"/>
    <cellStyle name="40% - Ênfase5 2" xfId="62" xr:uid="{00000000-0005-0000-0000-00000A000000}"/>
    <cellStyle name="40% - Ênfase6 2" xfId="63" xr:uid="{00000000-0005-0000-0000-00000B000000}"/>
    <cellStyle name="60% - Ênfase1 2" xfId="64" xr:uid="{00000000-0005-0000-0000-00000C000000}"/>
    <cellStyle name="60% - Ênfase2 2" xfId="65" xr:uid="{00000000-0005-0000-0000-00000D000000}"/>
    <cellStyle name="60% - Ênfase3 2" xfId="66" xr:uid="{00000000-0005-0000-0000-00000E000000}"/>
    <cellStyle name="60% - Ênfase4 2" xfId="67" xr:uid="{00000000-0005-0000-0000-00000F000000}"/>
    <cellStyle name="60% - Ênfase5 2" xfId="68" xr:uid="{00000000-0005-0000-0000-000010000000}"/>
    <cellStyle name="60% - Ênfase6 2" xfId="69" xr:uid="{00000000-0005-0000-0000-000011000000}"/>
    <cellStyle name="Bom 2" xfId="70" xr:uid="{00000000-0005-0000-0000-000012000000}"/>
    <cellStyle name="Cálculo 2" xfId="71" xr:uid="{00000000-0005-0000-0000-000013000000}"/>
    <cellStyle name="Cancel" xfId="23" xr:uid="{00000000-0005-0000-0000-000014000000}"/>
    <cellStyle name="Célula de Verificação 2" xfId="72" xr:uid="{00000000-0005-0000-0000-000015000000}"/>
    <cellStyle name="Célula Vinculada 2" xfId="73" xr:uid="{00000000-0005-0000-0000-000016000000}"/>
    <cellStyle name="Data" xfId="3" xr:uid="{00000000-0005-0000-0000-000017000000}"/>
    <cellStyle name="Data 2" xfId="74" xr:uid="{00000000-0005-0000-0000-000018000000}"/>
    <cellStyle name="Ênfase1 2" xfId="75" xr:uid="{00000000-0005-0000-0000-000019000000}"/>
    <cellStyle name="Ênfase2 2" xfId="76" xr:uid="{00000000-0005-0000-0000-00001A000000}"/>
    <cellStyle name="Ênfase3 2" xfId="77" xr:uid="{00000000-0005-0000-0000-00001B000000}"/>
    <cellStyle name="Ênfase4 2" xfId="78" xr:uid="{00000000-0005-0000-0000-00001C000000}"/>
    <cellStyle name="Ênfase5 2" xfId="79" xr:uid="{00000000-0005-0000-0000-00001D000000}"/>
    <cellStyle name="Ênfase6 2" xfId="80" xr:uid="{00000000-0005-0000-0000-00001E000000}"/>
    <cellStyle name="Entrada 2" xfId="81" xr:uid="{00000000-0005-0000-0000-00001F000000}"/>
    <cellStyle name="Euro" xfId="4" xr:uid="{00000000-0005-0000-0000-000020000000}"/>
    <cellStyle name="Euro 2" xfId="82" xr:uid="{00000000-0005-0000-0000-000021000000}"/>
    <cellStyle name="Fixo" xfId="5" xr:uid="{00000000-0005-0000-0000-000022000000}"/>
    <cellStyle name="Incorreto 2" xfId="83" xr:uid="{00000000-0005-0000-0000-000023000000}"/>
    <cellStyle name="Moeda 2" xfId="84" xr:uid="{00000000-0005-0000-0000-000024000000}"/>
    <cellStyle name="Moeda 3" xfId="85" xr:uid="{00000000-0005-0000-0000-000025000000}"/>
    <cellStyle name="Moeda 4" xfId="86" xr:uid="{00000000-0005-0000-0000-000026000000}"/>
    <cellStyle name="Moeda 4 2" xfId="140" xr:uid="{00000000-0005-0000-0000-000027000000}"/>
    <cellStyle name="Moeda 4 2 2" xfId="198" xr:uid="{00000000-0005-0000-0000-000028000000}"/>
    <cellStyle name="Moeda 4 3" xfId="169" xr:uid="{00000000-0005-0000-0000-000029000000}"/>
    <cellStyle name="Neutra 2" xfId="87" xr:uid="{00000000-0005-0000-0000-00002A000000}"/>
    <cellStyle name="Normal" xfId="0" builtinId="0"/>
    <cellStyle name="Normal 10" xfId="121" xr:uid="{00000000-0005-0000-0000-00002C000000}"/>
    <cellStyle name="Normal 10 2" xfId="180" xr:uid="{00000000-0005-0000-0000-00002D000000}"/>
    <cellStyle name="Normal 11" xfId="122" xr:uid="{00000000-0005-0000-0000-00002E000000}"/>
    <cellStyle name="Normal 11 2" xfId="181" xr:uid="{00000000-0005-0000-0000-00002F000000}"/>
    <cellStyle name="Normal 12" xfId="132" xr:uid="{00000000-0005-0000-0000-000030000000}"/>
    <cellStyle name="Normal 12 2" xfId="142" xr:uid="{00000000-0005-0000-0000-000031000000}"/>
    <cellStyle name="Normal 12 2 2" xfId="199" xr:uid="{00000000-0005-0000-0000-000032000000}"/>
    <cellStyle name="Normal 12 3" xfId="191" xr:uid="{00000000-0005-0000-0000-000033000000}"/>
    <cellStyle name="Normal 2" xfId="6" xr:uid="{00000000-0005-0000-0000-000034000000}"/>
    <cellStyle name="Normal 2 10" xfId="28" xr:uid="{00000000-0005-0000-0000-000035000000}"/>
    <cellStyle name="Normal 2 2" xfId="31" xr:uid="{00000000-0005-0000-0000-000036000000}"/>
    <cellStyle name="Normal 2 2 2" xfId="88" xr:uid="{00000000-0005-0000-0000-000037000000}"/>
    <cellStyle name="Normal 2 2 2 2" xfId="170" xr:uid="{00000000-0005-0000-0000-000038000000}"/>
    <cellStyle name="Normal 2 2 3" xfId="152" xr:uid="{00000000-0005-0000-0000-000039000000}"/>
    <cellStyle name="Normal 2 3" xfId="89" xr:uid="{00000000-0005-0000-0000-00003A000000}"/>
    <cellStyle name="Normal 2 3 2" xfId="171" xr:uid="{00000000-0005-0000-0000-00003B000000}"/>
    <cellStyle name="Normal 2 4" xfId="90" xr:uid="{00000000-0005-0000-0000-00003C000000}"/>
    <cellStyle name="Normal 2 4 2" xfId="172" xr:uid="{00000000-0005-0000-0000-00003D000000}"/>
    <cellStyle name="Normal 2 5" xfId="114" xr:uid="{00000000-0005-0000-0000-00003E000000}"/>
    <cellStyle name="Normal 2 5 2" xfId="141" xr:uid="{00000000-0005-0000-0000-00003F000000}"/>
    <cellStyle name="Normal 2 6" xfId="116" xr:uid="{00000000-0005-0000-0000-000040000000}"/>
    <cellStyle name="Normal 2 7" xfId="117" xr:uid="{00000000-0005-0000-0000-000041000000}"/>
    <cellStyle name="Normal 2 8" xfId="119" xr:uid="{00000000-0005-0000-0000-000042000000}"/>
    <cellStyle name="Normal 2 9" xfId="120" xr:uid="{00000000-0005-0000-0000-000043000000}"/>
    <cellStyle name="Normal 2_QUANT_HELBOR BELVEDERE R06_Area Estruturada Priscila" xfId="91" xr:uid="{00000000-0005-0000-0000-000044000000}"/>
    <cellStyle name="Normal 3" xfId="24" xr:uid="{00000000-0005-0000-0000-000045000000}"/>
    <cellStyle name="Normal 3 2" xfId="92" xr:uid="{00000000-0005-0000-0000-000046000000}"/>
    <cellStyle name="Normal 3 3" xfId="44" xr:uid="{00000000-0005-0000-0000-000047000000}"/>
    <cellStyle name="Normal 3 3 10" xfId="124" xr:uid="{00000000-0005-0000-0000-000048000000}"/>
    <cellStyle name="Normal 3 3 10 2" xfId="134" xr:uid="{00000000-0005-0000-0000-000049000000}"/>
    <cellStyle name="Normal 3 3 10 2 2" xfId="193" xr:uid="{00000000-0005-0000-0000-00004A000000}"/>
    <cellStyle name="Normal 3 3 10 3" xfId="183" xr:uid="{00000000-0005-0000-0000-00004B000000}"/>
    <cellStyle name="Normal 3 3 11" xfId="125" xr:uid="{00000000-0005-0000-0000-00004C000000}"/>
    <cellStyle name="Normal 3 3 11 2" xfId="184" xr:uid="{00000000-0005-0000-0000-00004D000000}"/>
    <cellStyle name="Normal 3 3 12" xfId="126" xr:uid="{00000000-0005-0000-0000-00004E000000}"/>
    <cellStyle name="Normal 3 3 12 2" xfId="185" xr:uid="{00000000-0005-0000-0000-00004F000000}"/>
    <cellStyle name="Normal 3 3 13" xfId="127" xr:uid="{00000000-0005-0000-0000-000050000000}"/>
    <cellStyle name="Normal 3 3 13 2" xfId="186" xr:uid="{00000000-0005-0000-0000-000051000000}"/>
    <cellStyle name="Normal 3 3 14" xfId="128" xr:uid="{00000000-0005-0000-0000-000052000000}"/>
    <cellStyle name="Normal 3 3 14 2" xfId="187" xr:uid="{00000000-0005-0000-0000-000053000000}"/>
    <cellStyle name="Normal 3 3 15" xfId="129" xr:uid="{00000000-0005-0000-0000-000054000000}"/>
    <cellStyle name="Normal 3 3 15 2" xfId="188" xr:uid="{00000000-0005-0000-0000-000055000000}"/>
    <cellStyle name="Normal 3 3 16" xfId="130" xr:uid="{00000000-0005-0000-0000-000056000000}"/>
    <cellStyle name="Normal 3 3 16 2" xfId="189" xr:uid="{00000000-0005-0000-0000-000057000000}"/>
    <cellStyle name="Normal 3 3 17" xfId="161" xr:uid="{00000000-0005-0000-0000-000058000000}"/>
    <cellStyle name="Normal 3 3 2" xfId="45" xr:uid="{00000000-0005-0000-0000-000059000000}"/>
    <cellStyle name="Normal 3 3 2 2" xfId="162" xr:uid="{00000000-0005-0000-0000-00005A000000}"/>
    <cellStyle name="Normal 3 3 3" xfId="46" xr:uid="{00000000-0005-0000-0000-00005B000000}"/>
    <cellStyle name="Normal 3 3 3 2" xfId="163" xr:uid="{00000000-0005-0000-0000-00005C000000}"/>
    <cellStyle name="Normal 3 3 4" xfId="47" xr:uid="{00000000-0005-0000-0000-00005D000000}"/>
    <cellStyle name="Normal 3 3 4 2" xfId="164" xr:uid="{00000000-0005-0000-0000-00005E000000}"/>
    <cellStyle name="Normal 3 3 5" xfId="48" xr:uid="{00000000-0005-0000-0000-00005F000000}"/>
    <cellStyle name="Normal 3 3 5 2" xfId="165" xr:uid="{00000000-0005-0000-0000-000060000000}"/>
    <cellStyle name="Normal 3 3 6" xfId="49" xr:uid="{00000000-0005-0000-0000-000061000000}"/>
    <cellStyle name="Normal 3 3 6 2" xfId="166" xr:uid="{00000000-0005-0000-0000-000062000000}"/>
    <cellStyle name="Normal 3 3 7" xfId="50" xr:uid="{00000000-0005-0000-0000-000063000000}"/>
    <cellStyle name="Normal 3 3 7 2" xfId="167" xr:uid="{00000000-0005-0000-0000-000064000000}"/>
    <cellStyle name="Normal 3 3 8" xfId="51" xr:uid="{00000000-0005-0000-0000-000065000000}"/>
    <cellStyle name="Normal 3 3 8 2" xfId="168" xr:uid="{00000000-0005-0000-0000-000066000000}"/>
    <cellStyle name="Normal 3 3 9" xfId="123" xr:uid="{00000000-0005-0000-0000-000067000000}"/>
    <cellStyle name="Normal 3 3 9 2" xfId="182" xr:uid="{00000000-0005-0000-0000-000068000000}"/>
    <cellStyle name="Normal 3 4" xfId="29" xr:uid="{00000000-0005-0000-0000-000069000000}"/>
    <cellStyle name="Normal 3 4 2" xfId="150" xr:uid="{00000000-0005-0000-0000-00006A000000}"/>
    <cellStyle name="Normal 4" xfId="2" xr:uid="{00000000-0005-0000-0000-00006B000000}"/>
    <cellStyle name="Normal 4 2" xfId="93" xr:uid="{00000000-0005-0000-0000-00006C000000}"/>
    <cellStyle name="Normal 5" xfId="27" xr:uid="{00000000-0005-0000-0000-00006D000000}"/>
    <cellStyle name="Normal 5 2" xfId="95" xr:uid="{00000000-0005-0000-0000-00006E000000}"/>
    <cellStyle name="Normal 5 3" xfId="94" xr:uid="{00000000-0005-0000-0000-00006F000000}"/>
    <cellStyle name="Normal 5 3 2" xfId="173" xr:uid="{00000000-0005-0000-0000-000070000000}"/>
    <cellStyle name="Normal 5 4" xfId="149" xr:uid="{00000000-0005-0000-0000-000071000000}"/>
    <cellStyle name="Normal 6" xfId="96" xr:uid="{00000000-0005-0000-0000-000072000000}"/>
    <cellStyle name="Normal 7" xfId="97" xr:uid="{00000000-0005-0000-0000-000073000000}"/>
    <cellStyle name="Normal 8" xfId="40" xr:uid="{00000000-0005-0000-0000-000074000000}"/>
    <cellStyle name="Normal 9" xfId="118" xr:uid="{00000000-0005-0000-0000-000075000000}"/>
    <cellStyle name="Normal 9 2" xfId="179" xr:uid="{00000000-0005-0000-0000-000076000000}"/>
    <cellStyle name="Normal_CS-COMP" xfId="7" xr:uid="{00000000-0005-0000-0000-000077000000}"/>
    <cellStyle name="Normal_modelo_lev_rev_interno" xfId="145" xr:uid="{00000000-0005-0000-0000-000078000000}"/>
    <cellStyle name="Normal_Mov_terra_118rev" xfId="200" xr:uid="{00000000-0005-0000-0000-000079000000}"/>
    <cellStyle name="Normal_Plan1 (2)" xfId="8" xr:uid="{00000000-0005-0000-0000-00007A000000}"/>
    <cellStyle name="Normal_Plan1 (4)" xfId="9" xr:uid="{00000000-0005-0000-0000-00007B000000}"/>
    <cellStyle name="Normal_RESESTR (2)" xfId="10" xr:uid="{00000000-0005-0000-0000-00007C000000}"/>
    <cellStyle name="Nota 2" xfId="98" xr:uid="{00000000-0005-0000-0000-00007D000000}"/>
    <cellStyle name="Percentual" xfId="11" xr:uid="{00000000-0005-0000-0000-00007E000000}"/>
    <cellStyle name="Ponto" xfId="12" xr:uid="{00000000-0005-0000-0000-00007F000000}"/>
    <cellStyle name="Porcentagem" xfId="144" builtinId="5"/>
    <cellStyle name="Porcentagem 2" xfId="14" xr:uid="{00000000-0005-0000-0000-000081000000}"/>
    <cellStyle name="Porcentagem 2 2" xfId="33" xr:uid="{00000000-0005-0000-0000-000082000000}"/>
    <cellStyle name="Porcentagem 2 2 2" xfId="136" xr:uid="{00000000-0005-0000-0000-000083000000}"/>
    <cellStyle name="Porcentagem 2 2 2 2" xfId="195" xr:uid="{00000000-0005-0000-0000-000084000000}"/>
    <cellStyle name="Porcentagem 2 2 3" xfId="154" xr:uid="{00000000-0005-0000-0000-000085000000}"/>
    <cellStyle name="Porcentagem 2 3" xfId="115" xr:uid="{00000000-0005-0000-0000-000086000000}"/>
    <cellStyle name="Porcentagem 2 4" xfId="32" xr:uid="{00000000-0005-0000-0000-000087000000}"/>
    <cellStyle name="Porcentagem 2 4 2" xfId="153" xr:uid="{00000000-0005-0000-0000-000088000000}"/>
    <cellStyle name="Porcentagem 3" xfId="13" xr:uid="{00000000-0005-0000-0000-000089000000}"/>
    <cellStyle name="Porcentagem 3 2" xfId="100" xr:uid="{00000000-0005-0000-0000-00008A000000}"/>
    <cellStyle name="Porcentagem 3 2 2" xfId="34" xr:uid="{00000000-0005-0000-0000-00008B000000}"/>
    <cellStyle name="Porcentagem 3 2 2 2" xfId="135" xr:uid="{00000000-0005-0000-0000-00008C000000}"/>
    <cellStyle name="Porcentagem 3 2 2 2 2" xfId="194" xr:uid="{00000000-0005-0000-0000-00008D000000}"/>
    <cellStyle name="Porcentagem 3 2 2 3" xfId="155" xr:uid="{00000000-0005-0000-0000-00008E000000}"/>
    <cellStyle name="Porcentagem 3 2 3" xfId="174" xr:uid="{00000000-0005-0000-0000-00008F000000}"/>
    <cellStyle name="Porcentagem 3 3" xfId="101" xr:uid="{00000000-0005-0000-0000-000090000000}"/>
    <cellStyle name="Porcentagem 3 3 2" xfId="175" xr:uid="{00000000-0005-0000-0000-000091000000}"/>
    <cellStyle name="Porcentagem 3 4" xfId="99" xr:uid="{00000000-0005-0000-0000-000092000000}"/>
    <cellStyle name="Porcentagem 3 5" xfId="146" xr:uid="{00000000-0005-0000-0000-000093000000}"/>
    <cellStyle name="Saída 2" xfId="102" xr:uid="{00000000-0005-0000-0000-000094000000}"/>
    <cellStyle name="Separador de milhares 2" xfId="22" xr:uid="{00000000-0005-0000-0000-000095000000}"/>
    <cellStyle name="Separador de milhares 2 2" xfId="35" xr:uid="{00000000-0005-0000-0000-000096000000}"/>
    <cellStyle name="Separador de milhares 2 2 2" xfId="36" xr:uid="{00000000-0005-0000-0000-000097000000}"/>
    <cellStyle name="Separador de milhares 2 2 2 2" xfId="138" xr:uid="{00000000-0005-0000-0000-000098000000}"/>
    <cellStyle name="Separador de milhares 2 2 3" xfId="103" xr:uid="{00000000-0005-0000-0000-000099000000}"/>
    <cellStyle name="Separador de milhares 2 2 4" xfId="37" xr:uid="{00000000-0005-0000-0000-00009A000000}"/>
    <cellStyle name="Separador de milhares 2 2 4 2" xfId="26" xr:uid="{00000000-0005-0000-0000-00009B000000}"/>
    <cellStyle name="Separador de milhares 2 2 4 2 2" xfId="148" xr:uid="{00000000-0005-0000-0000-00009C000000}"/>
    <cellStyle name="Separador de milhares 2 2 4 3" xfId="157" xr:uid="{00000000-0005-0000-0000-00009D000000}"/>
    <cellStyle name="Separador de milhares 2 2 5" xfId="156" xr:uid="{00000000-0005-0000-0000-00009E000000}"/>
    <cellStyle name="Separador de milhares 2 3" xfId="41" xr:uid="{00000000-0005-0000-0000-00009F000000}"/>
    <cellStyle name="Separador de milhares 2 4" xfId="42" xr:uid="{00000000-0005-0000-0000-0000A0000000}"/>
    <cellStyle name="Separador de milhares 2 4 2" xfId="137" xr:uid="{00000000-0005-0000-0000-0000A1000000}"/>
    <cellStyle name="Separador de milhares 2 4 2 2" xfId="196" xr:uid="{00000000-0005-0000-0000-0000A2000000}"/>
    <cellStyle name="Separador de milhares 2 4 3" xfId="159" xr:uid="{00000000-0005-0000-0000-0000A3000000}"/>
    <cellStyle name="Separador de milhares 3" xfId="25" xr:uid="{00000000-0005-0000-0000-0000A4000000}"/>
    <cellStyle name="Separador de milhares 3 2" xfId="38" xr:uid="{00000000-0005-0000-0000-0000A5000000}"/>
    <cellStyle name="Separador de milhares 3 2 2" xfId="43" xr:uid="{00000000-0005-0000-0000-0000A6000000}"/>
    <cellStyle name="Separador de milhares 3 2 2 2" xfId="133" xr:uid="{00000000-0005-0000-0000-0000A7000000}"/>
    <cellStyle name="Separador de milhares 3 2 2 2 2" xfId="192" xr:uid="{00000000-0005-0000-0000-0000A8000000}"/>
    <cellStyle name="Separador de milhares 3 2 2 3" xfId="160" xr:uid="{00000000-0005-0000-0000-0000A9000000}"/>
    <cellStyle name="Separador de milhares 3 2 3" xfId="158" xr:uid="{00000000-0005-0000-0000-0000AA000000}"/>
    <cellStyle name="Separador de milhares 3 3" xfId="104" xr:uid="{00000000-0005-0000-0000-0000AB000000}"/>
    <cellStyle name="Separador de milhares 3 3 2" xfId="176" xr:uid="{00000000-0005-0000-0000-0000AC000000}"/>
    <cellStyle name="Separador de milhares 3 4" xfId="30" xr:uid="{00000000-0005-0000-0000-0000AD000000}"/>
    <cellStyle name="Separador de milhares 3 4 2" xfId="151" xr:uid="{00000000-0005-0000-0000-0000AE000000}"/>
    <cellStyle name="Separador de milhares 4" xfId="15" xr:uid="{00000000-0005-0000-0000-0000AF000000}"/>
    <cellStyle name="Separador de milhares 4 2" xfId="39" xr:uid="{00000000-0005-0000-0000-0000B0000000}"/>
    <cellStyle name="Separador de milhares 4 3" xfId="139" xr:uid="{00000000-0005-0000-0000-0000B1000000}"/>
    <cellStyle name="Separador de milhares 4 3 2" xfId="197" xr:uid="{00000000-0005-0000-0000-0000B2000000}"/>
    <cellStyle name="Separador de milhares 4 4" xfId="147" xr:uid="{00000000-0005-0000-0000-0000B3000000}"/>
    <cellStyle name="Separador de milhares 5" xfId="105" xr:uid="{00000000-0005-0000-0000-0000B4000000}"/>
    <cellStyle name="Separador de milhares 5 2" xfId="106" xr:uid="{00000000-0005-0000-0000-0000B5000000}"/>
    <cellStyle name="Separador de milhares 5 3" xfId="177" xr:uid="{00000000-0005-0000-0000-0000B6000000}"/>
    <cellStyle name="Separador de milhares 6" xfId="107" xr:uid="{00000000-0005-0000-0000-0000B7000000}"/>
    <cellStyle name="Separador de milhares 6 2" xfId="178" xr:uid="{00000000-0005-0000-0000-0000B8000000}"/>
    <cellStyle name="Separador de milhares 7" xfId="108" xr:uid="{00000000-0005-0000-0000-0000B9000000}"/>
    <cellStyle name="Separador de milhares 8" xfId="143" xr:uid="{00000000-0005-0000-0000-0000BA000000}"/>
    <cellStyle name="Texto de Aviso 2" xfId="109" xr:uid="{00000000-0005-0000-0000-0000BB000000}"/>
    <cellStyle name="Texto Explicativo 2" xfId="110" xr:uid="{00000000-0005-0000-0000-0000BC000000}"/>
    <cellStyle name="Título 1 2" xfId="16" xr:uid="{00000000-0005-0000-0000-0000BD000000}"/>
    <cellStyle name="Título 2 2" xfId="17" xr:uid="{00000000-0005-0000-0000-0000BE000000}"/>
    <cellStyle name="Título 3 2" xfId="111" xr:uid="{00000000-0005-0000-0000-0000BF000000}"/>
    <cellStyle name="Título 4 2" xfId="112" xr:uid="{00000000-0005-0000-0000-0000C0000000}"/>
    <cellStyle name="Título 5" xfId="113" xr:uid="{00000000-0005-0000-0000-0000C1000000}"/>
    <cellStyle name="Titulo1" xfId="18" xr:uid="{00000000-0005-0000-0000-0000C2000000}"/>
    <cellStyle name="Titulo2" xfId="19" xr:uid="{00000000-0005-0000-0000-0000C3000000}"/>
    <cellStyle name="titulos" xfId="20" xr:uid="{00000000-0005-0000-0000-0000C4000000}"/>
    <cellStyle name="Total 2" xfId="21" xr:uid="{00000000-0005-0000-0000-0000C5000000}"/>
    <cellStyle name="Vírgula" xfId="1" builtinId="3"/>
    <cellStyle name="Vírgula 2" xfId="131" xr:uid="{00000000-0005-0000-0000-0000C7000000}"/>
    <cellStyle name="Vírgula 2 2" xfId="190" xr:uid="{00000000-0005-0000-0000-0000C8000000}"/>
  </cellStyles>
  <dxfs count="0"/>
  <tableStyles count="0" defaultTableStyle="TableStyleMedium9" defaultPivotStyle="PivotStyleLight16"/>
  <colors>
    <mruColors>
      <color rgb="FF007FFF"/>
      <color rgb="FFADDDF7"/>
      <color rgb="FFCC9900"/>
      <color rgb="FF009999"/>
      <color rgb="FF00CC33"/>
      <color rgb="FFFF7F7F"/>
      <color rgb="FFFF00FF"/>
      <color rgb="FFCCECFF"/>
      <color rgb="FFF8F8F8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79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3.xml"/><Relationship Id="rId80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1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78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microsoft.com/office/2017/10/relationships/person" Target="persons/perso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evantamentos\BAS-OR&#199;-BL3-R00-ATUAL-03-11-25.xlsx" TargetMode="External"/><Relationship Id="rId1" Type="http://schemas.openxmlformats.org/officeDocument/2006/relationships/externalLinkPath" Target="BAS-OR&#199;-BL3-R00-ATUAL-03-11-25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Levantamentos\BAS-LEV-BL1-R00.xlsx" TargetMode="External"/><Relationship Id="rId1" Type="http://schemas.openxmlformats.org/officeDocument/2006/relationships/externalLinkPath" Target="BAS-LEV-BL1-R0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Levantamentos\BAS-LEV-BL2-R00.xlsx" TargetMode="External"/><Relationship Id="rId1" Type="http://schemas.openxmlformats.org/officeDocument/2006/relationships/externalLinkPath" Target="BAS-LEV-BL2-R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RESUMO"/>
      <sheetName val="COMPOSIÇÃO DE BDI"/>
      <sheetName val="CRONOGRAMA GERAL"/>
      <sheetName val="CRONOGRAMA IMPL. E APOIO LOG."/>
      <sheetName val="CRONOGRAMA BLOCO 1"/>
      <sheetName val="CRONOGRAMA BLOCO 2"/>
      <sheetName val="CRONOGRAMA BLOCO 3"/>
      <sheetName val="CRONOGRAMA BLOCO 4"/>
      <sheetName val="Planilha1"/>
      <sheetName val=" IMPLANTAÇÃO E ABRIGO DE RESÍD."/>
      <sheetName val="BLOCO 1"/>
      <sheetName val="BLOCO 2"/>
      <sheetName val="BLOCO 3"/>
      <sheetName val="BLOCO 4"/>
      <sheetName val="COMPOSIÇÕES"/>
      <sheetName val="SEINFRA"/>
      <sheetName val="GOINFRA"/>
      <sheetName val="SINAPI"/>
      <sheetName val="Planilha3"/>
      <sheetName val="Planilha2"/>
      <sheetName val="Planilha4"/>
      <sheetName val="OR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46">
          <cell r="D446" t="str">
            <v>PISOS MONOLÍTICOS</v>
          </cell>
        </row>
      </sheetData>
      <sheetData sheetId="12">
        <row r="98">
          <cell r="D98" t="str">
            <v>TE DE REDUCAO 90 GRAUS SOLDAVEL 25 X 20 mm</v>
          </cell>
        </row>
      </sheetData>
      <sheetData sheetId="13">
        <row r="363">
          <cell r="D363" t="str">
            <v>TUBO SOLDAVEL PVC MARROM DIAM. 20 MM</v>
          </cell>
        </row>
        <row r="364">
          <cell r="D364" t="str">
            <v>TUBO SOLDAVEL PVC MARROM DIAM. 25 MM</v>
          </cell>
        </row>
        <row r="368">
          <cell r="D368" t="str">
            <v>JOELHO 90 GRAUS SOLDAVEL DIAMETRO 25 MM</v>
          </cell>
        </row>
        <row r="370">
          <cell r="D370" t="str">
            <v>TE 90 GRAUS SOLDAVEL DIAMETRO 25 MM</v>
          </cell>
        </row>
      </sheetData>
      <sheetData sheetId="14"/>
      <sheetData sheetId="15"/>
      <sheetData sheetId="16"/>
      <sheetData sheetId="17"/>
      <sheetData sheetId="18"/>
      <sheetData sheetId="19">
        <row r="24">
          <cell r="D24" t="str">
            <v xml:space="preserve">CONDULETE DE PVC - CAIXA COM 5 ENTRADAS </v>
          </cell>
        </row>
        <row r="25">
          <cell r="D25" t="str">
            <v xml:space="preserve">CONDULETE DE PVC - ADAPTADOR DE SAÍDA 1" </v>
          </cell>
        </row>
        <row r="26">
          <cell r="D26" t="str">
            <v>TAMPA CEGA PARA CONDULETE DE PVC</v>
          </cell>
        </row>
        <row r="27">
          <cell r="D27" t="str">
            <v xml:space="preserve">CONDULETE METÁLICO - TAMPÃO DE 1" </v>
          </cell>
        </row>
        <row r="34">
          <cell r="D34" t="str">
            <v>BRACADEIRA METALICA TIPO "D" DIAM. 1"</v>
          </cell>
        </row>
        <row r="35">
          <cell r="D35" t="str">
            <v>BRACADEIRA METALICA TIPO "D" DIAM. 1.1/4"</v>
          </cell>
        </row>
        <row r="36">
          <cell r="D36" t="str">
            <v>BRACADEIRA METALICA TIPO "D" DIAM. 1.1/2"</v>
          </cell>
        </row>
        <row r="37">
          <cell r="D37" t="str">
            <v>BRACADEIRA METALICA TIPO "D" DIAM. 2.1/2"</v>
          </cell>
        </row>
        <row r="38">
          <cell r="D38" t="str">
            <v>BUCHA E ARRUELA METALICA DIAM. 1"</v>
          </cell>
        </row>
        <row r="39">
          <cell r="D39" t="str">
            <v>BUCHA E ARRUELA METALICA DIAM. 1.1/4"</v>
          </cell>
        </row>
        <row r="40">
          <cell r="D40" t="str">
            <v>BUCHA E ARRUELA METALICA DIAM. 1.1/2"</v>
          </cell>
        </row>
        <row r="41">
          <cell r="D41" t="str">
            <v>BUCHA E ARRUELA METALICA DIAM. 2.1/2"</v>
          </cell>
        </row>
        <row r="42">
          <cell r="D42" t="str">
            <v>CABO FLEXIVEL PARALELO 2 X 2,5 MM2</v>
          </cell>
        </row>
        <row r="43">
          <cell r="D43" t="str">
            <v>CABO ISOLADO PP 3 X 2,5 MM2</v>
          </cell>
        </row>
        <row r="44">
          <cell r="D44" t="str">
            <v>ELETRODUTO FLEXÍVEL CORRUGADO, PEAD, DN 50 (1 1/2"), PARA REDE ENTERRADA DE DISTRIBUIÇÃO DE ENERGIA ELÉTRICA - FORNECIMENTO E INSTALAÇÃO. AF_12/2021</v>
          </cell>
        </row>
        <row r="45">
          <cell r="D45" t="str">
            <v>ELETRODUTO EM AÇO ZINCADO DIÂMETRO 1"</v>
          </cell>
        </row>
        <row r="46">
          <cell r="D46" t="str">
            <v>ELETRODUTO EM AÇO ZINCADO DIÂMETRO 1.1/4"</v>
          </cell>
        </row>
        <row r="47">
          <cell r="D47" t="str">
            <v>ELETRODUTO EM AÇO ZINCADO DIÂMETRO 1.1/2"</v>
          </cell>
        </row>
        <row r="48">
          <cell r="D48" t="str">
            <v>ELETRODUTO EM AÇO ZINCADO DIÂMETRO 2.1/2"</v>
          </cell>
        </row>
        <row r="49">
          <cell r="D49" t="str">
            <v>LUVA EM AÇO ZINCADO DIÂMETRO 1"</v>
          </cell>
        </row>
        <row r="50">
          <cell r="D50" t="str">
            <v>LUVA EM AÇO ZINCADO DIÂMETRO 1.1/2"</v>
          </cell>
        </row>
        <row r="51">
          <cell r="D51" t="str">
            <v xml:space="preserve">CONDULETE METÁLICO - CAIXA COM 5 ENTRADAS </v>
          </cell>
        </row>
        <row r="52">
          <cell r="D52" t="str">
            <v>CONDULETE METÁLICO - ADAPTADOR DE SAÍDA 1"</v>
          </cell>
        </row>
        <row r="53">
          <cell r="D53" t="str">
            <v>TAMPA CEGA PARA CONDULETE METÁLICO</v>
          </cell>
        </row>
        <row r="54">
          <cell r="D54" t="str">
            <v xml:space="preserve">CONDULETE METÁLICO - TAMPÃO DE 1" </v>
          </cell>
        </row>
        <row r="55">
          <cell r="D55" t="str">
            <v>CURVA 90 GRAUS AÇO ZINCADO DIÂMETRO 1"</v>
          </cell>
        </row>
        <row r="56">
          <cell r="D56" t="str">
            <v>CURVA 90 GRAUS AÇO ZINCADO DIÂMETRO 1.1/2"</v>
          </cell>
        </row>
        <row r="57">
          <cell r="D57" t="str">
            <v>PARAFUSO P/BUCHA S-8</v>
          </cell>
        </row>
        <row r="58">
          <cell r="D58" t="str">
            <v>BUCHA DE NYLON S-8</v>
          </cell>
        </row>
        <row r="59">
          <cell r="D59" t="str">
            <v>CAIXA DE PASSAGEM 30X30X40CM COM TAMPA E DRENO BRITA</v>
          </cell>
        </row>
        <row r="60">
          <cell r="D60" t="str">
            <v>CAIXA DE PASSAGEM METÁLICA DE EMBUTIR 15X15X8 CM</v>
          </cell>
        </row>
      </sheetData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DA OBRA"/>
      <sheetName val="RESUMO LEVTO"/>
      <sheetName val="BL1-SER PRE-R00"/>
      <sheetName val="BL1-MOV-TER-R00"/>
      <sheetName val="BL1-CREMALHEIRA-R00"/>
      <sheetName val="BL1-FUN-EST-R00"/>
      <sheetName val="BL1-FUN-BLO-R00"/>
      <sheetName val="BL1-FUN-BAL-R00"/>
      <sheetName val="BL1-FUN-COR-R00"/>
      <sheetName val="BL1-FUN-BLO-RET-R00"/>
      <sheetName val="BL1-FUN-BAL-RET-R00"/>
      <sheetName val="BL1-EST-PIL-R00"/>
      <sheetName val="BL1-EST-PIL-RET-R00"/>
      <sheetName val="BL1-EST-VIG-R00"/>
      <sheetName val="BL1-EST-VIG-RET-R00"/>
      <sheetName val="BL1-EST-LAJ-R00"/>
      <sheetName val="BL1-EST-ESC-R00"/>
      <sheetName val="BL1-EST-CON-R00"/>
      <sheetName val="BL1-ALV-SUB-R00"/>
      <sheetName val="BL1-ALV-TER-R00"/>
      <sheetName val="BL1-ALV-1 PAV-R00"/>
      <sheetName val="BL1-ALV-2 PAV-R00"/>
      <sheetName val="BL1-ALV- 3 PAV-R00"/>
      <sheetName val="BL1-ALV-4 PAV-R00"/>
      <sheetName val="BL1-ALV- COB-R00"/>
      <sheetName val="BL1-ESQ-SUB-R00"/>
      <sheetName val="BL1-ESQ-TER-R00"/>
      <sheetName val="BL1-ESQ-1 PAV-R00"/>
      <sheetName val="BL1-ESQ-2 PAV-R00"/>
      <sheetName val="BL1-ESQ-3 PAV-R00"/>
      <sheetName val="BL1-ESQ-4 PAV-R00"/>
      <sheetName val="BL1-ESQ-COB-R00"/>
      <sheetName val="BL1-IMP-SUB-R00"/>
      <sheetName val="BL1-IMP-TER-R00"/>
      <sheetName val="BL1-IMP-1 PAV-R00"/>
      <sheetName val="BL1-IMP-2 PAV-R00"/>
      <sheetName val="BL1-IMP-3 PAV-R00"/>
      <sheetName val="BL1-IMP-4 PAV-R00"/>
      <sheetName val="BL1-IMP-COB-R00"/>
      <sheetName val="BL1-IMP-SUB-COMP-R00"/>
      <sheetName val="BL1-FOR-SUB-R00"/>
      <sheetName val="BL1-FOR-TER-R00"/>
      <sheetName val="BL1-FOR-1 PAV-R00"/>
      <sheetName val="BL1-FOR-2 PAV-R00"/>
      <sheetName val="BL1-FOR-3 PAV-R00"/>
      <sheetName val="BL1-FOR-4 PAV-R00"/>
      <sheetName val="BL1-REV-SUB-R00"/>
      <sheetName val="BL1-REV-TER-R00"/>
      <sheetName val="BL1-REV-1 PAV-R00"/>
      <sheetName val="BL1-REV-2 PAV-R00"/>
      <sheetName val="BL1-REV-3 PAV-R00"/>
      <sheetName val="BL1-REV-4 PAV-R00"/>
      <sheetName val="BL1-REV-COB-R00"/>
      <sheetName val="BL1-REV-FAC-R00"/>
      <sheetName val="BL1-PAV-SUB-R00"/>
      <sheetName val="BL1-PAV-TER-R00 "/>
      <sheetName val="BL1-PAV-1 PAV-R00"/>
      <sheetName val="BL1-PAV-2 PAV-R00"/>
      <sheetName val="BL1-PAV-3 PAV-R00"/>
      <sheetName val="BL1-PAV-4 PAV-R00"/>
      <sheetName val="BL1-PAV-COB-R00"/>
      <sheetName val="BL1-ACU-SUB-R00"/>
      <sheetName val="BL1-ACU-TER-R00"/>
      <sheetName val="BL1-ACU-1 PAV-R00"/>
      <sheetName val="BL1-ACU-2 PAV-R00"/>
      <sheetName val="BL1-ACU-3 PAV-R00"/>
      <sheetName val="BL1-ACU-4 PAV-R00"/>
      <sheetName val="BL1-SAN-SUB-R00"/>
      <sheetName val="BL1-SAN-TER-R00"/>
      <sheetName val="BL1-SAN-1 PAV-R00"/>
      <sheetName val="BL1-SAN-2 PAV-R00"/>
      <sheetName val="BL1-SAN-3 PAV-R00"/>
      <sheetName val="BL1-SAN-4 PAV-R00"/>
      <sheetName val="BL1-BAN-SUB-R00"/>
      <sheetName val="BL1-BAN-TER-R00"/>
      <sheetName val="BL1-BAN-1 PAV-R00"/>
      <sheetName val="BL1-BAN-2 PAV-R00"/>
      <sheetName val="BL1-BAN-3 PAV-R00"/>
      <sheetName val="BL1-BAN-4 PAV-R00 "/>
      <sheetName val="BL1-AGF-IND-R00"/>
      <sheetName val="BL1-ESG-IND-R00"/>
      <sheetName val="BL1-APL-IND-R00"/>
      <sheetName val="BL1-CLI-DUT-SUB-R00"/>
      <sheetName val="BL1-CLI-DUT-TER-R00"/>
      <sheetName val="BL1-CLI-DUT-1 PAV-R00"/>
      <sheetName val="BL1-CLI-DUT-2 PAV-R00"/>
      <sheetName val="BL1-CLI-DUT-3 PAV-R00"/>
      <sheetName val="BL1-CLI-DUT-4 PAV-R00"/>
      <sheetName val="BL1-CLI-DUT-COB-R00"/>
      <sheetName val="BL1-ELE-IND-R00"/>
      <sheetName val="BL1-LUM-IND-R00"/>
      <sheetName val="BL1-SDAI-IND-R00"/>
      <sheetName val="BL1-SPDA-IND-R00"/>
      <sheetName val="BL1-DADOS-IND-R00"/>
    </sheetNames>
    <sheetDataSet>
      <sheetData sheetId="0">
        <row r="13">
          <cell r="B13" t="str">
            <v>SECRETÁRIA DE ESTADO DE INFRAESTRUTURA (SEINFRA) - GOVERNO DO ESTADO DE GOIÁS</v>
          </cell>
        </row>
        <row r="16">
          <cell r="B16" t="str">
            <v>CONSTRUÇÃO DE ESCOLA DE ARTES BASILEU FRANÇA</v>
          </cell>
        </row>
        <row r="19">
          <cell r="B19"/>
        </row>
        <row r="22">
          <cell r="B22"/>
          <cell r="J22"/>
          <cell r="P22"/>
        </row>
        <row r="25">
          <cell r="N25" t="str">
            <v>05/01/2026</v>
          </cell>
        </row>
        <row r="28">
          <cell r="N28" t="str">
            <v>00</v>
          </cell>
        </row>
      </sheetData>
      <sheetData sheetId="1">
        <row r="382">
          <cell r="T38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DA OBRA"/>
      <sheetName val="RESUMO LEVTO"/>
      <sheetName val="BL2-MOV-TER-R00"/>
      <sheetName val="BL2-CON-EST-R00"/>
      <sheetName val="BL2-CON-LAJ-R00"/>
      <sheetName val="BL2-EST MET-R00"/>
      <sheetName val="BL2-ALV-TER-R00"/>
      <sheetName val="BL2-ALV-1 PAV-R00"/>
      <sheetName val="BL2-ALV-COB-R00"/>
      <sheetName val="BL2-ESQ-TER-R00"/>
      <sheetName val="BL2-ESQ-1 PAV-R00"/>
      <sheetName val="BL2-IMP-TER-R00"/>
      <sheetName val="BL2-IMP-1 PAV-R00"/>
      <sheetName val="BL2-IMP-COB-R00"/>
      <sheetName val="BL2-FOR-TER-R00"/>
      <sheetName val="BL2-FOR-1 PAV-R00"/>
      <sheetName val="BL2-REV-TER-R00"/>
      <sheetName val="BL2-REV-1 PAV-R00"/>
      <sheetName val="BL2-REV-FAC-R00"/>
      <sheetName val="BL2-PAV-TER-R00 "/>
      <sheetName val="BL2-PAV-1 PAV-R00 "/>
      <sheetName val="BL2-SAN-TER-R00"/>
      <sheetName val="BL2-SAN-1 PAV-R00"/>
      <sheetName val="BL2-BAN-TER-R00"/>
      <sheetName val="BL2-BAN-1 PAV-R00"/>
      <sheetName val="BL2-AGF-IND-R00"/>
      <sheetName val="BL2-ESG-IND-R00"/>
      <sheetName val="BL2-ELE-IND-R00"/>
      <sheetName val="BL2-LUM-IND-R00"/>
      <sheetName val="BL2-DADOS-IND-R00"/>
      <sheetName val="BL2-SPDA-IND-R00"/>
      <sheetName val="BL2-SDAI-IND-R00"/>
      <sheetName val="BL2-CLI-DUT-TER-R00"/>
      <sheetName val="BL2-CLI-DUT-1 PAV-R00"/>
    </sheetNames>
    <sheetDataSet>
      <sheetData sheetId="0">
        <row r="28">
          <cell r="N28" t="str">
            <v>00</v>
          </cell>
        </row>
      </sheetData>
      <sheetData sheetId="1">
        <row r="255">
          <cell r="F255" t="str">
            <v>CAIXA METALICA OCTOGONAL FUNDO MOVEL DUPLA 4"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THIAGO ALVES SILVA" id="{2E790A7B-259B-49E9-A556-2E3C441E6C34}" userId="f8d921bf6bd3ea4d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M54" dT="2025-10-27T21:42:02.66" personId="{2E790A7B-259B-49E9-A556-2E3C441E6C34}" id="{9AF43795-0207-4ABE-94E3-E05AD7AA1949}">
    <text>CONSIDERADO O VOLUME DE CADA CAMINHÃO SENDO 8 M3.
2 AMOSTRAS POR CADA CARGA
3 IDADES PARA ENSAIO</text>
  </threadedComment>
  <threadedComment ref="M71" dT="2025-10-27T21:42:02.66" personId="{2E790A7B-259B-49E9-A556-2E3C441E6C34}" id="{A4F0C121-B20A-4542-9999-285972F4BC15}">
    <text>CONSIDERADO O VOLUME DE CADA CAMINHÃO SENDO 8 M3.
2 AMOSTRAS POR CADA CARGA
3 IDADES PARA ENSAIO</text>
  </threadedComment>
  <threadedComment ref="M87" dT="2025-10-27T21:42:02.66" personId="{2E790A7B-259B-49E9-A556-2E3C441E6C34}" id="{7DB14D3D-AFDC-4C01-9845-E55FBB20D9F9}">
    <text>CONSIDERADO O VOLUME DE CADA CAMINHÃO SENDO 8 M3.
2 AMOSTRAS POR CADA CARGA
3 IDADES PARA ENSAIO</text>
  </threadedComment>
  <threadedComment ref="M93" dT="2025-10-27T21:42:02.66" personId="{2E790A7B-259B-49E9-A556-2E3C441E6C34}" id="{A457CEC5-E54B-4EBA-969A-8B17C75B55B5}">
    <text>CONSIDERADO O VOLUME DE CADA CAMINHÃO SENDO 8 M3.
2 AMOSTRAS POR CADA CARGA
3 IDADES PARA ENSAIO</text>
  </threadedComment>
  <threadedComment ref="M110" dT="2025-10-27T21:42:02.66" personId="{2E790A7B-259B-49E9-A556-2E3C441E6C34}" id="{B3E55C95-BFED-4D74-B53E-CA0070951437}">
    <text>CONSIDERADO O VOLUME DE CADA CAMINHÃO SENDO 8 M3.
2 AMOSTRAS POR CADA CARGA
3 IDADES PARA ENSAIO</text>
  </threadedComment>
  <threadedComment ref="M138" dT="2025-10-27T20:28:04.79" personId="{2E790A7B-259B-49E9-A556-2E3C441E6C34}" id="{EC4FA94A-77A8-497A-AB0E-02E339A445C8}">
    <text xml:space="preserve">ACRESCENTADO O PESO DE PINOS E CHUMBADORES POR APOIO = 2,46 KG
</text>
  </threadedComment>
  <threadedComment ref="N138" dT="2025-10-27T20:28:18.45" personId="{2E790A7B-259B-49E9-A556-2E3C441E6C34}" id="{337DCC0E-DABE-4EB3-8388-A6FE2FF329AE}">
    <text xml:space="preserve">ACRESCENTADO O PESO DE PINOS E CHUMBADORES POR APOIO = 2,46 KG
</text>
  </threadedComment>
  <threadedComment ref="O138" dT="2025-10-27T20:28:23.66" personId="{2E790A7B-259B-49E9-A556-2E3C441E6C34}" id="{A18D9841-9D11-42B7-8CBC-46D6FADF616A}">
    <text xml:space="preserve">ACRESCENTADO O PESO DE PINOS E CHUMBADORES POR APOIO = 2,46 KG
</text>
  </threadedComment>
  <threadedComment ref="P138" dT="2025-10-27T20:28:29.00" personId="{2E790A7B-259B-49E9-A556-2E3C441E6C34}" id="{3007AEDE-01F4-41D0-A11A-6FD3D794324C}">
    <text xml:space="preserve">ACRESCENTADO O PESO DE PINOS E CHUMBADORES POR APOIO = 2,46 KG
</text>
  </threadedComment>
  <threadedComment ref="R141" dT="2025-10-27T21:42:02.66" personId="{2E790A7B-259B-49E9-A556-2E3C441E6C34}" id="{0CFCBCC5-DCD0-4A59-ABCD-0DBFD464212B}">
    <text>CONSIDERADO O VOLUME DE CADA CAMINHÃO SENDO 8 M3.
2 AMOSTRAS POR CADA CARGA
3 IDADES PARA ENSAIO</text>
  </threadedComment>
  <threadedComment ref="M690" dT="2026-01-21T15:02:51.85" personId="{2E790A7B-259B-49E9-A556-2E3C441E6C34}" id="{4BBF979F-66A2-4754-A6A4-BFD196553C08}">
    <text xml:space="preserve">DISTÃNCIA DA CREMALHEIRA AO QUADRO NA SUBESTAÇÃO
</text>
  </threadedComment>
</ThreadedComments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6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6A2020-BDE7-4393-911A-5E0378A84169}">
  <we:reference id="wa200005271" version="2.5.5.0" store="pt-BR" storeType="OMEX"/>
  <we:alternateReferences>
    <we:reference id="WA200005271" version="2.5.5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_xldudf_AI_TABLE</we:customFunctionIds>
        <we:customFunctionIds>_xldudf_AI_FILL</we:customFunctionIds>
        <we:customFunctionIds>_xldudf_AI_LIST</we:customFunctionIds>
        <we:customFunctionIds>_xldudf_AI_ASK</we:customFunctionIds>
        <we:customFunctionIds>_xldudf_AI_FORMAT</we:customFunctionIds>
        <we:customFunctionIds>_xldudf_AI_EXTRACT</we:customFunctionIds>
        <we:customFunctionIds>_xldudf_AI_TRANSLATE</we:customFunctionIds>
        <we:customFunctionIds>_xldudf_AI_CHOICE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B1:X35"/>
  <sheetViews>
    <sheetView showGridLines="0" view="pageBreakPreview" zoomScale="85" zoomScaleNormal="100" zoomScaleSheetLayoutView="85" workbookViewId="0">
      <selection activeCell="P22" sqref="P22"/>
    </sheetView>
  </sheetViews>
  <sheetFormatPr defaultRowHeight="16.5" x14ac:dyDescent="0.25"/>
  <cols>
    <col min="1" max="1" width="1.7109375" style="74" customWidth="1"/>
    <col min="2" max="4" width="9.140625" style="74"/>
    <col min="5" max="5" width="1.7109375" style="74" customWidth="1"/>
    <col min="6" max="7" width="9.140625" style="74"/>
    <col min="8" max="8" width="10.7109375" style="74" customWidth="1"/>
    <col min="9" max="9" width="1.7109375" style="74" customWidth="1"/>
    <col min="10" max="12" width="9.140625" style="74"/>
    <col min="13" max="13" width="1.7109375" style="74" customWidth="1"/>
    <col min="14" max="14" width="9.140625" style="74" customWidth="1"/>
    <col min="15" max="15" width="1.7109375" style="74" customWidth="1"/>
    <col min="16" max="16" width="9.140625" style="74"/>
    <col min="17" max="17" width="1.7109375" style="74" customWidth="1"/>
    <col min="18" max="16384" width="9.140625" style="74"/>
  </cols>
  <sheetData>
    <row r="1" spans="2:24" x14ac:dyDescent="0.25">
      <c r="B1" s="437"/>
      <c r="C1" s="437"/>
      <c r="N1" s="437"/>
      <c r="O1" s="437"/>
      <c r="P1" s="437"/>
    </row>
    <row r="2" spans="2:24" x14ac:dyDescent="0.25">
      <c r="B2" s="437"/>
      <c r="C2" s="437"/>
      <c r="N2" s="437"/>
      <c r="O2" s="437"/>
      <c r="P2" s="437"/>
    </row>
    <row r="3" spans="2:24" x14ac:dyDescent="0.25">
      <c r="B3" s="437"/>
      <c r="C3" s="437"/>
      <c r="N3" s="437"/>
      <c r="O3" s="437"/>
      <c r="P3" s="437"/>
    </row>
    <row r="4" spans="2:24" x14ac:dyDescent="0.25">
      <c r="B4" s="437"/>
      <c r="C4" s="437"/>
      <c r="N4" s="437"/>
      <c r="O4" s="437"/>
      <c r="P4" s="437"/>
    </row>
    <row r="5" spans="2:24" x14ac:dyDescent="0.25">
      <c r="B5" s="437"/>
      <c r="C5" s="437"/>
      <c r="N5" s="437"/>
      <c r="O5" s="437"/>
      <c r="P5" s="437"/>
    </row>
    <row r="6" spans="2:24" x14ac:dyDescent="0.3">
      <c r="B6" s="437"/>
      <c r="C6" s="437"/>
      <c r="F6" s="75"/>
      <c r="N6" s="437"/>
      <c r="O6" s="437"/>
      <c r="P6" s="437"/>
    </row>
    <row r="7" spans="2:24" x14ac:dyDescent="0.25">
      <c r="B7" s="437"/>
      <c r="C7" s="437"/>
      <c r="N7" s="437"/>
      <c r="O7" s="437"/>
      <c r="P7" s="437"/>
    </row>
    <row r="8" spans="2:24" x14ac:dyDescent="0.3">
      <c r="X8" s="75"/>
    </row>
    <row r="10" spans="2:24" x14ac:dyDescent="0.25">
      <c r="B10" s="408" t="s">
        <v>26</v>
      </c>
      <c r="C10" s="408"/>
      <c r="D10" s="408"/>
      <c r="E10" s="408"/>
      <c r="F10" s="408"/>
      <c r="G10" s="408"/>
      <c r="H10" s="408"/>
      <c r="I10" s="408"/>
      <c r="J10" s="408"/>
      <c r="K10" s="408"/>
      <c r="L10" s="408"/>
      <c r="M10" s="408"/>
      <c r="N10" s="408"/>
      <c r="O10" s="408"/>
      <c r="P10" s="408"/>
    </row>
    <row r="12" spans="2:24" x14ac:dyDescent="0.25">
      <c r="B12" s="76" t="s">
        <v>27</v>
      </c>
      <c r="P12" s="77"/>
    </row>
    <row r="13" spans="2:24" x14ac:dyDescent="0.25">
      <c r="B13" s="438" t="s">
        <v>226</v>
      </c>
      <c r="C13" s="4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O13" s="433"/>
      <c r="P13" s="434"/>
    </row>
    <row r="14" spans="2:24" ht="6" customHeight="1" x14ac:dyDescent="0.25"/>
    <row r="15" spans="2:24" x14ac:dyDescent="0.25">
      <c r="B15" s="76" t="s">
        <v>43</v>
      </c>
      <c r="P15" s="77"/>
    </row>
    <row r="16" spans="2:24" x14ac:dyDescent="0.25">
      <c r="B16" s="432" t="s">
        <v>227</v>
      </c>
      <c r="C16" s="433"/>
      <c r="D16" s="433"/>
      <c r="E16" s="433"/>
      <c r="F16" s="433"/>
      <c r="G16" s="433"/>
      <c r="H16" s="433"/>
      <c r="I16" s="433"/>
      <c r="J16" s="433"/>
      <c r="K16" s="433"/>
      <c r="L16" s="433"/>
      <c r="M16" s="433"/>
      <c r="N16" s="433"/>
      <c r="O16" s="433"/>
      <c r="P16" s="434"/>
    </row>
    <row r="17" spans="2:16" ht="6" customHeight="1" x14ac:dyDescent="0.25"/>
    <row r="18" spans="2:16" x14ac:dyDescent="0.25">
      <c r="B18" s="76" t="s">
        <v>28</v>
      </c>
      <c r="P18" s="77"/>
    </row>
    <row r="19" spans="2:16" x14ac:dyDescent="0.25">
      <c r="B19" s="432" t="s">
        <v>1081</v>
      </c>
      <c r="C19" s="433"/>
      <c r="D19" s="433"/>
      <c r="E19" s="433"/>
      <c r="F19" s="433"/>
      <c r="G19" s="433"/>
      <c r="H19" s="433"/>
      <c r="I19" s="433"/>
      <c r="J19" s="433"/>
      <c r="K19" s="433"/>
      <c r="L19" s="433"/>
      <c r="M19" s="433"/>
      <c r="N19" s="433"/>
      <c r="O19" s="433"/>
      <c r="P19" s="434"/>
    </row>
    <row r="20" spans="2:16" ht="6" customHeight="1" x14ac:dyDescent="0.25"/>
    <row r="21" spans="2:16" x14ac:dyDescent="0.25">
      <c r="B21" s="76" t="s">
        <v>29</v>
      </c>
      <c r="H21" s="77"/>
      <c r="J21" s="76" t="s">
        <v>30</v>
      </c>
      <c r="N21" s="77"/>
      <c r="P21" s="78" t="s">
        <v>31</v>
      </c>
    </row>
    <row r="22" spans="2:16" x14ac:dyDescent="0.25">
      <c r="B22" s="432" t="s">
        <v>1082</v>
      </c>
      <c r="C22" s="433"/>
      <c r="D22" s="433"/>
      <c r="E22" s="433"/>
      <c r="F22" s="433"/>
      <c r="G22" s="433"/>
      <c r="H22" s="434"/>
      <c r="I22" s="79"/>
      <c r="J22" s="432" t="s">
        <v>1083</v>
      </c>
      <c r="K22" s="433"/>
      <c r="L22" s="433"/>
      <c r="M22" s="433"/>
      <c r="N22" s="434"/>
      <c r="O22" s="80"/>
      <c r="P22" s="81" t="s">
        <v>1084</v>
      </c>
    </row>
    <row r="23" spans="2:16" ht="6" customHeight="1" x14ac:dyDescent="0.25"/>
    <row r="24" spans="2:16" x14ac:dyDescent="0.25">
      <c r="B24" s="76" t="s">
        <v>32</v>
      </c>
      <c r="D24" s="77"/>
      <c r="F24" s="76" t="s">
        <v>33</v>
      </c>
      <c r="H24" s="77"/>
      <c r="J24" s="76" t="s">
        <v>34</v>
      </c>
      <c r="L24" s="77"/>
      <c r="N24" s="76" t="s">
        <v>35</v>
      </c>
      <c r="P24" s="77"/>
    </row>
    <row r="25" spans="2:16" x14ac:dyDescent="0.25">
      <c r="B25" s="423"/>
      <c r="C25" s="424"/>
      <c r="D25" s="425"/>
      <c r="E25" s="79"/>
      <c r="F25" s="426"/>
      <c r="G25" s="427"/>
      <c r="H25" s="428"/>
      <c r="I25" s="79"/>
      <c r="J25" s="435"/>
      <c r="K25" s="427"/>
      <c r="L25" s="428"/>
      <c r="M25" s="79"/>
      <c r="N25" s="436" t="s">
        <v>1085</v>
      </c>
      <c r="O25" s="430"/>
      <c r="P25" s="431"/>
    </row>
    <row r="26" spans="2:16" ht="6" customHeight="1" x14ac:dyDescent="0.25"/>
    <row r="27" spans="2:16" x14ac:dyDescent="0.25">
      <c r="B27" s="76" t="s">
        <v>15</v>
      </c>
      <c r="D27" s="77"/>
      <c r="F27" s="76" t="s">
        <v>18</v>
      </c>
      <c r="H27" s="77"/>
      <c r="J27" s="76" t="s">
        <v>36</v>
      </c>
      <c r="L27" s="77"/>
      <c r="N27" s="76" t="s">
        <v>9</v>
      </c>
      <c r="P27" s="77"/>
    </row>
    <row r="28" spans="2:16" x14ac:dyDescent="0.25">
      <c r="B28" s="423"/>
      <c r="C28" s="424"/>
      <c r="D28" s="425"/>
      <c r="E28" s="79"/>
      <c r="F28" s="426"/>
      <c r="G28" s="427"/>
      <c r="H28" s="428"/>
      <c r="I28" s="79"/>
      <c r="J28" s="426"/>
      <c r="K28" s="427"/>
      <c r="L28" s="428"/>
      <c r="N28" s="429" t="s">
        <v>268</v>
      </c>
      <c r="O28" s="430"/>
      <c r="P28" s="431"/>
    </row>
    <row r="29" spans="2:16" ht="6" customHeight="1" x14ac:dyDescent="0.25"/>
    <row r="30" spans="2:16" x14ac:dyDescent="0.25">
      <c r="B30" s="76" t="s">
        <v>19</v>
      </c>
      <c r="P30" s="77"/>
    </row>
    <row r="31" spans="2:16" x14ac:dyDescent="0.25">
      <c r="B31" s="432"/>
      <c r="C31" s="433"/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3"/>
      <c r="O31" s="433"/>
      <c r="P31" s="434"/>
    </row>
    <row r="35" spans="8:8" x14ac:dyDescent="0.3">
      <c r="H35" s="75"/>
    </row>
  </sheetData>
  <mergeCells count="17">
    <mergeCell ref="B19:P19"/>
    <mergeCell ref="B1:C7"/>
    <mergeCell ref="N1:P7"/>
    <mergeCell ref="B10:P10"/>
    <mergeCell ref="B13:P13"/>
    <mergeCell ref="B16:P16"/>
    <mergeCell ref="B22:H22"/>
    <mergeCell ref="J22:N22"/>
    <mergeCell ref="B25:D25"/>
    <mergeCell ref="F25:H25"/>
    <mergeCell ref="J25:L25"/>
    <mergeCell ref="N25:P25"/>
    <mergeCell ref="B28:D28"/>
    <mergeCell ref="F28:H28"/>
    <mergeCell ref="J28:L28"/>
    <mergeCell ref="N28:P28"/>
    <mergeCell ref="B31:P31"/>
  </mergeCells>
  <pageMargins left="0.51181102362204722" right="0.51181102362204722" top="0.78740157480314965" bottom="0.78740157480314965" header="0.31496062992125984" footer="0.31496062992125984"/>
  <pageSetup paperSize="9" scale="81" orientation="portrait" horizontalDpi="1200" verticalDpi="1200" r:id="rId1"/>
  <headerFooter>
    <oddFooter>&amp;L&amp;"Arial Narrow,Normal"&amp;10&amp;A
&amp;F&amp;C&amp;"Arial Narrow,Negrito"&amp;10ENG. CIVIL THIAGO ALVES SILVA&amp;"Arial Narrow,Normal"
CREA 1004804750/D-GO&amp;R&amp;"Arial Narrow,Normal"&amp;10Página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702"/>
  <sheetViews>
    <sheetView showGridLines="0" showZeros="0" tabSelected="1" view="pageBreakPreview" topLeftCell="A671" zoomScale="85" zoomScaleNormal="70" zoomScaleSheetLayoutView="85" workbookViewId="0">
      <selection activeCell="V683" sqref="V683"/>
    </sheetView>
  </sheetViews>
  <sheetFormatPr defaultRowHeight="12.75" x14ac:dyDescent="0.25"/>
  <cols>
    <col min="1" max="1" width="1.7109375" style="10" customWidth="1"/>
    <col min="2" max="2" width="9.140625" style="10" customWidth="1"/>
    <col min="3" max="6" width="1.7109375" style="10" customWidth="1"/>
    <col min="7" max="10" width="16.7109375" style="10" customWidth="1"/>
    <col min="11" max="11" width="12.85546875" style="10" customWidth="1"/>
    <col min="12" max="12" width="8.5703125" style="10" customWidth="1"/>
    <col min="13" max="16" width="10.7109375" style="52" customWidth="1"/>
    <col min="17" max="17" width="10.7109375" style="42" customWidth="1"/>
    <col min="18" max="18" width="12.7109375" style="52" customWidth="1"/>
    <col min="19" max="19" width="1.7109375" style="10" customWidth="1"/>
    <col min="20" max="20" width="13" style="13" customWidth="1"/>
    <col min="21" max="21" width="11.7109375" style="10" bestFit="1" customWidth="1"/>
    <col min="22" max="22" width="47.28515625" style="10" bestFit="1" customWidth="1"/>
    <col min="23" max="23" width="11.42578125" style="10" bestFit="1" customWidth="1"/>
    <col min="24" max="16384" width="9.140625" style="10"/>
  </cols>
  <sheetData>
    <row r="1" spans="1:20" ht="9.9499999999999993" customHeight="1" x14ac:dyDescent="0.25">
      <c r="B1" s="408" t="s">
        <v>38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1:20" ht="9.9499999999999993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1:20" ht="9.9499999999999993" customHeight="1" x14ac:dyDescent="0.25"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408"/>
      <c r="Q3" s="408"/>
      <c r="R3" s="408"/>
    </row>
    <row r="4" spans="1:20" ht="9.9499999999999993" customHeight="1" x14ac:dyDescent="0.25"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</row>
    <row r="5" spans="1:20" ht="9.9499999999999993" customHeight="1" x14ac:dyDescent="0.25">
      <c r="B5" s="408"/>
      <c r="C5" s="408"/>
      <c r="D5" s="408"/>
      <c r="E5" s="408"/>
      <c r="F5" s="408"/>
      <c r="G5" s="408"/>
      <c r="H5" s="408"/>
      <c r="I5" s="408"/>
      <c r="J5" s="408"/>
      <c r="K5" s="408"/>
      <c r="L5" s="408"/>
      <c r="M5" s="408"/>
      <c r="N5" s="408"/>
      <c r="O5" s="408"/>
      <c r="P5" s="408"/>
      <c r="Q5" s="408"/>
      <c r="R5" s="408"/>
    </row>
    <row r="6" spans="1:20" ht="9.9499999999999993" customHeight="1" x14ac:dyDescent="0.25"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</row>
    <row r="7" spans="1:20" x14ac:dyDescent="0.25">
      <c r="M7" s="10"/>
      <c r="N7" s="10"/>
      <c r="O7" s="10"/>
      <c r="P7" s="10"/>
      <c r="Q7" s="10"/>
      <c r="R7" s="10"/>
    </row>
    <row r="8" spans="1:20" s="5" customFormat="1" ht="15" customHeight="1" x14ac:dyDescent="0.25">
      <c r="B8" s="1" t="s">
        <v>20</v>
      </c>
      <c r="C8" s="2" t="str">
        <f>'DADOS DA OBRA'!B13</f>
        <v>SECRETÁRIA DE ESTADO DE INFRAESTRUTURA (SEINFRA) - GOVERNO DO ESTADO DE GOIÁS</v>
      </c>
      <c r="D8" s="2"/>
      <c r="E8" s="2"/>
      <c r="F8" s="2"/>
      <c r="G8" s="2"/>
      <c r="H8" s="2"/>
      <c r="I8" s="2"/>
      <c r="M8" s="35"/>
      <c r="N8" s="35"/>
      <c r="O8" s="35"/>
      <c r="P8" s="35"/>
      <c r="Q8" s="3" t="s">
        <v>21</v>
      </c>
      <c r="R8" s="4" t="str">
        <f>+'DADOS DA OBRA'!$N$25</f>
        <v>03/11/2025</v>
      </c>
      <c r="T8" s="53"/>
    </row>
    <row r="9" spans="1:20" s="5" customFormat="1" ht="15" customHeight="1" x14ac:dyDescent="0.25">
      <c r="B9" s="1" t="s">
        <v>40</v>
      </c>
      <c r="C9" s="2" t="str">
        <f>'DADOS DA OBRA'!B16</f>
        <v>CONSTRUÇÃO DE ESCOLA DE ARTES BASILEU FRANÇA</v>
      </c>
      <c r="Q9" s="3" t="s">
        <v>22</v>
      </c>
      <c r="R9" s="4" t="str">
        <f>'DADOS DA OBRA'!$N$28</f>
        <v>00</v>
      </c>
      <c r="T9" s="53"/>
    </row>
    <row r="10" spans="1:20" s="5" customFormat="1" ht="15" customHeight="1" x14ac:dyDescent="0.25">
      <c r="B10" s="1" t="s">
        <v>23</v>
      </c>
      <c r="C10" s="2" t="str">
        <f>+""&amp;'DADOS DA OBRA'!$B$19&amp;", "&amp;'DADOS DA OBRA'!$B$22&amp;", "&amp;'DADOS DA OBRA'!$J$22&amp;", "&amp;'DADOS DA OBRA'!$P$22</f>
        <v>AV. UNIVERSITÁRIA, N. 1750, ST. LESTE UNIVERSITÁRIO, GOIÂNIA, GO</v>
      </c>
      <c r="T10" s="53"/>
    </row>
    <row r="11" spans="1:20" s="5" customFormat="1" ht="8.1" customHeight="1" x14ac:dyDescent="0.25">
      <c r="B11" s="3"/>
      <c r="T11" s="53"/>
    </row>
    <row r="12" spans="1:20" s="5" customFormat="1" ht="12.75" customHeight="1" x14ac:dyDescent="0.25">
      <c r="B12" s="1" t="s">
        <v>24</v>
      </c>
      <c r="C12" s="2" t="s">
        <v>39</v>
      </c>
      <c r="Q12" s="3" t="s">
        <v>25</v>
      </c>
      <c r="R12" s="6" t="s">
        <v>37</v>
      </c>
      <c r="T12" s="53"/>
    </row>
    <row r="13" spans="1:20" s="8" customFormat="1" ht="6.95" customHeight="1" thickBot="1" x14ac:dyDescent="0.3">
      <c r="G13" s="37"/>
      <c r="H13" s="38"/>
      <c r="I13" s="38"/>
      <c r="J13" s="39"/>
      <c r="K13" s="40"/>
      <c r="L13" s="41"/>
      <c r="M13" s="42"/>
      <c r="N13" s="42"/>
      <c r="O13" s="42"/>
      <c r="P13" s="42"/>
      <c r="T13" s="47"/>
    </row>
    <row r="14" spans="1:20" ht="27.95" customHeight="1" x14ac:dyDescent="0.25">
      <c r="A14" s="49"/>
      <c r="B14" s="409" t="s">
        <v>5</v>
      </c>
      <c r="C14" s="411" t="s">
        <v>6</v>
      </c>
      <c r="D14" s="411"/>
      <c r="E14" s="411"/>
      <c r="F14" s="411"/>
      <c r="G14" s="411"/>
      <c r="H14" s="411"/>
      <c r="I14" s="411"/>
      <c r="J14" s="411"/>
      <c r="K14" s="411"/>
      <c r="L14" s="411" t="s">
        <v>3</v>
      </c>
      <c r="M14" s="417" t="s">
        <v>82</v>
      </c>
      <c r="N14" s="417" t="s">
        <v>209</v>
      </c>
      <c r="O14" s="417" t="s">
        <v>210</v>
      </c>
      <c r="P14" s="417" t="s">
        <v>211</v>
      </c>
      <c r="Q14" s="413" t="s">
        <v>127</v>
      </c>
      <c r="R14" s="415" t="s">
        <v>4</v>
      </c>
    </row>
    <row r="15" spans="1:20" ht="27.95" customHeight="1" thickBot="1" x14ac:dyDescent="0.3">
      <c r="A15" s="49"/>
      <c r="B15" s="410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4"/>
      <c r="N15" s="414"/>
      <c r="O15" s="414"/>
      <c r="P15" s="414"/>
      <c r="Q15" s="414"/>
      <c r="R15" s="416"/>
    </row>
    <row r="16" spans="1:20" s="8" customFormat="1" ht="24.95" customHeight="1" x14ac:dyDescent="0.25">
      <c r="A16" s="50"/>
      <c r="B16" s="14"/>
      <c r="C16" s="15"/>
      <c r="D16" s="16" t="s">
        <v>103</v>
      </c>
      <c r="E16" s="16"/>
      <c r="F16" s="16"/>
      <c r="G16" s="16"/>
      <c r="H16" s="16"/>
      <c r="I16" s="16"/>
      <c r="J16" s="16"/>
      <c r="K16" s="17"/>
      <c r="L16" s="18"/>
      <c r="M16" s="19"/>
      <c r="N16" s="19"/>
      <c r="O16" s="19"/>
      <c r="P16" s="19"/>
      <c r="Q16" s="19"/>
      <c r="R16" s="20">
        <f t="shared" ref="R16:R64" si="0">SUM(M16:Q16)</f>
        <v>0</v>
      </c>
      <c r="T16" s="47"/>
    </row>
    <row r="17" spans="1:20" s="8" customFormat="1" ht="24.95" customHeight="1" x14ac:dyDescent="0.25">
      <c r="A17" s="51"/>
      <c r="B17" s="25"/>
      <c r="C17" s="22"/>
      <c r="D17" s="23"/>
      <c r="E17" s="23"/>
      <c r="F17" s="402" t="s">
        <v>1039</v>
      </c>
      <c r="G17" s="402"/>
      <c r="H17" s="402"/>
      <c r="I17" s="402"/>
      <c r="J17" s="402"/>
      <c r="K17" s="403"/>
      <c r="L17" s="24" t="s">
        <v>241</v>
      </c>
      <c r="M17" s="19">
        <f>+(12.01+2)*(26.65+2)</f>
        <v>401.38649999999996</v>
      </c>
      <c r="N17" s="19"/>
      <c r="O17" s="19"/>
      <c r="P17" s="19"/>
      <c r="Q17" s="19"/>
      <c r="R17" s="20">
        <f t="shared" si="0"/>
        <v>401.38649999999996</v>
      </c>
      <c r="T17" s="47"/>
    </row>
    <row r="18" spans="1:20" s="8" customFormat="1" ht="24.95" customHeight="1" x14ac:dyDescent="0.25">
      <c r="A18" s="51"/>
      <c r="B18" s="25"/>
      <c r="C18" s="22"/>
      <c r="D18" s="23"/>
      <c r="E18" s="23"/>
      <c r="F18" s="402" t="s">
        <v>1040</v>
      </c>
      <c r="G18" s="402"/>
      <c r="H18" s="402"/>
      <c r="I18" s="402"/>
      <c r="J18" s="402"/>
      <c r="K18" s="403"/>
      <c r="L18" s="24" t="s">
        <v>1026</v>
      </c>
      <c r="M18" s="19"/>
      <c r="N18" s="19"/>
      <c r="O18" s="19"/>
      <c r="P18" s="19"/>
      <c r="Q18" s="19"/>
      <c r="R18" s="20"/>
      <c r="T18" s="47"/>
    </row>
    <row r="19" spans="1:20" s="8" customFormat="1" ht="24.95" customHeight="1" x14ac:dyDescent="0.25">
      <c r="A19" s="51"/>
      <c r="B19" s="25"/>
      <c r="C19" s="22"/>
      <c r="D19" s="23"/>
      <c r="E19" s="23"/>
      <c r="F19" s="402" t="s">
        <v>1041</v>
      </c>
      <c r="G19" s="402"/>
      <c r="H19" s="402"/>
      <c r="I19" s="402"/>
      <c r="J19" s="402"/>
      <c r="K19" s="403"/>
      <c r="L19" s="24" t="s">
        <v>1026</v>
      </c>
      <c r="M19" s="19"/>
      <c r="N19" s="19"/>
      <c r="O19" s="19"/>
      <c r="P19" s="19"/>
      <c r="Q19" s="19"/>
      <c r="R19" s="20"/>
      <c r="T19" s="47"/>
    </row>
    <row r="20" spans="1:20" s="8" customFormat="1" ht="24.95" customHeight="1" x14ac:dyDescent="0.25">
      <c r="A20" s="51"/>
      <c r="B20" s="25"/>
      <c r="C20" s="22"/>
      <c r="D20" s="23"/>
      <c r="E20" s="23"/>
      <c r="F20" s="402" t="s">
        <v>1042</v>
      </c>
      <c r="G20" s="402"/>
      <c r="H20" s="402"/>
      <c r="I20" s="402"/>
      <c r="J20" s="402"/>
      <c r="K20" s="403"/>
      <c r="L20" s="24" t="s">
        <v>1026</v>
      </c>
      <c r="M20" s="19"/>
      <c r="N20" s="19"/>
      <c r="O20" s="19"/>
      <c r="P20" s="19"/>
      <c r="Q20" s="19"/>
      <c r="R20" s="20">
        <v>10</v>
      </c>
      <c r="T20" s="47"/>
    </row>
    <row r="21" spans="1:20" s="8" customFormat="1" ht="24.95" customHeight="1" x14ac:dyDescent="0.25">
      <c r="A21" s="51"/>
      <c r="B21" s="25"/>
      <c r="C21" s="22"/>
      <c r="D21" s="23"/>
      <c r="E21" s="23"/>
      <c r="F21" s="402" t="s">
        <v>1043</v>
      </c>
      <c r="G21" s="402"/>
      <c r="H21" s="402"/>
      <c r="I21" s="402"/>
      <c r="J21" s="402"/>
      <c r="K21" s="403"/>
      <c r="L21" s="24" t="s">
        <v>1026</v>
      </c>
      <c r="M21" s="19"/>
      <c r="N21" s="19"/>
      <c r="O21" s="19"/>
      <c r="P21" s="19"/>
      <c r="Q21" s="19"/>
      <c r="R21" s="20">
        <v>4</v>
      </c>
      <c r="T21" s="47"/>
    </row>
    <row r="22" spans="1:20" s="8" customFormat="1" ht="30" customHeight="1" x14ac:dyDescent="0.25">
      <c r="A22" s="51"/>
      <c r="B22" s="25"/>
      <c r="C22" s="22"/>
      <c r="D22" s="23"/>
      <c r="E22" s="23"/>
      <c r="F22" s="402" t="s">
        <v>1044</v>
      </c>
      <c r="G22" s="402"/>
      <c r="H22" s="402"/>
      <c r="I22" s="402"/>
      <c r="J22" s="402"/>
      <c r="K22" s="403"/>
      <c r="L22" s="24" t="s">
        <v>241</v>
      </c>
      <c r="M22" s="19"/>
      <c r="N22" s="19"/>
      <c r="O22" s="19"/>
      <c r="P22" s="19"/>
      <c r="Q22" s="19"/>
      <c r="R22" s="20">
        <f>+'BL3-SER PRE-R00'!H16</f>
        <v>354.81000000000006</v>
      </c>
      <c r="T22" s="47"/>
    </row>
    <row r="23" spans="1:20" s="8" customFormat="1" ht="39.950000000000003" customHeight="1" x14ac:dyDescent="0.25">
      <c r="A23" s="51"/>
      <c r="B23" s="25"/>
      <c r="C23" s="22"/>
      <c r="D23" s="23"/>
      <c r="E23" s="23"/>
      <c r="F23" s="402" t="s">
        <v>1045</v>
      </c>
      <c r="G23" s="402"/>
      <c r="H23" s="402"/>
      <c r="I23" s="402"/>
      <c r="J23" s="402"/>
      <c r="K23" s="403"/>
      <c r="L23" s="24" t="s">
        <v>17</v>
      </c>
      <c r="M23" s="19"/>
      <c r="N23" s="19"/>
      <c r="O23" s="19"/>
      <c r="P23" s="19"/>
      <c r="Q23" s="19"/>
      <c r="R23" s="20">
        <v>618.4</v>
      </c>
      <c r="T23" s="47"/>
    </row>
    <row r="24" spans="1:20" s="8" customFormat="1" ht="39.950000000000003" customHeight="1" x14ac:dyDescent="0.25">
      <c r="A24" s="51"/>
      <c r="B24" s="25"/>
      <c r="C24" s="22"/>
      <c r="D24" s="23"/>
      <c r="E24" s="23"/>
      <c r="F24" s="402" t="s">
        <v>1046</v>
      </c>
      <c r="G24" s="402"/>
      <c r="H24" s="402"/>
      <c r="I24" s="402"/>
      <c r="J24" s="402"/>
      <c r="K24" s="403"/>
      <c r="L24" s="24" t="s">
        <v>17</v>
      </c>
      <c r="M24" s="19"/>
      <c r="N24" s="19"/>
      <c r="O24" s="19"/>
      <c r="P24" s="19"/>
      <c r="Q24" s="19"/>
      <c r="R24" s="20">
        <v>77.3</v>
      </c>
      <c r="T24" s="47"/>
    </row>
    <row r="25" spans="1:20" s="8" customFormat="1" ht="30" customHeight="1" x14ac:dyDescent="0.25">
      <c r="A25" s="51"/>
      <c r="B25" s="25"/>
      <c r="C25" s="22"/>
      <c r="D25" s="23"/>
      <c r="E25" s="23"/>
      <c r="F25" s="402" t="s">
        <v>1047</v>
      </c>
      <c r="G25" s="402"/>
      <c r="H25" s="402"/>
      <c r="I25" s="402"/>
      <c r="J25" s="402"/>
      <c r="K25" s="403"/>
      <c r="L25" s="24" t="s">
        <v>12</v>
      </c>
      <c r="M25" s="19"/>
      <c r="N25" s="19"/>
      <c r="O25" s="19"/>
      <c r="P25" s="19"/>
      <c r="Q25" s="19"/>
      <c r="R25" s="20">
        <v>24</v>
      </c>
      <c r="T25" s="47"/>
    </row>
    <row r="26" spans="1:20" s="8" customFormat="1" ht="39.950000000000003" customHeight="1" x14ac:dyDescent="0.25">
      <c r="A26" s="51"/>
      <c r="B26" s="25"/>
      <c r="C26" s="22"/>
      <c r="D26" s="23"/>
      <c r="E26" s="23"/>
      <c r="F26" s="402" t="s">
        <v>1048</v>
      </c>
      <c r="G26" s="402"/>
      <c r="H26" s="402"/>
      <c r="I26" s="402"/>
      <c r="J26" s="402"/>
      <c r="K26" s="403"/>
      <c r="L26" s="24" t="s">
        <v>1027</v>
      </c>
      <c r="M26" s="19"/>
      <c r="N26" s="19"/>
      <c r="O26" s="19"/>
      <c r="P26" s="19"/>
      <c r="Q26" s="19"/>
      <c r="R26" s="20">
        <v>60</v>
      </c>
      <c r="T26" s="47"/>
    </row>
    <row r="27" spans="1:20" s="8" customFormat="1" ht="30" customHeight="1" x14ac:dyDescent="0.25">
      <c r="A27" s="51"/>
      <c r="B27" s="25"/>
      <c r="C27" s="22"/>
      <c r="D27" s="23"/>
      <c r="E27" s="23"/>
      <c r="F27" s="402" t="s">
        <v>1049</v>
      </c>
      <c r="G27" s="402"/>
      <c r="H27" s="402"/>
      <c r="I27" s="402"/>
      <c r="J27" s="402"/>
      <c r="K27" s="403"/>
      <c r="L27" s="24" t="s">
        <v>241</v>
      </c>
      <c r="M27" s="19"/>
      <c r="N27" s="19"/>
      <c r="O27" s="19"/>
      <c r="P27" s="19"/>
      <c r="Q27" s="19"/>
      <c r="R27" s="20">
        <f>+'BL3-SER PRE-R00'!H24</f>
        <v>862.19999999999993</v>
      </c>
      <c r="T27" s="47"/>
    </row>
    <row r="28" spans="1:20" s="8" customFormat="1" ht="50.1" customHeight="1" x14ac:dyDescent="0.25">
      <c r="A28" s="51"/>
      <c r="B28" s="25"/>
      <c r="C28" s="22"/>
      <c r="D28" s="23"/>
      <c r="E28" s="23"/>
      <c r="F28" s="402" t="s">
        <v>1050</v>
      </c>
      <c r="G28" s="402"/>
      <c r="H28" s="402"/>
      <c r="I28" s="402"/>
      <c r="J28" s="402"/>
      <c r="K28" s="403"/>
      <c r="L28" s="24" t="s">
        <v>17</v>
      </c>
      <c r="M28" s="19"/>
      <c r="N28" s="19"/>
      <c r="O28" s="19"/>
      <c r="P28" s="19"/>
      <c r="Q28" s="19"/>
      <c r="R28" s="20">
        <v>309.2</v>
      </c>
      <c r="T28" s="47"/>
    </row>
    <row r="29" spans="1:20" s="8" customFormat="1" ht="24.95" customHeight="1" x14ac:dyDescent="0.25">
      <c r="A29" s="51"/>
      <c r="B29" s="25"/>
      <c r="C29" s="22"/>
      <c r="D29" s="23"/>
      <c r="E29" s="23"/>
      <c r="F29" s="402" t="s">
        <v>1051</v>
      </c>
      <c r="G29" s="402"/>
      <c r="H29" s="402"/>
      <c r="I29" s="402"/>
      <c r="J29" s="402"/>
      <c r="K29" s="403"/>
      <c r="L29" s="24" t="s">
        <v>1028</v>
      </c>
      <c r="M29" s="19"/>
      <c r="N29" s="19"/>
      <c r="O29" s="19"/>
      <c r="P29" s="19"/>
      <c r="Q29" s="19"/>
      <c r="R29" s="20">
        <f>+'BL3-SER PRE-R00'!H32</f>
        <v>1740</v>
      </c>
      <c r="T29" s="47"/>
    </row>
    <row r="30" spans="1:20" s="8" customFormat="1" ht="30" customHeight="1" x14ac:dyDescent="0.25">
      <c r="A30" s="51"/>
      <c r="B30" s="25"/>
      <c r="C30" s="22"/>
      <c r="D30" s="23"/>
      <c r="E30" s="23"/>
      <c r="F30" s="402" t="s">
        <v>1052</v>
      </c>
      <c r="G30" s="402"/>
      <c r="H30" s="402"/>
      <c r="I30" s="402"/>
      <c r="J30" s="402"/>
      <c r="K30" s="403"/>
      <c r="L30" s="24" t="s">
        <v>1029</v>
      </c>
      <c r="M30" s="19"/>
      <c r="N30" s="19"/>
      <c r="O30" s="19"/>
      <c r="P30" s="19"/>
      <c r="Q30" s="19"/>
      <c r="R30" s="20">
        <v>1353</v>
      </c>
      <c r="T30" s="47"/>
    </row>
    <row r="31" spans="1:20" s="8" customFormat="1" ht="24.95" customHeight="1" x14ac:dyDescent="0.25">
      <c r="A31" s="50"/>
      <c r="B31" s="21"/>
      <c r="C31" s="15"/>
      <c r="D31" s="16"/>
      <c r="E31" s="26"/>
      <c r="F31" s="16"/>
      <c r="G31" s="16"/>
      <c r="H31" s="16"/>
      <c r="I31" s="16"/>
      <c r="J31" s="26"/>
      <c r="K31" s="17"/>
      <c r="L31" s="18"/>
      <c r="M31" s="19"/>
      <c r="N31" s="19"/>
      <c r="O31" s="19"/>
      <c r="P31" s="19"/>
      <c r="Q31" s="19"/>
      <c r="R31" s="20">
        <f t="shared" si="0"/>
        <v>0</v>
      </c>
      <c r="T31" s="47"/>
    </row>
    <row r="32" spans="1:20" s="8" customFormat="1" ht="24.95" customHeight="1" x14ac:dyDescent="0.25">
      <c r="A32" s="50"/>
      <c r="B32" s="14"/>
      <c r="C32" s="15"/>
      <c r="D32" s="16" t="s">
        <v>1066</v>
      </c>
      <c r="E32" s="16"/>
      <c r="F32" s="16"/>
      <c r="G32" s="16"/>
      <c r="H32" s="16"/>
      <c r="I32" s="16"/>
      <c r="J32" s="16"/>
      <c r="K32" s="17"/>
      <c r="L32" s="18"/>
      <c r="M32" s="19"/>
      <c r="N32" s="19"/>
      <c r="O32" s="19"/>
      <c r="P32" s="19"/>
      <c r="Q32" s="19"/>
      <c r="R32" s="20">
        <f t="shared" si="0"/>
        <v>0</v>
      </c>
      <c r="T32" s="47"/>
    </row>
    <row r="33" spans="1:26" s="8" customFormat="1" ht="24.95" customHeight="1" x14ac:dyDescent="0.25">
      <c r="A33" s="51"/>
      <c r="B33" s="25"/>
      <c r="C33" s="22"/>
      <c r="D33" s="23"/>
      <c r="E33" s="23"/>
      <c r="F33" s="402" t="s">
        <v>1072</v>
      </c>
      <c r="G33" s="402"/>
      <c r="H33" s="402"/>
      <c r="I33" s="402"/>
      <c r="J33" s="402"/>
      <c r="K33" s="403"/>
      <c r="L33" s="24" t="s">
        <v>336</v>
      </c>
      <c r="M33" s="19">
        <f>+'BL3-MOV-TER-R00'!K19</f>
        <v>215.46875500000002</v>
      </c>
      <c r="N33" s="19"/>
      <c r="O33" s="19"/>
      <c r="P33" s="19"/>
      <c r="Q33" s="19"/>
      <c r="R33" s="20">
        <f t="shared" si="0"/>
        <v>215.46875500000002</v>
      </c>
      <c r="T33" s="47"/>
    </row>
    <row r="34" spans="1:26" s="8" customFormat="1" ht="24.95" customHeight="1" x14ac:dyDescent="0.25">
      <c r="A34" s="51"/>
      <c r="B34" s="25"/>
      <c r="C34" s="22"/>
      <c r="D34" s="23"/>
      <c r="E34" s="23"/>
      <c r="F34" s="402" t="s">
        <v>1073</v>
      </c>
      <c r="G34" s="402"/>
      <c r="H34" s="402"/>
      <c r="I34" s="402"/>
      <c r="J34" s="402"/>
      <c r="K34" s="403"/>
      <c r="L34" s="24" t="s">
        <v>336</v>
      </c>
      <c r="M34" s="19">
        <f>+'BL3-MOV-TER-R00'!M19</f>
        <v>173.15757500000001</v>
      </c>
      <c r="N34" s="19"/>
      <c r="O34" s="19"/>
      <c r="P34" s="19"/>
      <c r="Q34" s="19"/>
      <c r="R34" s="20">
        <f t="shared" si="0"/>
        <v>173.15757500000001</v>
      </c>
      <c r="T34" s="47"/>
    </row>
    <row r="35" spans="1:26" s="8" customFormat="1" ht="24.95" customHeight="1" x14ac:dyDescent="0.25">
      <c r="A35" s="51"/>
      <c r="B35" s="25"/>
      <c r="C35" s="22"/>
      <c r="D35" s="23"/>
      <c r="E35" s="23"/>
      <c r="F35" s="402" t="s">
        <v>1074</v>
      </c>
      <c r="G35" s="402"/>
      <c r="H35" s="402"/>
      <c r="I35" s="402"/>
      <c r="J35" s="402"/>
      <c r="K35" s="403"/>
      <c r="L35" s="24" t="s">
        <v>336</v>
      </c>
      <c r="M35" s="19">
        <f>+'BL3-MOV-TER-R00'!J19</f>
        <v>96.333330000000004</v>
      </c>
      <c r="N35" s="19"/>
      <c r="O35" s="19"/>
      <c r="P35" s="19"/>
      <c r="Q35" s="19"/>
      <c r="R35" s="20">
        <f t="shared" si="0"/>
        <v>96.333330000000004</v>
      </c>
      <c r="T35" s="47"/>
    </row>
    <row r="36" spans="1:26" s="8" customFormat="1" ht="24.95" customHeight="1" x14ac:dyDescent="0.25">
      <c r="A36" s="51"/>
      <c r="B36" s="25"/>
      <c r="C36" s="22"/>
      <c r="D36" s="23"/>
      <c r="E36" s="23"/>
      <c r="F36" s="402" t="s">
        <v>1075</v>
      </c>
      <c r="G36" s="402"/>
      <c r="H36" s="402"/>
      <c r="I36" s="402"/>
      <c r="J36" s="402"/>
      <c r="K36" s="403"/>
      <c r="L36" s="24" t="s">
        <v>241</v>
      </c>
      <c r="M36" s="19">
        <f>+'BL3-MOV-TER-R00'!I19</f>
        <v>237.01820000000001</v>
      </c>
      <c r="N36" s="19"/>
      <c r="O36" s="19"/>
      <c r="P36" s="19"/>
      <c r="Q36" s="19"/>
      <c r="R36" s="20">
        <f t="shared" si="0"/>
        <v>237.01820000000001</v>
      </c>
      <c r="T36" s="47"/>
    </row>
    <row r="37" spans="1:26" s="8" customFormat="1" ht="24.95" customHeight="1" x14ac:dyDescent="0.25">
      <c r="A37" s="51"/>
      <c r="B37" s="25"/>
      <c r="C37" s="22"/>
      <c r="D37" s="23"/>
      <c r="E37" s="23"/>
      <c r="F37" s="402" t="s">
        <v>1078</v>
      </c>
      <c r="G37" s="402"/>
      <c r="H37" s="402"/>
      <c r="I37" s="402"/>
      <c r="J37" s="402"/>
      <c r="K37" s="403"/>
      <c r="L37" s="24" t="s">
        <v>336</v>
      </c>
      <c r="M37" s="19">
        <f>SUM('BL3-MOV-TER-R00'!N12:N16)</f>
        <v>273.21569799999997</v>
      </c>
      <c r="N37" s="19"/>
      <c r="O37" s="19"/>
      <c r="P37" s="19"/>
      <c r="Q37" s="19"/>
      <c r="R37" s="20">
        <f t="shared" si="0"/>
        <v>273.21569799999997</v>
      </c>
      <c r="T37" s="47"/>
    </row>
    <row r="38" spans="1:26" s="8" customFormat="1" ht="24.95" customHeight="1" x14ac:dyDescent="0.25">
      <c r="A38" s="50"/>
      <c r="B38" s="21"/>
      <c r="C38" s="15"/>
      <c r="D38" s="16"/>
      <c r="E38" s="26"/>
      <c r="F38" s="16"/>
      <c r="G38" s="16"/>
      <c r="H38" s="16"/>
      <c r="I38" s="16"/>
      <c r="J38" s="26"/>
      <c r="K38" s="17"/>
      <c r="L38" s="18"/>
      <c r="M38" s="19"/>
      <c r="N38" s="19"/>
      <c r="O38" s="19"/>
      <c r="P38" s="19"/>
      <c r="Q38" s="19"/>
      <c r="R38" s="20">
        <f t="shared" ref="R38:R41" si="1">SUM(M38:Q38)</f>
        <v>0</v>
      </c>
      <c r="T38" s="47"/>
    </row>
    <row r="39" spans="1:26" s="8" customFormat="1" ht="24.95" customHeight="1" x14ac:dyDescent="0.25">
      <c r="A39" s="50"/>
      <c r="B39" s="14"/>
      <c r="C39" s="15"/>
      <c r="D39" s="16" t="s">
        <v>1079</v>
      </c>
      <c r="E39" s="16"/>
      <c r="F39" s="16"/>
      <c r="G39" s="16"/>
      <c r="H39" s="16"/>
      <c r="I39" s="16"/>
      <c r="J39" s="16"/>
      <c r="K39" s="17"/>
      <c r="L39" s="18"/>
      <c r="M39" s="19"/>
      <c r="N39" s="19"/>
      <c r="O39" s="19"/>
      <c r="P39" s="19"/>
      <c r="Q39" s="19"/>
      <c r="R39" s="20">
        <f t="shared" si="1"/>
        <v>0</v>
      </c>
      <c r="T39" s="47"/>
    </row>
    <row r="40" spans="1:26" s="8" customFormat="1" ht="24.95" customHeight="1" x14ac:dyDescent="0.25">
      <c r="A40" s="51"/>
      <c r="B40" s="25"/>
      <c r="C40" s="22"/>
      <c r="D40" s="23"/>
      <c r="E40" s="23"/>
      <c r="F40" s="402" t="s">
        <v>1086</v>
      </c>
      <c r="G40" s="402"/>
      <c r="H40" s="402"/>
      <c r="I40" s="402"/>
      <c r="J40" s="402"/>
      <c r="K40" s="403"/>
      <c r="L40" s="24" t="s">
        <v>336</v>
      </c>
      <c r="M40" s="19">
        <v>422.58</v>
      </c>
      <c r="N40" s="19"/>
      <c r="O40" s="19"/>
      <c r="P40" s="19"/>
      <c r="Q40" s="19"/>
      <c r="R40" s="20">
        <f t="shared" si="1"/>
        <v>422.58</v>
      </c>
      <c r="T40" s="47"/>
    </row>
    <row r="41" spans="1:26" s="8" customFormat="1" ht="24.95" customHeight="1" x14ac:dyDescent="0.25">
      <c r="A41" s="51"/>
      <c r="B41" s="25"/>
      <c r="C41" s="22"/>
      <c r="D41" s="23"/>
      <c r="E41" s="23"/>
      <c r="F41" s="402" t="s">
        <v>1087</v>
      </c>
      <c r="G41" s="402"/>
      <c r="H41" s="402"/>
      <c r="I41" s="402"/>
      <c r="J41" s="402"/>
      <c r="K41" s="403"/>
      <c r="L41" s="24" t="s">
        <v>1080</v>
      </c>
      <c r="M41" s="19">
        <f>'BL3-MOV-TER-R00'!N19</f>
        <v>5464.3139599999995</v>
      </c>
      <c r="N41" s="19"/>
      <c r="O41" s="19"/>
      <c r="P41" s="19"/>
      <c r="Q41" s="19"/>
      <c r="R41" s="20">
        <f t="shared" si="1"/>
        <v>5464.3139599999995</v>
      </c>
      <c r="T41" s="47"/>
    </row>
    <row r="42" spans="1:26" s="8" customFormat="1" ht="24.95" customHeight="1" x14ac:dyDescent="0.25">
      <c r="A42" s="51"/>
      <c r="B42" s="25"/>
      <c r="C42" s="22"/>
      <c r="D42" s="23"/>
      <c r="E42" s="23"/>
      <c r="F42" s="402" t="s">
        <v>1221</v>
      </c>
      <c r="G42" s="402"/>
      <c r="H42" s="402"/>
      <c r="I42" s="402"/>
      <c r="J42" s="402"/>
      <c r="K42" s="403"/>
      <c r="L42" s="24" t="s">
        <v>1229</v>
      </c>
      <c r="M42" s="19">
        <f>'BL3-MOV-TER-R00'!N20</f>
        <v>0</v>
      </c>
      <c r="N42" s="19"/>
      <c r="O42" s="19"/>
      <c r="P42" s="19"/>
      <c r="Q42" s="19"/>
      <c r="R42" s="20">
        <f>+'BL3-SER PRE-R00'!H52</f>
        <v>40</v>
      </c>
      <c r="T42" s="47"/>
    </row>
    <row r="43" spans="1:26" s="8" customFormat="1" ht="24.95" customHeight="1" x14ac:dyDescent="0.25">
      <c r="A43" s="50"/>
      <c r="B43" s="21"/>
      <c r="C43" s="15"/>
      <c r="D43" s="16"/>
      <c r="E43" s="26"/>
      <c r="F43" s="16"/>
      <c r="G43" s="16"/>
      <c r="H43" s="16"/>
      <c r="I43" s="16"/>
      <c r="J43" s="26"/>
      <c r="K43" s="17"/>
      <c r="L43" s="18"/>
      <c r="M43" s="19"/>
      <c r="N43" s="19"/>
      <c r="O43" s="19"/>
      <c r="P43" s="19"/>
      <c r="Q43" s="19"/>
      <c r="R43" s="20">
        <f t="shared" si="0"/>
        <v>0</v>
      </c>
      <c r="T43" s="47"/>
    </row>
    <row r="44" spans="1:26" s="8" customFormat="1" ht="24.95" customHeight="1" x14ac:dyDescent="0.25">
      <c r="A44" s="50"/>
      <c r="B44" s="14"/>
      <c r="C44" s="15"/>
      <c r="D44" s="16" t="s">
        <v>104</v>
      </c>
      <c r="E44" s="16"/>
      <c r="F44" s="16"/>
      <c r="G44" s="16"/>
      <c r="H44" s="16"/>
      <c r="I44" s="16"/>
      <c r="J44" s="16"/>
      <c r="K44" s="17"/>
      <c r="L44" s="18"/>
      <c r="M44" s="19"/>
      <c r="N44" s="19"/>
      <c r="O44" s="19"/>
      <c r="P44" s="19"/>
      <c r="Q44" s="19"/>
      <c r="R44" s="20">
        <f t="shared" si="0"/>
        <v>0</v>
      </c>
      <c r="T44" s="47"/>
    </row>
    <row r="45" spans="1:26" s="8" customFormat="1" ht="24.95" customHeight="1" x14ac:dyDescent="0.25">
      <c r="A45" s="51"/>
      <c r="B45" s="21"/>
      <c r="C45" s="22"/>
      <c r="D45" s="23"/>
      <c r="E45" s="16" t="s">
        <v>128</v>
      </c>
      <c r="F45" s="45"/>
      <c r="G45" s="45"/>
      <c r="H45" s="45"/>
      <c r="I45" s="45"/>
      <c r="J45" s="45"/>
      <c r="K45" s="46"/>
      <c r="L45" s="24"/>
      <c r="M45" s="19"/>
      <c r="N45" s="19"/>
      <c r="O45" s="19"/>
      <c r="P45" s="19"/>
      <c r="Q45" s="19"/>
      <c r="R45" s="20">
        <f t="shared" si="0"/>
        <v>0</v>
      </c>
      <c r="T45" s="47"/>
    </row>
    <row r="46" spans="1:26" s="8" customFormat="1" ht="39.950000000000003" customHeight="1" x14ac:dyDescent="0.25">
      <c r="A46" s="51"/>
      <c r="B46" s="25"/>
      <c r="C46" s="22"/>
      <c r="D46" s="23"/>
      <c r="E46" s="23"/>
      <c r="F46" s="402" t="s">
        <v>1033</v>
      </c>
      <c r="G46" s="402"/>
      <c r="H46" s="402"/>
      <c r="I46" s="402"/>
      <c r="J46" s="402"/>
      <c r="K46" s="403"/>
      <c r="L46" s="24" t="s">
        <v>17</v>
      </c>
      <c r="M46" s="19"/>
      <c r="N46" s="19"/>
      <c r="O46" s="19"/>
      <c r="P46" s="19"/>
      <c r="Q46" s="19"/>
      <c r="R46" s="20">
        <f t="shared" ref="R46" si="2">SUM(M46:Q46)</f>
        <v>0</v>
      </c>
      <c r="T46" s="47"/>
    </row>
    <row r="47" spans="1:26" s="8" customFormat="1" ht="24.95" customHeight="1" x14ac:dyDescent="0.25">
      <c r="A47" s="51"/>
      <c r="B47" s="25"/>
      <c r="C47" s="22"/>
      <c r="D47" s="23"/>
      <c r="E47" s="23"/>
      <c r="F47" s="402" t="s">
        <v>1034</v>
      </c>
      <c r="G47" s="402"/>
      <c r="H47" s="402"/>
      <c r="I47" s="402"/>
      <c r="J47" s="402"/>
      <c r="K47" s="403"/>
      <c r="L47" s="24" t="s">
        <v>12</v>
      </c>
      <c r="M47" s="19">
        <v>1</v>
      </c>
      <c r="N47" s="19"/>
      <c r="O47" s="19"/>
      <c r="P47" s="19"/>
      <c r="Q47" s="19"/>
      <c r="R47" s="20">
        <f t="shared" si="0"/>
        <v>1</v>
      </c>
      <c r="T47" s="47"/>
      <c r="V47" s="8">
        <v>10000</v>
      </c>
      <c r="W47" s="357">
        <f>+M47*V47</f>
        <v>10000</v>
      </c>
    </row>
    <row r="48" spans="1:26" s="8" customFormat="1" ht="24.95" customHeight="1" x14ac:dyDescent="0.25">
      <c r="A48" s="51"/>
      <c r="B48" s="25"/>
      <c r="C48" s="22"/>
      <c r="D48" s="23"/>
      <c r="E48" s="23"/>
      <c r="F48" s="404" t="s">
        <v>1035</v>
      </c>
      <c r="G48" s="404"/>
      <c r="H48" s="404"/>
      <c r="I48" s="404"/>
      <c r="J48" s="404"/>
      <c r="K48" s="405"/>
      <c r="L48" s="322" t="s">
        <v>17</v>
      </c>
      <c r="M48" s="343">
        <f>+'BL3-FUN-EST-R00'!G69</f>
        <v>725.75999999999976</v>
      </c>
      <c r="N48" s="343"/>
      <c r="O48" s="343"/>
      <c r="P48" s="343"/>
      <c r="Q48" s="343"/>
      <c r="R48" s="20">
        <f t="shared" si="0"/>
        <v>725.75999999999976</v>
      </c>
      <c r="T48" s="231" t="s">
        <v>1036</v>
      </c>
      <c r="U48" s="72" t="s">
        <v>1037</v>
      </c>
      <c r="V48" s="8">
        <v>41.31</v>
      </c>
      <c r="W48" s="357">
        <f t="shared" ref="W48:W56" si="3">+M48*V48</f>
        <v>29981.145599999993</v>
      </c>
      <c r="Z48" s="358">
        <v>2.197E-2</v>
      </c>
    </row>
    <row r="49" spans="1:24" s="8" customFormat="1" ht="24.95" customHeight="1" x14ac:dyDescent="0.25">
      <c r="A49" s="51"/>
      <c r="B49" s="25"/>
      <c r="C49" s="22"/>
      <c r="D49" s="23"/>
      <c r="E49" s="23"/>
      <c r="F49" s="402" t="s">
        <v>383</v>
      </c>
      <c r="G49" s="402"/>
      <c r="H49" s="402"/>
      <c r="I49" s="402"/>
      <c r="J49" s="402"/>
      <c r="K49" s="403"/>
      <c r="L49" s="24" t="s">
        <v>292</v>
      </c>
      <c r="M49" s="19">
        <f>+'BL3-FUN-EST-R00'!M69</f>
        <v>2687.6367000000005</v>
      </c>
      <c r="N49" s="19"/>
      <c r="O49" s="19"/>
      <c r="P49" s="19"/>
      <c r="Q49" s="19"/>
      <c r="R49" s="20">
        <f t="shared" si="0"/>
        <v>2687.6367000000005</v>
      </c>
      <c r="T49" s="47"/>
      <c r="V49" s="8">
        <v>13.72</v>
      </c>
      <c r="W49" s="357">
        <f t="shared" si="3"/>
        <v>36874.37552400001</v>
      </c>
    </row>
    <row r="50" spans="1:24" s="8" customFormat="1" ht="24.95" customHeight="1" x14ac:dyDescent="0.25">
      <c r="A50" s="51"/>
      <c r="B50" s="25"/>
      <c r="C50" s="22"/>
      <c r="D50" s="23"/>
      <c r="E50" s="23"/>
      <c r="F50" s="402" t="s">
        <v>387</v>
      </c>
      <c r="G50" s="402"/>
      <c r="H50" s="402"/>
      <c r="I50" s="402"/>
      <c r="J50" s="402"/>
      <c r="K50" s="403"/>
      <c r="L50" s="24" t="s">
        <v>292</v>
      </c>
      <c r="M50" s="19">
        <f>+'BL3-FUN-EST-R00'!O69</f>
        <v>457.98060000000015</v>
      </c>
      <c r="N50" s="19"/>
      <c r="O50" s="19"/>
      <c r="P50" s="19"/>
      <c r="Q50" s="19"/>
      <c r="R50" s="20">
        <f t="shared" si="0"/>
        <v>457.98060000000015</v>
      </c>
      <c r="T50" s="47"/>
      <c r="V50" s="356">
        <v>15.71</v>
      </c>
      <c r="W50" s="357">
        <f t="shared" si="3"/>
        <v>7194.8752260000028</v>
      </c>
    </row>
    <row r="51" spans="1:24" s="8" customFormat="1" ht="24.95" customHeight="1" x14ac:dyDescent="0.25">
      <c r="A51" s="51"/>
      <c r="B51" s="25"/>
      <c r="C51" s="22"/>
      <c r="D51" s="23"/>
      <c r="E51" s="23"/>
      <c r="F51" s="402" t="s">
        <v>388</v>
      </c>
      <c r="G51" s="402"/>
      <c r="H51" s="402"/>
      <c r="I51" s="402"/>
      <c r="J51" s="402"/>
      <c r="K51" s="403"/>
      <c r="L51" s="24" t="s">
        <v>336</v>
      </c>
      <c r="M51" s="19">
        <f>+'BL3-FUN-EST-R00'!P69</f>
        <v>118.41799999999999</v>
      </c>
      <c r="N51" s="19"/>
      <c r="O51" s="19"/>
      <c r="P51" s="19"/>
      <c r="Q51" s="19"/>
      <c r="R51" s="20">
        <f t="shared" si="0"/>
        <v>118.41799999999999</v>
      </c>
      <c r="T51" s="47"/>
      <c r="V51" s="8">
        <v>606.9</v>
      </c>
      <c r="W51" s="357">
        <f t="shared" si="3"/>
        <v>71867.884199999986</v>
      </c>
    </row>
    <row r="52" spans="1:24" s="8" customFormat="1" ht="24.95" customHeight="1" x14ac:dyDescent="0.25">
      <c r="A52" s="51"/>
      <c r="B52" s="25"/>
      <c r="C52" s="22"/>
      <c r="D52" s="23"/>
      <c r="E52" s="23"/>
      <c r="F52" s="402" t="s">
        <v>389</v>
      </c>
      <c r="G52" s="402"/>
      <c r="H52" s="402"/>
      <c r="I52" s="402"/>
      <c r="J52" s="402"/>
      <c r="K52" s="403"/>
      <c r="L52" s="24" t="s">
        <v>336</v>
      </c>
      <c r="M52" s="19">
        <f>M51</f>
        <v>118.41799999999999</v>
      </c>
      <c r="N52" s="19"/>
      <c r="O52" s="19"/>
      <c r="P52" s="19"/>
      <c r="Q52" s="19"/>
      <c r="R52" s="20">
        <f t="shared" si="0"/>
        <v>118.41799999999999</v>
      </c>
      <c r="T52" s="47"/>
      <c r="V52" s="8">
        <v>43.33</v>
      </c>
      <c r="W52" s="357">
        <f t="shared" si="3"/>
        <v>5131.0519399999994</v>
      </c>
    </row>
    <row r="53" spans="1:24" s="8" customFormat="1" ht="24.95" customHeight="1" x14ac:dyDescent="0.25">
      <c r="A53" s="51"/>
      <c r="B53" s="25"/>
      <c r="C53" s="22"/>
      <c r="D53" s="23"/>
      <c r="E53" s="23"/>
      <c r="F53" s="402" t="s">
        <v>390</v>
      </c>
      <c r="G53" s="402"/>
      <c r="H53" s="402"/>
      <c r="I53" s="402"/>
      <c r="J53" s="402"/>
      <c r="K53" s="403"/>
      <c r="L53" s="24" t="s">
        <v>336</v>
      </c>
      <c r="M53" s="19">
        <f>M52</f>
        <v>118.41799999999999</v>
      </c>
      <c r="N53" s="19"/>
      <c r="O53" s="19"/>
      <c r="P53" s="19"/>
      <c r="Q53" s="19"/>
      <c r="R53" s="20">
        <f t="shared" si="0"/>
        <v>118.41799999999999</v>
      </c>
      <c r="T53" s="47"/>
      <c r="V53" s="8">
        <v>37.56</v>
      </c>
      <c r="W53" s="357">
        <f t="shared" si="3"/>
        <v>4447.7800799999995</v>
      </c>
    </row>
    <row r="54" spans="1:24" s="8" customFormat="1" ht="24.95" customHeight="1" x14ac:dyDescent="0.25">
      <c r="A54" s="51"/>
      <c r="B54" s="25"/>
      <c r="C54" s="22"/>
      <c r="D54" s="23"/>
      <c r="E54" s="23"/>
      <c r="F54" s="402" t="s">
        <v>755</v>
      </c>
      <c r="G54" s="402"/>
      <c r="H54" s="402"/>
      <c r="I54" s="402"/>
      <c r="J54" s="402"/>
      <c r="K54" s="403"/>
      <c r="L54" s="24" t="s">
        <v>12</v>
      </c>
      <c r="M54" s="19">
        <f>+ROUNDUP((M51/8)*3*2,0)</f>
        <v>89</v>
      </c>
      <c r="N54" s="19"/>
      <c r="O54" s="19"/>
      <c r="P54" s="19"/>
      <c r="Q54" s="19"/>
      <c r="R54" s="20">
        <f t="shared" si="0"/>
        <v>89</v>
      </c>
      <c r="T54" s="47"/>
      <c r="V54" s="8">
        <v>12.75</v>
      </c>
      <c r="W54" s="357">
        <f t="shared" si="3"/>
        <v>1134.75</v>
      </c>
    </row>
    <row r="55" spans="1:24" s="8" customFormat="1" ht="24.95" customHeight="1" x14ac:dyDescent="0.25">
      <c r="A55" s="51"/>
      <c r="B55" s="25"/>
      <c r="C55" s="22"/>
      <c r="D55" s="23"/>
      <c r="E55" s="23"/>
      <c r="F55" s="402" t="s">
        <v>1038</v>
      </c>
      <c r="G55" s="402"/>
      <c r="H55" s="402"/>
      <c r="I55" s="402"/>
      <c r="J55" s="402"/>
      <c r="K55" s="403"/>
      <c r="L55" s="24" t="s">
        <v>336</v>
      </c>
      <c r="M55" s="19">
        <f>+'BL3-FUN-EST-R00'!Q69</f>
        <v>9.34</v>
      </c>
      <c r="N55" s="19"/>
      <c r="O55" s="19"/>
      <c r="P55" s="19"/>
      <c r="Q55" s="19"/>
      <c r="R55" s="20">
        <f t="shared" si="0"/>
        <v>9.34</v>
      </c>
      <c r="T55" s="47"/>
      <c r="V55" s="8">
        <v>500.9</v>
      </c>
      <c r="W55" s="357">
        <f t="shared" si="3"/>
        <v>4678.4059999999999</v>
      </c>
    </row>
    <row r="56" spans="1:24" s="8" customFormat="1" ht="24.95" customHeight="1" x14ac:dyDescent="0.25">
      <c r="A56" s="51"/>
      <c r="B56" s="25"/>
      <c r="C56" s="22"/>
      <c r="D56" s="23"/>
      <c r="E56" s="23"/>
      <c r="F56" s="404" t="s">
        <v>1053</v>
      </c>
      <c r="G56" s="404"/>
      <c r="H56" s="404"/>
      <c r="I56" s="404"/>
      <c r="J56" s="404"/>
      <c r="K56" s="405"/>
      <c r="L56" s="322" t="s">
        <v>336</v>
      </c>
      <c r="M56" s="343">
        <f>+'BL3-FUN-EST-R00'!H69</f>
        <v>91.209999999999937</v>
      </c>
      <c r="N56" s="343"/>
      <c r="O56" s="343"/>
      <c r="P56" s="343"/>
      <c r="Q56" s="343"/>
      <c r="R56" s="20">
        <f t="shared" si="0"/>
        <v>91.209999999999937</v>
      </c>
      <c r="T56" s="47"/>
      <c r="V56" s="8">
        <v>35.950000000000003</v>
      </c>
      <c r="W56" s="357">
        <f t="shared" si="3"/>
        <v>3278.9994999999981</v>
      </c>
    </row>
    <row r="57" spans="1:24" s="8" customFormat="1" ht="24.95" customHeight="1" x14ac:dyDescent="0.25">
      <c r="A57" s="51"/>
      <c r="B57" s="21"/>
      <c r="C57" s="22"/>
      <c r="D57" s="23"/>
      <c r="E57" s="16" t="s">
        <v>129</v>
      </c>
      <c r="F57" s="45"/>
      <c r="G57" s="45"/>
      <c r="H57" s="45"/>
      <c r="I57" s="45"/>
      <c r="J57" s="45"/>
      <c r="K57" s="46"/>
      <c r="L57" s="24"/>
      <c r="M57" s="19"/>
      <c r="N57" s="19"/>
      <c r="O57" s="19"/>
      <c r="P57" s="19"/>
      <c r="Q57" s="19"/>
      <c r="R57" s="20">
        <f t="shared" si="0"/>
        <v>0</v>
      </c>
      <c r="T57" s="47"/>
      <c r="W57" s="357">
        <f>SUM(W47:W56)</f>
        <v>174589.26806999996</v>
      </c>
      <c r="X57" s="8">
        <f>+W57/M48</f>
        <v>240.56060966435189</v>
      </c>
    </row>
    <row r="58" spans="1:24" s="8" customFormat="1" ht="24.95" customHeight="1" x14ac:dyDescent="0.25">
      <c r="A58" s="51"/>
      <c r="B58" s="25"/>
      <c r="C58" s="22"/>
      <c r="D58" s="23"/>
      <c r="E58" s="23"/>
      <c r="F58" s="402" t="s">
        <v>799</v>
      </c>
      <c r="G58" s="402"/>
      <c r="H58" s="402"/>
      <c r="I58" s="402"/>
      <c r="J58" s="402"/>
      <c r="K58" s="403"/>
      <c r="L58" s="24" t="s">
        <v>336</v>
      </c>
      <c r="M58" s="19">
        <f>+'BL3-FUN-BLO-R00'!L34</f>
        <v>3.147244999999999</v>
      </c>
      <c r="N58" s="19"/>
      <c r="O58" s="19"/>
      <c r="P58" s="19"/>
      <c r="Q58" s="19"/>
      <c r="R58" s="20">
        <f t="shared" si="0"/>
        <v>3.147244999999999</v>
      </c>
      <c r="T58" s="47"/>
    </row>
    <row r="59" spans="1:24" s="8" customFormat="1" ht="24.95" customHeight="1" x14ac:dyDescent="0.25">
      <c r="A59" s="51"/>
      <c r="B59" s="25"/>
      <c r="C59" s="22"/>
      <c r="D59" s="23"/>
      <c r="E59" s="23"/>
      <c r="F59" s="402" t="s">
        <v>800</v>
      </c>
      <c r="G59" s="402"/>
      <c r="H59" s="402"/>
      <c r="I59" s="402"/>
      <c r="J59" s="402"/>
      <c r="K59" s="403"/>
      <c r="L59" s="24" t="s">
        <v>336</v>
      </c>
      <c r="M59" s="19">
        <f>+M58</f>
        <v>3.147244999999999</v>
      </c>
      <c r="N59" s="19"/>
      <c r="O59" s="19"/>
      <c r="P59" s="19"/>
      <c r="Q59" s="19"/>
      <c r="R59" s="20">
        <f t="shared" ref="R59" si="4">SUM(M59:Q59)</f>
        <v>3.147244999999999</v>
      </c>
      <c r="T59" s="47"/>
    </row>
    <row r="60" spans="1:24" s="8" customFormat="1" ht="24.95" customHeight="1" x14ac:dyDescent="0.25">
      <c r="A60" s="51"/>
      <c r="B60" s="25"/>
      <c r="C60" s="22"/>
      <c r="D60" s="23"/>
      <c r="E60" s="23"/>
      <c r="F60" s="402" t="s">
        <v>797</v>
      </c>
      <c r="G60" s="402"/>
      <c r="H60" s="402"/>
      <c r="I60" s="402"/>
      <c r="J60" s="402"/>
      <c r="K60" s="403"/>
      <c r="L60" s="24" t="s">
        <v>241</v>
      </c>
      <c r="M60" s="19">
        <f>'BL3-FUN-BLO-R00'!M34</f>
        <v>81.254999999999995</v>
      </c>
      <c r="N60" s="19"/>
      <c r="O60" s="19"/>
      <c r="P60" s="19"/>
      <c r="Q60" s="19"/>
      <c r="R60" s="20">
        <f t="shared" si="0"/>
        <v>81.254999999999995</v>
      </c>
      <c r="T60" s="47"/>
    </row>
    <row r="61" spans="1:24" s="8" customFormat="1" ht="24.95" customHeight="1" x14ac:dyDescent="0.25">
      <c r="A61" s="51"/>
      <c r="B61" s="25"/>
      <c r="C61" s="22"/>
      <c r="D61" s="23"/>
      <c r="E61" s="23"/>
      <c r="F61" s="402" t="s">
        <v>380</v>
      </c>
      <c r="G61" s="402"/>
      <c r="H61" s="402"/>
      <c r="I61" s="402"/>
      <c r="J61" s="402"/>
      <c r="K61" s="403"/>
      <c r="L61" s="24" t="s">
        <v>292</v>
      </c>
      <c r="M61" s="19">
        <f>'BL3-FUN-BLO-R00'!Q34</f>
        <v>0</v>
      </c>
      <c r="N61" s="19"/>
      <c r="O61" s="19"/>
      <c r="P61" s="19"/>
      <c r="Q61" s="19"/>
      <c r="R61" s="20">
        <f t="shared" si="0"/>
        <v>0</v>
      </c>
      <c r="T61" s="47"/>
    </row>
    <row r="62" spans="1:24" s="8" customFormat="1" ht="24.95" customHeight="1" x14ac:dyDescent="0.25">
      <c r="A62" s="51"/>
      <c r="B62" s="25"/>
      <c r="C62" s="22"/>
      <c r="D62" s="23"/>
      <c r="E62" s="23"/>
      <c r="F62" s="402" t="s">
        <v>381</v>
      </c>
      <c r="G62" s="402"/>
      <c r="H62" s="402"/>
      <c r="I62" s="402"/>
      <c r="J62" s="402"/>
      <c r="K62" s="403"/>
      <c r="L62" s="24" t="s">
        <v>292</v>
      </c>
      <c r="M62" s="19">
        <f>'BL3-FUN-BLO-R00'!S34</f>
        <v>0</v>
      </c>
      <c r="N62" s="19"/>
      <c r="O62" s="19"/>
      <c r="P62" s="19"/>
      <c r="Q62" s="19"/>
      <c r="R62" s="20">
        <f t="shared" si="0"/>
        <v>0</v>
      </c>
      <c r="T62" s="47"/>
    </row>
    <row r="63" spans="1:24" s="8" customFormat="1" ht="24.95" customHeight="1" x14ac:dyDescent="0.25">
      <c r="A63" s="51"/>
      <c r="B63" s="25"/>
      <c r="C63" s="22"/>
      <c r="D63" s="23"/>
      <c r="E63" s="23"/>
      <c r="F63" s="402" t="s">
        <v>382</v>
      </c>
      <c r="G63" s="402"/>
      <c r="H63" s="402"/>
      <c r="I63" s="402"/>
      <c r="J63" s="402"/>
      <c r="K63" s="403"/>
      <c r="L63" s="24" t="s">
        <v>292</v>
      </c>
      <c r="M63" s="19">
        <f>'BL3-FUN-BLO-R00'!U34</f>
        <v>1078.0532499999999</v>
      </c>
      <c r="N63" s="19"/>
      <c r="O63" s="19"/>
      <c r="P63" s="19"/>
      <c r="Q63" s="19"/>
      <c r="R63" s="20">
        <f t="shared" si="0"/>
        <v>1078.0532499999999</v>
      </c>
      <c r="T63" s="47"/>
    </row>
    <row r="64" spans="1:24" s="8" customFormat="1" ht="24.95" customHeight="1" x14ac:dyDescent="0.25">
      <c r="A64" s="51"/>
      <c r="B64" s="25"/>
      <c r="C64" s="22"/>
      <c r="D64" s="23"/>
      <c r="E64" s="23"/>
      <c r="F64" s="402" t="s">
        <v>383</v>
      </c>
      <c r="G64" s="402"/>
      <c r="H64" s="402"/>
      <c r="I64" s="402"/>
      <c r="J64" s="402"/>
      <c r="K64" s="403"/>
      <c r="L64" s="24" t="s">
        <v>292</v>
      </c>
      <c r="M64" s="19">
        <f>'BL3-FUN-BLO-R00'!W34</f>
        <v>709.22060999999974</v>
      </c>
      <c r="N64" s="19"/>
      <c r="O64" s="19"/>
      <c r="P64" s="19"/>
      <c r="Q64" s="19"/>
      <c r="R64" s="20">
        <f t="shared" si="0"/>
        <v>709.22060999999974</v>
      </c>
      <c r="T64" s="47"/>
    </row>
    <row r="65" spans="1:20" s="8" customFormat="1" ht="24.95" customHeight="1" x14ac:dyDescent="0.25">
      <c r="A65" s="51"/>
      <c r="B65" s="25"/>
      <c r="C65" s="22"/>
      <c r="D65" s="23"/>
      <c r="E65" s="23"/>
      <c r="F65" s="402" t="s">
        <v>384</v>
      </c>
      <c r="G65" s="402"/>
      <c r="H65" s="402"/>
      <c r="I65" s="402"/>
      <c r="J65" s="402"/>
      <c r="K65" s="403"/>
      <c r="L65" s="24" t="s">
        <v>292</v>
      </c>
      <c r="M65" s="19">
        <f>'BL3-FUN-BLO-R00'!Y34</f>
        <v>0</v>
      </c>
      <c r="N65" s="19"/>
      <c r="O65" s="19"/>
      <c r="P65" s="19"/>
      <c r="Q65" s="19"/>
      <c r="R65" s="20">
        <f t="shared" ref="R65:R118" si="5">SUM(M65:Q65)</f>
        <v>0</v>
      </c>
      <c r="T65" s="47"/>
    </row>
    <row r="66" spans="1:20" s="8" customFormat="1" ht="24.95" customHeight="1" x14ac:dyDescent="0.25">
      <c r="A66" s="51"/>
      <c r="B66" s="25"/>
      <c r="C66" s="22"/>
      <c r="D66" s="23"/>
      <c r="E66" s="23"/>
      <c r="F66" s="402" t="s">
        <v>385</v>
      </c>
      <c r="G66" s="402"/>
      <c r="H66" s="402"/>
      <c r="I66" s="402"/>
      <c r="J66" s="402"/>
      <c r="K66" s="403"/>
      <c r="L66" s="24" t="s">
        <v>292</v>
      </c>
      <c r="M66" s="19">
        <f>'BL3-FUN-BLO-R00'!AA34</f>
        <v>0</v>
      </c>
      <c r="N66" s="19"/>
      <c r="O66" s="19"/>
      <c r="P66" s="19"/>
      <c r="Q66" s="19"/>
      <c r="R66" s="20">
        <f t="shared" si="5"/>
        <v>0</v>
      </c>
      <c r="T66" s="47"/>
    </row>
    <row r="67" spans="1:20" s="8" customFormat="1" ht="24.95" customHeight="1" x14ac:dyDescent="0.25">
      <c r="A67" s="51"/>
      <c r="B67" s="25"/>
      <c r="C67" s="22"/>
      <c r="D67" s="23"/>
      <c r="E67" s="23"/>
      <c r="F67" s="402" t="s">
        <v>387</v>
      </c>
      <c r="G67" s="402"/>
      <c r="H67" s="402"/>
      <c r="I67" s="402"/>
      <c r="J67" s="402"/>
      <c r="K67" s="403"/>
      <c r="L67" s="24" t="s">
        <v>292</v>
      </c>
      <c r="M67" s="19">
        <f>'BL3-FUN-BLO-R00'!O34</f>
        <v>0</v>
      </c>
      <c r="N67" s="19"/>
      <c r="O67" s="19"/>
      <c r="P67" s="19"/>
      <c r="Q67" s="19"/>
      <c r="R67" s="20">
        <f t="shared" si="5"/>
        <v>0</v>
      </c>
      <c r="T67" s="47"/>
    </row>
    <row r="68" spans="1:20" s="8" customFormat="1" ht="24.95" customHeight="1" x14ac:dyDescent="0.25">
      <c r="A68" s="51"/>
      <c r="B68" s="25"/>
      <c r="C68" s="22"/>
      <c r="D68" s="23"/>
      <c r="E68" s="23"/>
      <c r="F68" s="402" t="s">
        <v>388</v>
      </c>
      <c r="G68" s="402"/>
      <c r="H68" s="402"/>
      <c r="I68" s="402"/>
      <c r="J68" s="402"/>
      <c r="K68" s="403"/>
      <c r="L68" s="24" t="s">
        <v>336</v>
      </c>
      <c r="M68" s="19">
        <f>'BL3-FUN-BLO-R00'!AB34</f>
        <v>25.516500000000001</v>
      </c>
      <c r="N68" s="19"/>
      <c r="O68" s="19"/>
      <c r="P68" s="19"/>
      <c r="Q68" s="19"/>
      <c r="R68" s="20">
        <f t="shared" si="5"/>
        <v>25.516500000000001</v>
      </c>
      <c r="T68" s="47"/>
    </row>
    <row r="69" spans="1:20" s="8" customFormat="1" ht="24.95" customHeight="1" x14ac:dyDescent="0.25">
      <c r="A69" s="51"/>
      <c r="B69" s="25"/>
      <c r="C69" s="22"/>
      <c r="D69" s="23"/>
      <c r="E69" s="23"/>
      <c r="F69" s="402" t="s">
        <v>389</v>
      </c>
      <c r="G69" s="402"/>
      <c r="H69" s="402"/>
      <c r="I69" s="402"/>
      <c r="J69" s="402"/>
      <c r="K69" s="403"/>
      <c r="L69" s="24" t="s">
        <v>336</v>
      </c>
      <c r="M69" s="19">
        <f>M68</f>
        <v>25.516500000000001</v>
      </c>
      <c r="N69" s="19"/>
      <c r="O69" s="19"/>
      <c r="P69" s="19"/>
      <c r="Q69" s="19"/>
      <c r="R69" s="20">
        <f t="shared" si="5"/>
        <v>25.516500000000001</v>
      </c>
      <c r="T69" s="47"/>
    </row>
    <row r="70" spans="1:20" s="8" customFormat="1" ht="24.95" customHeight="1" x14ac:dyDescent="0.25">
      <c r="A70" s="51"/>
      <c r="B70" s="25"/>
      <c r="C70" s="22"/>
      <c r="D70" s="23"/>
      <c r="E70" s="23"/>
      <c r="F70" s="402" t="s">
        <v>390</v>
      </c>
      <c r="G70" s="402"/>
      <c r="H70" s="402"/>
      <c r="I70" s="402"/>
      <c r="J70" s="402"/>
      <c r="K70" s="403"/>
      <c r="L70" s="24" t="s">
        <v>336</v>
      </c>
      <c r="M70" s="19">
        <f>M69</f>
        <v>25.516500000000001</v>
      </c>
      <c r="N70" s="19"/>
      <c r="O70" s="19"/>
      <c r="P70" s="19"/>
      <c r="Q70" s="19"/>
      <c r="R70" s="20">
        <f t="shared" si="5"/>
        <v>25.516500000000001</v>
      </c>
      <c r="T70" s="47"/>
    </row>
    <row r="71" spans="1:20" s="8" customFormat="1" ht="24.95" customHeight="1" x14ac:dyDescent="0.25">
      <c r="A71" s="51"/>
      <c r="B71" s="25"/>
      <c r="C71" s="22"/>
      <c r="D71" s="23"/>
      <c r="E71" s="23"/>
      <c r="F71" s="402" t="s">
        <v>755</v>
      </c>
      <c r="G71" s="402"/>
      <c r="H71" s="402"/>
      <c r="I71" s="402"/>
      <c r="J71" s="402"/>
      <c r="K71" s="403"/>
      <c r="L71" s="24" t="s">
        <v>12</v>
      </c>
      <c r="M71" s="19">
        <f>+ROUNDUP((M68/8)*3*2,0)</f>
        <v>20</v>
      </c>
      <c r="N71" s="19"/>
      <c r="O71" s="19"/>
      <c r="P71" s="19"/>
      <c r="Q71" s="19"/>
      <c r="R71" s="20">
        <f t="shared" ref="R71:R72" si="6">SUM(M71:Q71)</f>
        <v>20</v>
      </c>
      <c r="T71" s="47"/>
    </row>
    <row r="72" spans="1:20" s="8" customFormat="1" ht="24.95" customHeight="1" x14ac:dyDescent="0.25">
      <c r="A72" s="51"/>
      <c r="B72" s="25"/>
      <c r="C72" s="22"/>
      <c r="D72" s="23"/>
      <c r="E72" s="23"/>
      <c r="F72" s="402" t="s">
        <v>798</v>
      </c>
      <c r="G72" s="402"/>
      <c r="H72" s="402"/>
      <c r="I72" s="402"/>
      <c r="J72" s="402"/>
      <c r="K72" s="403"/>
      <c r="L72" s="24" t="s">
        <v>12</v>
      </c>
      <c r="M72" s="19">
        <v>1</v>
      </c>
      <c r="N72" s="19"/>
      <c r="O72" s="19"/>
      <c r="P72" s="19"/>
      <c r="Q72" s="19"/>
      <c r="R72" s="20">
        <f t="shared" si="6"/>
        <v>1</v>
      </c>
      <c r="T72" s="47"/>
    </row>
    <row r="73" spans="1:20" s="8" customFormat="1" ht="24.95" customHeight="1" x14ac:dyDescent="0.25">
      <c r="A73" s="51"/>
      <c r="B73" s="21"/>
      <c r="C73" s="22"/>
      <c r="D73" s="23"/>
      <c r="E73" s="16" t="s">
        <v>164</v>
      </c>
      <c r="F73" s="45"/>
      <c r="G73" s="45"/>
      <c r="H73" s="45"/>
      <c r="I73" s="45"/>
      <c r="J73" s="45"/>
      <c r="K73" s="46"/>
      <c r="L73" s="24"/>
      <c r="M73" s="19"/>
      <c r="N73" s="19"/>
      <c r="O73" s="19"/>
      <c r="P73" s="19"/>
      <c r="Q73" s="19"/>
      <c r="R73" s="20">
        <f t="shared" si="5"/>
        <v>0</v>
      </c>
      <c r="T73" s="47"/>
    </row>
    <row r="74" spans="1:20" s="8" customFormat="1" ht="24.95" customHeight="1" x14ac:dyDescent="0.25">
      <c r="A74" s="51"/>
      <c r="B74" s="25"/>
      <c r="C74" s="22"/>
      <c r="D74" s="23"/>
      <c r="E74" s="23"/>
      <c r="F74" s="402" t="s">
        <v>799</v>
      </c>
      <c r="G74" s="402"/>
      <c r="H74" s="402"/>
      <c r="I74" s="402"/>
      <c r="J74" s="402"/>
      <c r="K74" s="403"/>
      <c r="L74" s="24" t="s">
        <v>336</v>
      </c>
      <c r="M74" s="19">
        <f>+'BL3-FUN-BAL-R00'!L47</f>
        <v>2.561375</v>
      </c>
      <c r="N74" s="19"/>
      <c r="O74" s="19"/>
      <c r="P74" s="19"/>
      <c r="Q74" s="19"/>
      <c r="R74" s="20">
        <f t="shared" si="5"/>
        <v>2.561375</v>
      </c>
      <c r="T74" s="47"/>
    </row>
    <row r="75" spans="1:20" s="8" customFormat="1" ht="24.95" customHeight="1" x14ac:dyDescent="0.25">
      <c r="A75" s="51"/>
      <c r="B75" s="25"/>
      <c r="C75" s="22"/>
      <c r="D75" s="23"/>
      <c r="E75" s="23"/>
      <c r="F75" s="402" t="s">
        <v>800</v>
      </c>
      <c r="G75" s="402"/>
      <c r="H75" s="402"/>
      <c r="I75" s="402"/>
      <c r="J75" s="402"/>
      <c r="K75" s="403"/>
      <c r="L75" s="24" t="s">
        <v>336</v>
      </c>
      <c r="M75" s="19">
        <f>+M74</f>
        <v>2.561375</v>
      </c>
      <c r="N75" s="19"/>
      <c r="O75" s="19"/>
      <c r="P75" s="19"/>
      <c r="Q75" s="19"/>
      <c r="R75" s="20">
        <f t="shared" ref="R75" si="7">SUM(M75:Q75)</f>
        <v>2.561375</v>
      </c>
      <c r="T75" s="47"/>
    </row>
    <row r="76" spans="1:20" s="8" customFormat="1" ht="24.95" customHeight="1" x14ac:dyDescent="0.25">
      <c r="A76" s="51"/>
      <c r="B76" s="25"/>
      <c r="C76" s="22"/>
      <c r="D76" s="23"/>
      <c r="E76" s="23"/>
      <c r="F76" s="402" t="s">
        <v>797</v>
      </c>
      <c r="G76" s="402"/>
      <c r="H76" s="402"/>
      <c r="I76" s="402"/>
      <c r="J76" s="402"/>
      <c r="K76" s="403"/>
      <c r="L76" s="24" t="s">
        <v>241</v>
      </c>
      <c r="M76" s="19">
        <f>+'BL3-FUN-BAL-R00'!M47</f>
        <v>93.859000000000009</v>
      </c>
      <c r="N76" s="19"/>
      <c r="O76" s="19"/>
      <c r="P76" s="19"/>
      <c r="Q76" s="19"/>
      <c r="R76" s="20">
        <f t="shared" si="5"/>
        <v>93.859000000000009</v>
      </c>
      <c r="T76" s="47"/>
    </row>
    <row r="77" spans="1:20" s="8" customFormat="1" ht="24.95" customHeight="1" x14ac:dyDescent="0.25">
      <c r="A77" s="51"/>
      <c r="B77" s="25"/>
      <c r="C77" s="22"/>
      <c r="D77" s="23"/>
      <c r="E77" s="23"/>
      <c r="F77" s="402" t="s">
        <v>380</v>
      </c>
      <c r="G77" s="402"/>
      <c r="H77" s="402"/>
      <c r="I77" s="402"/>
      <c r="J77" s="402"/>
      <c r="K77" s="403"/>
      <c r="L77" s="24" t="s">
        <v>292</v>
      </c>
      <c r="M77" s="19">
        <f>'BL3-FUN-BAL-R00'!Q47</f>
        <v>84.711199999999991</v>
      </c>
      <c r="N77" s="19"/>
      <c r="O77" s="19"/>
      <c r="P77" s="19"/>
      <c r="Q77" s="19"/>
      <c r="R77" s="20">
        <f t="shared" si="5"/>
        <v>84.711199999999991</v>
      </c>
      <c r="T77" s="47"/>
    </row>
    <row r="78" spans="1:20" s="8" customFormat="1" ht="24.95" customHeight="1" x14ac:dyDescent="0.25">
      <c r="A78" s="51"/>
      <c r="B78" s="25"/>
      <c r="C78" s="22"/>
      <c r="D78" s="23"/>
      <c r="E78" s="23"/>
      <c r="F78" s="402" t="s">
        <v>381</v>
      </c>
      <c r="G78" s="402"/>
      <c r="H78" s="402"/>
      <c r="I78" s="402"/>
      <c r="J78" s="402"/>
      <c r="K78" s="403"/>
      <c r="L78" s="24" t="s">
        <v>292</v>
      </c>
      <c r="M78" s="19">
        <f>'BL3-FUN-BAL-R00'!S47</f>
        <v>31.544700000000002</v>
      </c>
      <c r="N78" s="19"/>
      <c r="O78" s="19"/>
      <c r="P78" s="19"/>
      <c r="Q78" s="19"/>
      <c r="R78" s="20">
        <f t="shared" si="5"/>
        <v>31.544700000000002</v>
      </c>
      <c r="T78" s="47"/>
    </row>
    <row r="79" spans="1:20" s="8" customFormat="1" ht="24.95" customHeight="1" x14ac:dyDescent="0.25">
      <c r="A79" s="51"/>
      <c r="B79" s="25"/>
      <c r="C79" s="22"/>
      <c r="D79" s="23"/>
      <c r="E79" s="23"/>
      <c r="F79" s="402" t="s">
        <v>382</v>
      </c>
      <c r="G79" s="402"/>
      <c r="H79" s="402"/>
      <c r="I79" s="402"/>
      <c r="J79" s="402"/>
      <c r="K79" s="403"/>
      <c r="L79" s="24" t="s">
        <v>292</v>
      </c>
      <c r="M79" s="19">
        <f>'BL3-FUN-BAL-R00'!U47</f>
        <v>0</v>
      </c>
      <c r="N79" s="19"/>
      <c r="O79" s="19"/>
      <c r="P79" s="19"/>
      <c r="Q79" s="19"/>
      <c r="R79" s="20">
        <f t="shared" si="5"/>
        <v>0</v>
      </c>
      <c r="T79" s="47"/>
    </row>
    <row r="80" spans="1:20" s="8" customFormat="1" ht="24.95" customHeight="1" x14ac:dyDescent="0.25">
      <c r="A80" s="51"/>
      <c r="B80" s="25"/>
      <c r="C80" s="22"/>
      <c r="D80" s="23"/>
      <c r="E80" s="23"/>
      <c r="F80" s="402" t="s">
        <v>383</v>
      </c>
      <c r="G80" s="402"/>
      <c r="H80" s="402"/>
      <c r="I80" s="402"/>
      <c r="J80" s="402"/>
      <c r="K80" s="403"/>
      <c r="L80" s="24" t="s">
        <v>292</v>
      </c>
      <c r="M80" s="19">
        <f>'BL3-FUN-BAL-R00'!W47</f>
        <v>607.90337999999997</v>
      </c>
      <c r="N80" s="19"/>
      <c r="O80" s="19"/>
      <c r="P80" s="19"/>
      <c r="Q80" s="19"/>
      <c r="R80" s="20">
        <f t="shared" si="5"/>
        <v>607.90337999999997</v>
      </c>
      <c r="T80" s="47"/>
    </row>
    <row r="81" spans="1:26" s="8" customFormat="1" ht="24.95" customHeight="1" x14ac:dyDescent="0.25">
      <c r="A81" s="51"/>
      <c r="B81" s="25"/>
      <c r="C81" s="22"/>
      <c r="D81" s="23"/>
      <c r="E81" s="23"/>
      <c r="F81" s="402" t="s">
        <v>384</v>
      </c>
      <c r="G81" s="402"/>
      <c r="H81" s="402"/>
      <c r="I81" s="402"/>
      <c r="J81" s="402"/>
      <c r="K81" s="403"/>
      <c r="L81" s="24" t="s">
        <v>292</v>
      </c>
      <c r="M81" s="19">
        <f>'BL3-FUN-BAL-R00'!Y47</f>
        <v>990.62105999999994</v>
      </c>
      <c r="N81" s="19"/>
      <c r="O81" s="19"/>
      <c r="P81" s="19"/>
      <c r="Q81" s="19"/>
      <c r="R81" s="20">
        <f t="shared" ref="R81:R104" si="8">SUM(M81:Q81)</f>
        <v>990.62105999999994</v>
      </c>
      <c r="T81" s="47"/>
    </row>
    <row r="82" spans="1:26" s="8" customFormat="1" ht="24.95" customHeight="1" x14ac:dyDescent="0.25">
      <c r="A82" s="51"/>
      <c r="B82" s="25"/>
      <c r="C82" s="22"/>
      <c r="D82" s="23"/>
      <c r="E82" s="23"/>
      <c r="F82" s="402" t="s">
        <v>385</v>
      </c>
      <c r="G82" s="402"/>
      <c r="H82" s="402"/>
      <c r="I82" s="402"/>
      <c r="J82" s="402"/>
      <c r="K82" s="403"/>
      <c r="L82" s="24" t="s">
        <v>292</v>
      </c>
      <c r="M82" s="19">
        <f>'BL3-FUN-BAL-R00'!AA47</f>
        <v>0</v>
      </c>
      <c r="N82" s="19"/>
      <c r="O82" s="19"/>
      <c r="P82" s="19"/>
      <c r="Q82" s="19"/>
      <c r="R82" s="20">
        <f t="shared" si="8"/>
        <v>0</v>
      </c>
      <c r="T82" s="47"/>
    </row>
    <row r="83" spans="1:26" s="8" customFormat="1" ht="24.95" customHeight="1" x14ac:dyDescent="0.25">
      <c r="A83" s="51"/>
      <c r="B83" s="25"/>
      <c r="C83" s="22"/>
      <c r="D83" s="23"/>
      <c r="E83" s="23"/>
      <c r="F83" s="402" t="s">
        <v>387</v>
      </c>
      <c r="G83" s="402"/>
      <c r="H83" s="402"/>
      <c r="I83" s="402"/>
      <c r="J83" s="402"/>
      <c r="K83" s="403"/>
      <c r="L83" s="24" t="s">
        <v>292</v>
      </c>
      <c r="M83" s="19">
        <f>'BL3-FUN-BAL-R00'!O47</f>
        <v>105.28363999999999</v>
      </c>
      <c r="N83" s="19"/>
      <c r="O83" s="19"/>
      <c r="P83" s="19"/>
      <c r="Q83" s="19"/>
      <c r="R83" s="20">
        <f t="shared" si="8"/>
        <v>105.28363999999999</v>
      </c>
      <c r="T83" s="47"/>
    </row>
    <row r="84" spans="1:26" s="8" customFormat="1" ht="24.95" customHeight="1" x14ac:dyDescent="0.25">
      <c r="A84" s="51"/>
      <c r="B84" s="25"/>
      <c r="C84" s="22"/>
      <c r="D84" s="23"/>
      <c r="E84" s="23"/>
      <c r="F84" s="402" t="s">
        <v>388</v>
      </c>
      <c r="G84" s="402"/>
      <c r="H84" s="402"/>
      <c r="I84" s="402"/>
      <c r="J84" s="402"/>
      <c r="K84" s="403"/>
      <c r="L84" s="24" t="s">
        <v>336</v>
      </c>
      <c r="M84" s="19">
        <f>'BL3-FUN-BAL-R00'!AB47</f>
        <v>7.5240500000000017</v>
      </c>
      <c r="N84" s="19"/>
      <c r="O84" s="19"/>
      <c r="P84" s="19"/>
      <c r="Q84" s="19"/>
      <c r="R84" s="20">
        <f t="shared" si="8"/>
        <v>7.5240500000000017</v>
      </c>
      <c r="T84" s="47"/>
    </row>
    <row r="85" spans="1:26" s="8" customFormat="1" ht="24.95" customHeight="1" x14ac:dyDescent="0.25">
      <c r="A85" s="51"/>
      <c r="B85" s="25"/>
      <c r="C85" s="22"/>
      <c r="D85" s="23"/>
      <c r="E85" s="23"/>
      <c r="F85" s="402" t="s">
        <v>389</v>
      </c>
      <c r="G85" s="402"/>
      <c r="H85" s="402"/>
      <c r="I85" s="402"/>
      <c r="J85" s="402"/>
      <c r="K85" s="403"/>
      <c r="L85" s="24" t="s">
        <v>336</v>
      </c>
      <c r="M85" s="19">
        <f>M84</f>
        <v>7.5240500000000017</v>
      </c>
      <c r="N85" s="19"/>
      <c r="O85" s="19"/>
      <c r="P85" s="19"/>
      <c r="Q85" s="19"/>
      <c r="R85" s="20">
        <f t="shared" si="8"/>
        <v>7.5240500000000017</v>
      </c>
      <c r="T85" s="47"/>
    </row>
    <row r="86" spans="1:26" s="8" customFormat="1" ht="24.95" customHeight="1" x14ac:dyDescent="0.25">
      <c r="A86" s="51"/>
      <c r="B86" s="25"/>
      <c r="C86" s="22"/>
      <c r="D86" s="23"/>
      <c r="E86" s="23"/>
      <c r="F86" s="402" t="s">
        <v>390</v>
      </c>
      <c r="G86" s="402"/>
      <c r="H86" s="402"/>
      <c r="I86" s="402"/>
      <c r="J86" s="402"/>
      <c r="K86" s="403"/>
      <c r="L86" s="24" t="s">
        <v>336</v>
      </c>
      <c r="M86" s="19">
        <f>M85</f>
        <v>7.5240500000000017</v>
      </c>
      <c r="N86" s="19"/>
      <c r="O86" s="19"/>
      <c r="P86" s="19"/>
      <c r="Q86" s="19"/>
      <c r="R86" s="20">
        <f t="shared" si="8"/>
        <v>7.5240500000000017</v>
      </c>
      <c r="T86" s="47"/>
    </row>
    <row r="87" spans="1:26" s="8" customFormat="1" ht="24.95" customHeight="1" x14ac:dyDescent="0.25">
      <c r="A87" s="51"/>
      <c r="B87" s="25"/>
      <c r="C87" s="22"/>
      <c r="D87" s="23"/>
      <c r="E87" s="23"/>
      <c r="F87" s="402" t="s">
        <v>755</v>
      </c>
      <c r="G87" s="402"/>
      <c r="H87" s="402"/>
      <c r="I87" s="402"/>
      <c r="J87" s="402"/>
      <c r="K87" s="403"/>
      <c r="L87" s="24" t="s">
        <v>12</v>
      </c>
      <c r="M87" s="19">
        <f>+ROUNDUP((M84/8)*3*2,0)</f>
        <v>6</v>
      </c>
      <c r="N87" s="19"/>
      <c r="O87" s="19"/>
      <c r="P87" s="19"/>
      <c r="Q87" s="19"/>
      <c r="R87" s="20">
        <f t="shared" si="8"/>
        <v>6</v>
      </c>
      <c r="T87" s="47"/>
    </row>
    <row r="88" spans="1:26" s="8" customFormat="1" ht="24.95" customHeight="1" x14ac:dyDescent="0.25">
      <c r="A88" s="51"/>
      <c r="B88" s="21"/>
      <c r="C88" s="22"/>
      <c r="D88" s="23"/>
      <c r="E88" s="16" t="s">
        <v>1062</v>
      </c>
      <c r="F88" s="45"/>
      <c r="G88" s="45"/>
      <c r="H88" s="45"/>
      <c r="I88" s="45"/>
      <c r="J88" s="45"/>
      <c r="K88" s="46"/>
      <c r="L88" s="24"/>
      <c r="M88" s="19"/>
      <c r="N88" s="19"/>
      <c r="O88" s="19"/>
      <c r="P88" s="19"/>
      <c r="Q88" s="19"/>
      <c r="R88" s="20">
        <f t="shared" si="8"/>
        <v>0</v>
      </c>
      <c r="T88" s="47"/>
    </row>
    <row r="89" spans="1:26" s="8" customFormat="1" ht="24.95" customHeight="1" x14ac:dyDescent="0.25">
      <c r="A89" s="51"/>
      <c r="B89" s="21"/>
      <c r="C89" s="22"/>
      <c r="D89" s="23"/>
      <c r="E89" s="16"/>
      <c r="F89" s="16" t="s">
        <v>128</v>
      </c>
      <c r="G89" s="45"/>
      <c r="H89" s="45"/>
      <c r="I89" s="45"/>
      <c r="J89" s="45"/>
      <c r="K89" s="46"/>
      <c r="L89" s="24"/>
      <c r="M89" s="19"/>
      <c r="N89" s="19"/>
      <c r="O89" s="19"/>
      <c r="P89" s="19"/>
      <c r="Q89" s="19"/>
      <c r="R89" s="20">
        <f t="shared" si="8"/>
        <v>0</v>
      </c>
      <c r="T89" s="47"/>
    </row>
    <row r="90" spans="1:26" s="8" customFormat="1" ht="24.95" customHeight="1" x14ac:dyDescent="0.25">
      <c r="A90" s="51"/>
      <c r="B90" s="25"/>
      <c r="C90" s="22"/>
      <c r="D90" s="23"/>
      <c r="E90" s="23"/>
      <c r="F90" s="404" t="s">
        <v>1065</v>
      </c>
      <c r="G90" s="404"/>
      <c r="H90" s="404"/>
      <c r="I90" s="404"/>
      <c r="J90" s="404"/>
      <c r="K90" s="405"/>
      <c r="L90" s="322" t="s">
        <v>17</v>
      </c>
      <c r="M90" s="343">
        <f>'BL3-CON-EST-R00'!G15</f>
        <v>54</v>
      </c>
      <c r="N90" s="343"/>
      <c r="O90" s="343"/>
      <c r="P90" s="343"/>
      <c r="Q90" s="343"/>
      <c r="R90" s="20">
        <f t="shared" ref="R90:R94" si="9">SUM(M90:Q90)</f>
        <v>54</v>
      </c>
      <c r="T90" s="231"/>
      <c r="U90" s="72"/>
      <c r="V90" s="8">
        <v>41.31</v>
      </c>
      <c r="W90" s="357">
        <f t="shared" ref="W90:W94" si="10">+M90*V90</f>
        <v>2230.7400000000002</v>
      </c>
      <c r="Z90" s="358">
        <v>2.197E-2</v>
      </c>
    </row>
    <row r="91" spans="1:26" s="8" customFormat="1" ht="24.95" customHeight="1" x14ac:dyDescent="0.25">
      <c r="A91" s="51"/>
      <c r="B91" s="25"/>
      <c r="C91" s="22"/>
      <c r="D91" s="23"/>
      <c r="E91" s="23"/>
      <c r="F91" s="402" t="s">
        <v>382</v>
      </c>
      <c r="G91" s="402"/>
      <c r="H91" s="402"/>
      <c r="I91" s="402"/>
      <c r="J91" s="402"/>
      <c r="K91" s="403"/>
      <c r="L91" s="24" t="s">
        <v>292</v>
      </c>
      <c r="M91" s="19">
        <f>'BL3-CON-EST-R00'!K15</f>
        <v>324.88379999999995</v>
      </c>
      <c r="N91" s="19"/>
      <c r="O91" s="19"/>
      <c r="P91" s="19"/>
      <c r="Q91" s="19"/>
      <c r="R91" s="20">
        <f t="shared" si="9"/>
        <v>324.88379999999995</v>
      </c>
      <c r="T91" s="47"/>
      <c r="V91" s="8">
        <v>13.72</v>
      </c>
      <c r="W91" s="357">
        <f t="shared" si="10"/>
        <v>4457.4057359999997</v>
      </c>
    </row>
    <row r="92" spans="1:26" s="8" customFormat="1" ht="24.95" customHeight="1" x14ac:dyDescent="0.25">
      <c r="A92" s="51"/>
      <c r="B92" s="25"/>
      <c r="C92" s="22"/>
      <c r="D92" s="23"/>
      <c r="E92" s="23"/>
      <c r="F92" s="402" t="s">
        <v>387</v>
      </c>
      <c r="G92" s="402"/>
      <c r="H92" s="402"/>
      <c r="I92" s="402"/>
      <c r="J92" s="402"/>
      <c r="K92" s="403"/>
      <c r="L92" s="24" t="s">
        <v>292</v>
      </c>
      <c r="M92" s="19">
        <f>'BL3-CON-EST-R00'!M15</f>
        <v>31.613120000000002</v>
      </c>
      <c r="N92" s="19"/>
      <c r="O92" s="19"/>
      <c r="P92" s="19"/>
      <c r="Q92" s="19"/>
      <c r="R92" s="20">
        <f t="shared" si="9"/>
        <v>31.613120000000002</v>
      </c>
      <c r="T92" s="47"/>
      <c r="V92" s="356">
        <v>15.71</v>
      </c>
      <c r="W92" s="357">
        <f t="shared" si="10"/>
        <v>496.64211520000003</v>
      </c>
    </row>
    <row r="93" spans="1:26" s="8" customFormat="1" ht="24.95" customHeight="1" x14ac:dyDescent="0.25">
      <c r="A93" s="51"/>
      <c r="B93" s="25"/>
      <c r="C93" s="22"/>
      <c r="D93" s="23"/>
      <c r="E93" s="23"/>
      <c r="F93" s="402" t="s">
        <v>755</v>
      </c>
      <c r="G93" s="402"/>
      <c r="H93" s="402"/>
      <c r="I93" s="402"/>
      <c r="J93" s="402"/>
      <c r="K93" s="403"/>
      <c r="L93" s="24" t="s">
        <v>12</v>
      </c>
      <c r="M93" s="19">
        <f>+ROUNDUP(('BL3-CON-EST-R00'!N15/8)*3*2,0)</f>
        <v>3</v>
      </c>
      <c r="N93" s="19"/>
      <c r="O93" s="19"/>
      <c r="P93" s="19"/>
      <c r="Q93" s="19"/>
      <c r="R93" s="20">
        <f t="shared" si="9"/>
        <v>3</v>
      </c>
      <c r="T93" s="47"/>
      <c r="V93" s="8">
        <v>12.75</v>
      </c>
      <c r="W93" s="357">
        <f t="shared" si="10"/>
        <v>38.25</v>
      </c>
    </row>
    <row r="94" spans="1:26" s="8" customFormat="1" ht="24.95" customHeight="1" x14ac:dyDescent="0.25">
      <c r="A94" s="51"/>
      <c r="B94" s="25"/>
      <c r="C94" s="22"/>
      <c r="D94" s="23"/>
      <c r="E94" s="23"/>
      <c r="F94" s="404" t="s">
        <v>1053</v>
      </c>
      <c r="G94" s="404"/>
      <c r="H94" s="404"/>
      <c r="I94" s="404"/>
      <c r="J94" s="404"/>
      <c r="K94" s="405"/>
      <c r="L94" s="322" t="s">
        <v>336</v>
      </c>
      <c r="M94" s="343">
        <f>'BL3-CON-EST-R00'!H15</f>
        <v>2.65</v>
      </c>
      <c r="N94" s="343"/>
      <c r="O94" s="343"/>
      <c r="P94" s="343"/>
      <c r="Q94" s="343"/>
      <c r="R94" s="20">
        <f t="shared" si="9"/>
        <v>2.65</v>
      </c>
      <c r="T94" s="47"/>
      <c r="V94" s="8">
        <v>35.950000000000003</v>
      </c>
      <c r="W94" s="357">
        <f t="shared" si="10"/>
        <v>95.267499999999998</v>
      </c>
    </row>
    <row r="95" spans="1:26" s="8" customFormat="1" ht="24.95" customHeight="1" x14ac:dyDescent="0.25">
      <c r="A95" s="51"/>
      <c r="B95" s="21"/>
      <c r="C95" s="22"/>
      <c r="D95" s="23"/>
      <c r="E95" s="16"/>
      <c r="F95" s="16" t="s">
        <v>1063</v>
      </c>
      <c r="G95" s="45"/>
      <c r="H95" s="45"/>
      <c r="I95" s="45"/>
      <c r="J95" s="45"/>
      <c r="K95" s="46"/>
      <c r="L95" s="24"/>
      <c r="M95" s="19"/>
      <c r="N95" s="19"/>
      <c r="O95" s="19"/>
      <c r="P95" s="19"/>
      <c r="Q95" s="19"/>
      <c r="R95" s="20">
        <f t="shared" ref="R95" si="11">SUM(M95:Q95)</f>
        <v>0</v>
      </c>
      <c r="T95" s="47"/>
    </row>
    <row r="96" spans="1:26" s="8" customFormat="1" ht="24.95" customHeight="1" x14ac:dyDescent="0.25">
      <c r="A96" s="51"/>
      <c r="B96" s="25"/>
      <c r="C96" s="22"/>
      <c r="D96" s="23"/>
      <c r="E96" s="23"/>
      <c r="F96" s="402" t="s">
        <v>799</v>
      </c>
      <c r="G96" s="402"/>
      <c r="H96" s="402"/>
      <c r="I96" s="402"/>
      <c r="J96" s="402"/>
      <c r="K96" s="403"/>
      <c r="L96" s="24" t="s">
        <v>336</v>
      </c>
      <c r="M96" s="19">
        <f>+'BL3-CON-LAJ-R00'!L40</f>
        <v>4.8000900000000009</v>
      </c>
      <c r="N96" s="19"/>
      <c r="O96" s="19"/>
      <c r="P96" s="19"/>
      <c r="Q96" s="19"/>
      <c r="R96" s="20">
        <f t="shared" ref="R96" si="12">SUM(M96:Q96)</f>
        <v>4.8000900000000009</v>
      </c>
      <c r="T96" s="47"/>
    </row>
    <row r="97" spans="1:20" s="8" customFormat="1" ht="24.95" customHeight="1" x14ac:dyDescent="0.25">
      <c r="A97" s="51"/>
      <c r="B97" s="25"/>
      <c r="C97" s="22"/>
      <c r="D97" s="23"/>
      <c r="E97" s="23"/>
      <c r="F97" s="402" t="s">
        <v>800</v>
      </c>
      <c r="G97" s="402"/>
      <c r="H97" s="402"/>
      <c r="I97" s="402"/>
      <c r="J97" s="402"/>
      <c r="K97" s="403"/>
      <c r="L97" s="24" t="s">
        <v>336</v>
      </c>
      <c r="M97" s="19">
        <f>+M96</f>
        <v>4.8000900000000009</v>
      </c>
      <c r="N97" s="19"/>
      <c r="O97" s="19"/>
      <c r="P97" s="19"/>
      <c r="Q97" s="19"/>
      <c r="R97" s="20">
        <f t="shared" ref="R97" si="13">SUM(M97:Q97)</f>
        <v>4.8000900000000009</v>
      </c>
      <c r="T97" s="47"/>
    </row>
    <row r="98" spans="1:20" s="8" customFormat="1" ht="24.95" customHeight="1" x14ac:dyDescent="0.25">
      <c r="A98" s="51"/>
      <c r="B98" s="25"/>
      <c r="C98" s="22"/>
      <c r="D98" s="23"/>
      <c r="E98" s="23"/>
      <c r="F98" s="402" t="s">
        <v>797</v>
      </c>
      <c r="G98" s="402"/>
      <c r="H98" s="402"/>
      <c r="I98" s="402"/>
      <c r="J98" s="402"/>
      <c r="K98" s="403"/>
      <c r="L98" s="24" t="s">
        <v>241</v>
      </c>
      <c r="M98" s="19">
        <f>'BL3-CON-LAJ-R00'!M40</f>
        <v>209.43510000000001</v>
      </c>
      <c r="N98" s="19"/>
      <c r="O98" s="19"/>
      <c r="P98" s="19"/>
      <c r="Q98" s="19"/>
      <c r="R98" s="20">
        <f t="shared" si="8"/>
        <v>209.43510000000001</v>
      </c>
      <c r="T98" s="47"/>
    </row>
    <row r="99" spans="1:20" s="8" customFormat="1" ht="50.1" customHeight="1" x14ac:dyDescent="0.25">
      <c r="A99" s="51"/>
      <c r="B99" s="25"/>
      <c r="C99" s="22"/>
      <c r="D99" s="23"/>
      <c r="E99" s="23"/>
      <c r="F99" s="402" t="s">
        <v>378</v>
      </c>
      <c r="G99" s="402"/>
      <c r="H99" s="402"/>
      <c r="I99" s="402"/>
      <c r="J99" s="402"/>
      <c r="K99" s="403"/>
      <c r="L99" s="24" t="s">
        <v>364</v>
      </c>
      <c r="M99" s="19">
        <f>+'BL3-CON-LAJ-R00'!N40</f>
        <v>29.70946</v>
      </c>
      <c r="N99" s="19"/>
      <c r="O99" s="19"/>
      <c r="P99" s="19"/>
      <c r="Q99" s="19"/>
      <c r="R99" s="20">
        <f t="shared" si="8"/>
        <v>29.70946</v>
      </c>
      <c r="T99" s="47"/>
    </row>
    <row r="100" spans="1:20" s="8" customFormat="1" ht="50.1" customHeight="1" x14ac:dyDescent="0.25">
      <c r="A100" s="51"/>
      <c r="B100" s="25"/>
      <c r="C100" s="22"/>
      <c r="D100" s="23"/>
      <c r="E100" s="23"/>
      <c r="F100" s="402" t="s">
        <v>379</v>
      </c>
      <c r="G100" s="402"/>
      <c r="H100" s="402"/>
      <c r="I100" s="402"/>
      <c r="J100" s="402"/>
      <c r="K100" s="403"/>
      <c r="L100" s="24" t="s">
        <v>336</v>
      </c>
      <c r="M100" s="19">
        <f>+M99</f>
        <v>29.70946</v>
      </c>
      <c r="N100" s="19"/>
      <c r="O100" s="19"/>
      <c r="P100" s="19"/>
      <c r="Q100" s="19"/>
      <c r="R100" s="20">
        <f t="shared" si="8"/>
        <v>29.70946</v>
      </c>
      <c r="T100" s="47"/>
    </row>
    <row r="101" spans="1:20" s="8" customFormat="1" ht="24.95" customHeight="1" x14ac:dyDescent="0.25">
      <c r="A101" s="51"/>
      <c r="B101" s="25"/>
      <c r="C101" s="22"/>
      <c r="D101" s="23"/>
      <c r="E101" s="23"/>
      <c r="F101" s="402" t="s">
        <v>380</v>
      </c>
      <c r="G101" s="402"/>
      <c r="H101" s="402"/>
      <c r="I101" s="402"/>
      <c r="J101" s="402"/>
      <c r="K101" s="403"/>
      <c r="L101" s="24" t="s">
        <v>292</v>
      </c>
      <c r="M101" s="19">
        <f>'BL3-CON-LAJ-R00'!R40</f>
        <v>65.571799999999996</v>
      </c>
      <c r="N101" s="19"/>
      <c r="O101" s="19"/>
      <c r="P101" s="19"/>
      <c r="Q101" s="19"/>
      <c r="R101" s="20">
        <f t="shared" si="8"/>
        <v>65.571799999999996</v>
      </c>
      <c r="T101" s="310">
        <f>+R101+R77+R61</f>
        <v>150.28299999999999</v>
      </c>
    </row>
    <row r="102" spans="1:20" s="8" customFormat="1" ht="24.95" customHeight="1" x14ac:dyDescent="0.25">
      <c r="A102" s="51"/>
      <c r="B102" s="25"/>
      <c r="C102" s="22"/>
      <c r="D102" s="23"/>
      <c r="E102" s="23"/>
      <c r="F102" s="402" t="s">
        <v>381</v>
      </c>
      <c r="G102" s="402"/>
      <c r="H102" s="402"/>
      <c r="I102" s="402"/>
      <c r="J102" s="402"/>
      <c r="K102" s="403"/>
      <c r="L102" s="24" t="s">
        <v>292</v>
      </c>
      <c r="M102" s="19">
        <f>'BL3-CON-LAJ-R00'!T40</f>
        <v>223.90180000000001</v>
      </c>
      <c r="N102" s="19"/>
      <c r="O102" s="19"/>
      <c r="P102" s="19"/>
      <c r="Q102" s="19"/>
      <c r="R102" s="20">
        <f t="shared" si="8"/>
        <v>223.90180000000001</v>
      </c>
      <c r="T102" s="47"/>
    </row>
    <row r="103" spans="1:20" s="8" customFormat="1" ht="24.95" customHeight="1" x14ac:dyDescent="0.25">
      <c r="A103" s="51"/>
      <c r="B103" s="25"/>
      <c r="C103" s="22"/>
      <c r="D103" s="23"/>
      <c r="E103" s="23"/>
      <c r="F103" s="402" t="s">
        <v>382</v>
      </c>
      <c r="G103" s="402"/>
      <c r="H103" s="402"/>
      <c r="I103" s="402"/>
      <c r="J103" s="402"/>
      <c r="K103" s="403"/>
      <c r="L103" s="24" t="s">
        <v>292</v>
      </c>
      <c r="M103" s="19">
        <f>'BL3-CON-LAJ-R00'!V40</f>
        <v>1066.1266400000004</v>
      </c>
      <c r="N103" s="19"/>
      <c r="O103" s="19"/>
      <c r="P103" s="19"/>
      <c r="Q103" s="19"/>
      <c r="R103" s="20">
        <f t="shared" si="8"/>
        <v>1066.1266400000004</v>
      </c>
      <c r="T103" s="47"/>
    </row>
    <row r="104" spans="1:20" s="8" customFormat="1" ht="24.95" customHeight="1" x14ac:dyDescent="0.25">
      <c r="A104" s="51"/>
      <c r="B104" s="25"/>
      <c r="C104" s="22"/>
      <c r="D104" s="23"/>
      <c r="E104" s="23"/>
      <c r="F104" s="402" t="s">
        <v>383</v>
      </c>
      <c r="G104" s="402"/>
      <c r="H104" s="402"/>
      <c r="I104" s="402"/>
      <c r="J104" s="402"/>
      <c r="K104" s="403"/>
      <c r="L104" s="24" t="s">
        <v>292</v>
      </c>
      <c r="M104" s="19">
        <f>'BL3-CON-LAJ-R00'!X40</f>
        <v>276.16913999999997</v>
      </c>
      <c r="N104" s="19"/>
      <c r="O104" s="19"/>
      <c r="P104" s="19"/>
      <c r="Q104" s="19"/>
      <c r="R104" s="20">
        <f t="shared" si="8"/>
        <v>276.16913999999997</v>
      </c>
      <c r="T104" s="47"/>
    </row>
    <row r="105" spans="1:20" s="8" customFormat="1" ht="24.95" customHeight="1" x14ac:dyDescent="0.25">
      <c r="A105" s="51"/>
      <c r="B105" s="25"/>
      <c r="C105" s="22"/>
      <c r="D105" s="23"/>
      <c r="E105" s="23"/>
      <c r="F105" s="402" t="s">
        <v>384</v>
      </c>
      <c r="G105" s="402"/>
      <c r="H105" s="402"/>
      <c r="I105" s="402"/>
      <c r="J105" s="402"/>
      <c r="K105" s="403"/>
      <c r="L105" s="24" t="s">
        <v>292</v>
      </c>
      <c r="M105" s="19">
        <f>'BL3-CON-LAJ-R00'!Z40</f>
        <v>646.60127999999997</v>
      </c>
      <c r="N105" s="19"/>
      <c r="O105" s="19"/>
      <c r="P105" s="19"/>
      <c r="Q105" s="19"/>
      <c r="R105" s="20">
        <f t="shared" ref="R105:R110" si="14">SUM(M105:Q105)</f>
        <v>646.60127999999997</v>
      </c>
      <c r="T105" s="47"/>
    </row>
    <row r="106" spans="1:20" s="8" customFormat="1" ht="24.95" customHeight="1" x14ac:dyDescent="0.25">
      <c r="A106" s="51"/>
      <c r="B106" s="25"/>
      <c r="C106" s="22"/>
      <c r="D106" s="23"/>
      <c r="E106" s="23"/>
      <c r="F106" s="402" t="s">
        <v>387</v>
      </c>
      <c r="G106" s="402"/>
      <c r="H106" s="402"/>
      <c r="I106" s="402"/>
      <c r="J106" s="402"/>
      <c r="K106" s="403"/>
      <c r="L106" s="24" t="s">
        <v>292</v>
      </c>
      <c r="M106" s="19">
        <f>'BL3-CON-LAJ-R00'!P40</f>
        <v>290.02819999999997</v>
      </c>
      <c r="N106" s="19"/>
      <c r="O106" s="19"/>
      <c r="P106" s="19"/>
      <c r="Q106" s="19"/>
      <c r="R106" s="20">
        <f t="shared" si="14"/>
        <v>290.02819999999997</v>
      </c>
      <c r="T106" s="47"/>
    </row>
    <row r="107" spans="1:20" s="8" customFormat="1" ht="24.95" customHeight="1" x14ac:dyDescent="0.25">
      <c r="A107" s="51"/>
      <c r="B107" s="25"/>
      <c r="C107" s="22"/>
      <c r="D107" s="23"/>
      <c r="E107" s="23"/>
      <c r="F107" s="402" t="s">
        <v>388</v>
      </c>
      <c r="G107" s="402"/>
      <c r="H107" s="402"/>
      <c r="I107" s="402"/>
      <c r="J107" s="402"/>
      <c r="K107" s="403"/>
      <c r="L107" s="24" t="s">
        <v>336</v>
      </c>
      <c r="M107" s="19">
        <f>+'BL3-CON-LAJ-R00'!AC40</f>
        <v>26.095214999999996</v>
      </c>
      <c r="N107" s="19"/>
      <c r="O107" s="19"/>
      <c r="P107" s="19"/>
      <c r="Q107" s="19"/>
      <c r="R107" s="20">
        <f t="shared" si="14"/>
        <v>26.095214999999996</v>
      </c>
      <c r="T107" s="47"/>
    </row>
    <row r="108" spans="1:20" s="8" customFormat="1" ht="24.95" customHeight="1" x14ac:dyDescent="0.25">
      <c r="A108" s="51"/>
      <c r="B108" s="25"/>
      <c r="C108" s="22"/>
      <c r="D108" s="23"/>
      <c r="E108" s="23"/>
      <c r="F108" s="402" t="s">
        <v>389</v>
      </c>
      <c r="G108" s="402"/>
      <c r="H108" s="402"/>
      <c r="I108" s="402"/>
      <c r="J108" s="402"/>
      <c r="K108" s="403"/>
      <c r="L108" s="24" t="s">
        <v>336</v>
      </c>
      <c r="M108" s="19">
        <f>+M107</f>
        <v>26.095214999999996</v>
      </c>
      <c r="N108" s="19"/>
      <c r="O108" s="19"/>
      <c r="P108" s="19"/>
      <c r="Q108" s="19"/>
      <c r="R108" s="20">
        <f t="shared" si="14"/>
        <v>26.095214999999996</v>
      </c>
      <c r="T108" s="47"/>
    </row>
    <row r="109" spans="1:20" s="8" customFormat="1" ht="24.95" customHeight="1" x14ac:dyDescent="0.25">
      <c r="A109" s="51"/>
      <c r="B109" s="25"/>
      <c r="C109" s="22"/>
      <c r="D109" s="23"/>
      <c r="E109" s="23"/>
      <c r="F109" s="402" t="s">
        <v>390</v>
      </c>
      <c r="G109" s="402"/>
      <c r="H109" s="402"/>
      <c r="I109" s="402"/>
      <c r="J109" s="402"/>
      <c r="K109" s="403"/>
      <c r="L109" s="24" t="s">
        <v>336</v>
      </c>
      <c r="M109" s="19">
        <f>+M108</f>
        <v>26.095214999999996</v>
      </c>
      <c r="N109" s="19"/>
      <c r="O109" s="19"/>
      <c r="P109" s="19"/>
      <c r="Q109" s="19"/>
      <c r="R109" s="20">
        <f t="shared" si="14"/>
        <v>26.095214999999996</v>
      </c>
      <c r="T109" s="47"/>
    </row>
    <row r="110" spans="1:20" s="8" customFormat="1" ht="24.95" customHeight="1" x14ac:dyDescent="0.25">
      <c r="A110" s="51"/>
      <c r="B110" s="25"/>
      <c r="C110" s="22"/>
      <c r="D110" s="23"/>
      <c r="E110" s="23"/>
      <c r="F110" s="402" t="s">
        <v>755</v>
      </c>
      <c r="G110" s="402"/>
      <c r="H110" s="402"/>
      <c r="I110" s="402"/>
      <c r="J110" s="402"/>
      <c r="K110" s="403"/>
      <c r="L110" s="24" t="s">
        <v>12</v>
      </c>
      <c r="M110" s="19">
        <f>+ROUNDUP((M107/8)*3*2,0)</f>
        <v>20</v>
      </c>
      <c r="N110" s="19"/>
      <c r="O110" s="19"/>
      <c r="P110" s="19"/>
      <c r="Q110" s="19"/>
      <c r="R110" s="20">
        <f t="shared" si="14"/>
        <v>20</v>
      </c>
      <c r="T110" s="47"/>
    </row>
    <row r="111" spans="1:20" s="8" customFormat="1" ht="24.95" customHeight="1" x14ac:dyDescent="0.25">
      <c r="A111" s="51"/>
      <c r="B111" s="21"/>
      <c r="C111" s="22"/>
      <c r="D111" s="23"/>
      <c r="E111" s="16" t="s">
        <v>1310</v>
      </c>
      <c r="F111" s="45"/>
      <c r="G111" s="45"/>
      <c r="H111" s="45"/>
      <c r="I111" s="45"/>
      <c r="J111" s="45"/>
      <c r="K111" s="46"/>
      <c r="L111" s="24"/>
      <c r="M111" s="19"/>
      <c r="N111" s="19"/>
      <c r="O111" s="19"/>
      <c r="P111" s="19"/>
      <c r="Q111" s="19"/>
      <c r="R111" s="20">
        <f t="shared" ref="R111:R115" si="15">SUM(M111:Q111)</f>
        <v>0</v>
      </c>
      <c r="T111" s="47"/>
    </row>
    <row r="112" spans="1:20" s="8" customFormat="1" ht="24.95" customHeight="1" x14ac:dyDescent="0.25">
      <c r="A112" s="51"/>
      <c r="B112" s="25"/>
      <c r="C112" s="22"/>
      <c r="D112" s="23"/>
      <c r="E112" s="23"/>
      <c r="F112" s="402" t="s">
        <v>1311</v>
      </c>
      <c r="G112" s="402"/>
      <c r="H112" s="402"/>
      <c r="I112" s="402"/>
      <c r="J112" s="402"/>
      <c r="K112" s="403"/>
      <c r="L112" s="24" t="s">
        <v>292</v>
      </c>
      <c r="M112" s="19">
        <f>'BL3-FUN-BAL-RET-R00'!Q54</f>
        <v>88.704699999999988</v>
      </c>
      <c r="N112" s="19"/>
      <c r="O112" s="19"/>
      <c r="P112" s="19"/>
      <c r="Q112" s="19"/>
      <c r="R112" s="20">
        <f t="shared" si="15"/>
        <v>88.704699999999988</v>
      </c>
      <c r="T112" s="47"/>
    </row>
    <row r="113" spans="1:21" s="8" customFormat="1" ht="24.95" customHeight="1" x14ac:dyDescent="0.25">
      <c r="A113" s="51"/>
      <c r="B113" s="25"/>
      <c r="C113" s="22"/>
      <c r="D113" s="23"/>
      <c r="E113" s="23"/>
      <c r="F113" s="402" t="s">
        <v>1312</v>
      </c>
      <c r="G113" s="402"/>
      <c r="H113" s="402"/>
      <c r="I113" s="402"/>
      <c r="J113" s="402"/>
      <c r="K113" s="403"/>
      <c r="L113" s="24" t="s">
        <v>292</v>
      </c>
      <c r="M113" s="19">
        <f>'BL3-FUN-BAL-RET-R00'!W54</f>
        <v>793.89719999999977</v>
      </c>
      <c r="N113" s="19"/>
      <c r="O113" s="19"/>
      <c r="P113" s="19"/>
      <c r="Q113" s="19"/>
      <c r="R113" s="20">
        <f t="shared" si="15"/>
        <v>793.89719999999977</v>
      </c>
      <c r="T113" s="47"/>
    </row>
    <row r="114" spans="1:21" s="8" customFormat="1" ht="24.95" customHeight="1" x14ac:dyDescent="0.25">
      <c r="A114" s="51"/>
      <c r="B114" s="25"/>
      <c r="C114" s="22"/>
      <c r="D114" s="23"/>
      <c r="E114" s="23"/>
      <c r="F114" s="402" t="s">
        <v>1313</v>
      </c>
      <c r="G114" s="402"/>
      <c r="H114" s="402"/>
      <c r="I114" s="402"/>
      <c r="J114" s="402"/>
      <c r="K114" s="403"/>
      <c r="L114" s="24" t="s">
        <v>292</v>
      </c>
      <c r="M114" s="19">
        <f>'BL3-FUN-BAL-RET-R00'!Y54</f>
        <v>826.95089999999993</v>
      </c>
      <c r="N114" s="19"/>
      <c r="O114" s="19"/>
      <c r="P114" s="19"/>
      <c r="Q114" s="19"/>
      <c r="R114" s="20">
        <f t="shared" si="15"/>
        <v>826.95089999999993</v>
      </c>
      <c r="T114" s="47"/>
    </row>
    <row r="115" spans="1:21" s="8" customFormat="1" ht="24.95" customHeight="1" x14ac:dyDescent="0.25">
      <c r="A115" s="51"/>
      <c r="B115" s="25"/>
      <c r="C115" s="22"/>
      <c r="D115" s="23"/>
      <c r="E115" s="23"/>
      <c r="F115" s="402" t="s">
        <v>1314</v>
      </c>
      <c r="G115" s="402"/>
      <c r="H115" s="402"/>
      <c r="I115" s="402"/>
      <c r="J115" s="402"/>
      <c r="K115" s="403"/>
      <c r="L115" s="24" t="s">
        <v>292</v>
      </c>
      <c r="M115" s="19">
        <f>'BL3-FUN-BAL-RET-R00'!O54</f>
        <v>136.96452000000002</v>
      </c>
      <c r="N115" s="19"/>
      <c r="O115" s="19"/>
      <c r="P115" s="19"/>
      <c r="Q115" s="19"/>
      <c r="R115" s="20">
        <f t="shared" si="15"/>
        <v>136.96452000000002</v>
      </c>
      <c r="T115" s="47"/>
    </row>
    <row r="116" spans="1:21" s="8" customFormat="1" ht="24.95" customHeight="1" x14ac:dyDescent="0.25">
      <c r="A116" s="50"/>
      <c r="B116" s="21"/>
      <c r="C116" s="15"/>
      <c r="D116" s="16"/>
      <c r="E116" s="26"/>
      <c r="F116" s="16"/>
      <c r="G116" s="16"/>
      <c r="H116" s="16"/>
      <c r="I116" s="16"/>
      <c r="J116" s="26"/>
      <c r="K116" s="17"/>
      <c r="L116" s="18"/>
      <c r="M116" s="19"/>
      <c r="N116" s="19"/>
      <c r="O116" s="19"/>
      <c r="P116" s="19"/>
      <c r="Q116" s="19"/>
      <c r="R116" s="20">
        <f t="shared" si="5"/>
        <v>0</v>
      </c>
      <c r="T116" s="47"/>
    </row>
    <row r="117" spans="1:21" s="8" customFormat="1" ht="24.95" customHeight="1" x14ac:dyDescent="0.25">
      <c r="A117" s="50"/>
      <c r="B117" s="14"/>
      <c r="C117" s="15"/>
      <c r="D117" s="16" t="s">
        <v>393</v>
      </c>
      <c r="E117" s="16"/>
      <c r="F117" s="16"/>
      <c r="G117" s="16"/>
      <c r="H117" s="16"/>
      <c r="I117" s="16"/>
      <c r="J117" s="16"/>
      <c r="K117" s="17"/>
      <c r="L117" s="18"/>
      <c r="M117" s="19"/>
      <c r="N117" s="19"/>
      <c r="O117" s="19"/>
      <c r="P117" s="19"/>
      <c r="Q117" s="19"/>
      <c r="R117" s="20">
        <f t="shared" si="5"/>
        <v>0</v>
      </c>
      <c r="T117" s="47"/>
    </row>
    <row r="118" spans="1:21" s="8" customFormat="1" ht="24.95" customHeight="1" x14ac:dyDescent="0.25">
      <c r="A118" s="51"/>
      <c r="B118" s="21"/>
      <c r="C118" s="22"/>
      <c r="D118" s="23"/>
      <c r="E118" s="16" t="s">
        <v>195</v>
      </c>
      <c r="F118" s="45"/>
      <c r="G118" s="45"/>
      <c r="H118" s="45"/>
      <c r="I118" s="45"/>
      <c r="J118" s="45"/>
      <c r="K118" s="46"/>
      <c r="L118" s="24"/>
      <c r="M118" s="19"/>
      <c r="N118" s="19"/>
      <c r="O118" s="19"/>
      <c r="P118" s="19"/>
      <c r="Q118" s="19"/>
      <c r="R118" s="20">
        <f t="shared" si="5"/>
        <v>0</v>
      </c>
      <c r="T118" s="47"/>
    </row>
    <row r="119" spans="1:21" s="8" customFormat="1" ht="24.95" customHeight="1" x14ac:dyDescent="0.25">
      <c r="A119" s="51"/>
      <c r="B119" s="25"/>
      <c r="C119" s="22"/>
      <c r="D119" s="23"/>
      <c r="E119" s="23"/>
      <c r="F119" s="402" t="s">
        <v>377</v>
      </c>
      <c r="G119" s="402"/>
      <c r="H119" s="402"/>
      <c r="I119" s="402"/>
      <c r="J119" s="402"/>
      <c r="K119" s="403"/>
      <c r="L119" s="24" t="s">
        <v>241</v>
      </c>
      <c r="M119" s="19"/>
      <c r="N119" s="19"/>
      <c r="O119" s="19"/>
      <c r="P119" s="19"/>
      <c r="Q119" s="19"/>
      <c r="R119" s="20">
        <f>SUM('BL3-EST-PIL-R00'!I36,'BL3-EST-VIG-R00'!H100,'BL3-EST-LAJ-R00'!H66,'BL3-EST-ESC-R00'!H18,'BL3-EST-CON-R00'!H36)</f>
        <v>1775.7027000000003</v>
      </c>
      <c r="T119" s="47"/>
    </row>
    <row r="120" spans="1:21" s="8" customFormat="1" ht="50.1" customHeight="1" x14ac:dyDescent="0.25">
      <c r="A120" s="51"/>
      <c r="B120" s="286"/>
      <c r="C120" s="287"/>
      <c r="D120" s="288"/>
      <c r="E120" s="288"/>
      <c r="F120" s="406" t="s">
        <v>378</v>
      </c>
      <c r="G120" s="406"/>
      <c r="H120" s="406"/>
      <c r="I120" s="406"/>
      <c r="J120" s="406"/>
      <c r="K120" s="407"/>
      <c r="L120" s="289" t="s">
        <v>364</v>
      </c>
      <c r="M120" s="290"/>
      <c r="N120" s="290"/>
      <c r="O120" s="290"/>
      <c r="P120" s="290"/>
      <c r="Q120" s="290"/>
      <c r="R120" s="20">
        <f>SUM('BL3-EST-VIG-R00'!I100,'BL3-EST-LAJ-R00'!I66,'BL3-EST-ESC-R00'!I18)*1.5</f>
        <v>9288.1417575000032</v>
      </c>
      <c r="T120" s="47"/>
    </row>
    <row r="121" spans="1:21" s="8" customFormat="1" ht="50.1" customHeight="1" x14ac:dyDescent="0.25">
      <c r="A121" s="51"/>
      <c r="B121" s="286"/>
      <c r="C121" s="287"/>
      <c r="D121" s="288"/>
      <c r="E121" s="288"/>
      <c r="F121" s="406" t="s">
        <v>379</v>
      </c>
      <c r="G121" s="406"/>
      <c r="H121" s="406"/>
      <c r="I121" s="406"/>
      <c r="J121" s="406"/>
      <c r="K121" s="407"/>
      <c r="L121" s="289" t="s">
        <v>336</v>
      </c>
      <c r="M121" s="290"/>
      <c r="N121" s="290"/>
      <c r="O121" s="290"/>
      <c r="P121" s="290"/>
      <c r="Q121" s="290"/>
      <c r="R121" s="20">
        <f>SUM('BL3-EST-VIG-R00'!I100,'BL3-EST-LAJ-R00'!I66,'BL3-EST-ESC-R00'!I18)</f>
        <v>6192.0945050000018</v>
      </c>
      <c r="T121" s="47"/>
    </row>
    <row r="122" spans="1:21" s="8" customFormat="1" ht="24.95" customHeight="1" x14ac:dyDescent="0.25">
      <c r="A122" s="51"/>
      <c r="B122" s="21"/>
      <c r="C122" s="22"/>
      <c r="D122" s="23"/>
      <c r="E122" s="16" t="s">
        <v>196</v>
      </c>
      <c r="F122" s="45"/>
      <c r="G122" s="45"/>
      <c r="H122" s="45"/>
      <c r="I122" s="45"/>
      <c r="J122" s="45"/>
      <c r="K122" s="46"/>
      <c r="L122" s="24"/>
      <c r="M122" s="19"/>
      <c r="N122" s="19"/>
      <c r="O122" s="19"/>
      <c r="P122" s="19"/>
      <c r="Q122" s="19"/>
      <c r="R122" s="20">
        <f>SUM(M122:Q122)</f>
        <v>0</v>
      </c>
      <c r="T122" s="47"/>
    </row>
    <row r="123" spans="1:21" s="8" customFormat="1" ht="24.95" customHeight="1" x14ac:dyDescent="0.25">
      <c r="A123" s="51"/>
      <c r="B123" s="25"/>
      <c r="C123" s="22"/>
      <c r="D123" s="23"/>
      <c r="E123" s="23"/>
      <c r="F123" s="402" t="s">
        <v>380</v>
      </c>
      <c r="G123" s="402"/>
      <c r="H123" s="402"/>
      <c r="I123" s="402"/>
      <c r="J123" s="402"/>
      <c r="K123" s="403"/>
      <c r="L123" s="24" t="s">
        <v>292</v>
      </c>
      <c r="M123" s="19"/>
      <c r="N123" s="19"/>
      <c r="O123" s="19"/>
      <c r="P123" s="19"/>
      <c r="Q123" s="19"/>
      <c r="R123" s="20">
        <f>SUM('BL3-EST-PIL-R00'!N36,'BL3-EST-VIG-R00'!M100,'BL3-EST-LAJ-R00'!O66,'BL3-EST-ESC-R00'!M18,'BL3-EST-CON-R00'!M36)</f>
        <v>665.36365000000001</v>
      </c>
      <c r="T123" s="310"/>
      <c r="U123" s="42"/>
    </row>
    <row r="124" spans="1:21" s="8" customFormat="1" ht="24.95" customHeight="1" x14ac:dyDescent="0.25">
      <c r="A124" s="51"/>
      <c r="B124" s="25"/>
      <c r="C124" s="22"/>
      <c r="D124" s="23"/>
      <c r="E124" s="23"/>
      <c r="F124" s="402" t="s">
        <v>381</v>
      </c>
      <c r="G124" s="402"/>
      <c r="H124" s="402"/>
      <c r="I124" s="402"/>
      <c r="J124" s="402"/>
      <c r="K124" s="403"/>
      <c r="L124" s="24" t="s">
        <v>292</v>
      </c>
      <c r="M124" s="19"/>
      <c r="N124" s="19"/>
      <c r="O124" s="19"/>
      <c r="P124" s="19"/>
      <c r="Q124" s="19"/>
      <c r="R124" s="20">
        <f>SUM('BL3-EST-PIL-R00'!P36,'BL3-EST-VIG-R00'!O100,'BL3-EST-LAJ-R00'!Q66,'BL3-EST-ESC-R00'!O18,'BL3-EST-CON-R00'!O36)</f>
        <v>322.53725000000003</v>
      </c>
      <c r="T124" s="310"/>
      <c r="U124" s="42"/>
    </row>
    <row r="125" spans="1:21" s="8" customFormat="1" ht="24.95" customHeight="1" x14ac:dyDescent="0.25">
      <c r="A125" s="51"/>
      <c r="B125" s="25"/>
      <c r="C125" s="22"/>
      <c r="D125" s="23"/>
      <c r="E125" s="23"/>
      <c r="F125" s="402" t="s">
        <v>382</v>
      </c>
      <c r="G125" s="402"/>
      <c r="H125" s="402"/>
      <c r="I125" s="402"/>
      <c r="J125" s="402"/>
      <c r="K125" s="403"/>
      <c r="L125" s="24" t="s">
        <v>292</v>
      </c>
      <c r="M125" s="19"/>
      <c r="N125" s="19"/>
      <c r="O125" s="19"/>
      <c r="P125" s="19"/>
      <c r="Q125" s="19"/>
      <c r="R125" s="20">
        <f>SUM('BL3-EST-PIL-R00'!R36,'BL3-EST-VIG-R00'!Q100,'BL3-EST-LAJ-R00'!S66,'BL3-EST-ESC-R00'!Q18,'BL3-EST-CON-R00'!Q36)</f>
        <v>3756.184940000001</v>
      </c>
      <c r="T125" s="310"/>
      <c r="U125" s="42"/>
    </row>
    <row r="126" spans="1:21" s="8" customFormat="1" ht="24.95" customHeight="1" x14ac:dyDescent="0.25">
      <c r="A126" s="51"/>
      <c r="B126" s="25"/>
      <c r="C126" s="22"/>
      <c r="D126" s="23"/>
      <c r="E126" s="23"/>
      <c r="F126" s="402" t="s">
        <v>383</v>
      </c>
      <c r="G126" s="402"/>
      <c r="H126" s="402"/>
      <c r="I126" s="402"/>
      <c r="J126" s="402"/>
      <c r="K126" s="403"/>
      <c r="L126" s="24" t="s">
        <v>292</v>
      </c>
      <c r="M126" s="19"/>
      <c r="N126" s="19"/>
      <c r="O126" s="19"/>
      <c r="P126" s="19"/>
      <c r="Q126" s="19"/>
      <c r="R126" s="20">
        <f>SUM('BL3-EST-PIL-R00'!T36,'BL3-EST-VIG-R00'!S100,'BL3-EST-LAJ-R00'!U66,'BL3-EST-ESC-R00'!S18,'BL3-EST-CON-R00'!S36)</f>
        <v>3913.8149700000004</v>
      </c>
      <c r="T126" s="310"/>
      <c r="U126" s="42"/>
    </row>
    <row r="127" spans="1:21" s="8" customFormat="1" ht="24.95" customHeight="1" x14ac:dyDescent="0.25">
      <c r="A127" s="51"/>
      <c r="B127" s="25"/>
      <c r="C127" s="22"/>
      <c r="D127" s="23"/>
      <c r="E127" s="23"/>
      <c r="F127" s="402" t="s">
        <v>384</v>
      </c>
      <c r="G127" s="402"/>
      <c r="H127" s="402"/>
      <c r="I127" s="402"/>
      <c r="J127" s="402"/>
      <c r="K127" s="403"/>
      <c r="L127" s="24" t="s">
        <v>292</v>
      </c>
      <c r="M127" s="19"/>
      <c r="N127" s="19"/>
      <c r="O127" s="19"/>
      <c r="P127" s="19"/>
      <c r="Q127" s="19"/>
      <c r="R127" s="20">
        <f>SUM('BL3-EST-PIL-R00'!V36,'BL3-EST-VIG-R00'!W100,'BL3-EST-LAJ-R00'!W66,'BL3-EST-ESC-R00'!U18,'BL3-EST-CON-R00'!U36)</f>
        <v>2029.3001999999997</v>
      </c>
      <c r="T127" s="310"/>
      <c r="U127" s="42"/>
    </row>
    <row r="128" spans="1:21" s="8" customFormat="1" ht="24.95" customHeight="1" x14ac:dyDescent="0.25">
      <c r="A128" s="51"/>
      <c r="B128" s="25"/>
      <c r="C128" s="22"/>
      <c r="D128" s="23"/>
      <c r="E128" s="23"/>
      <c r="F128" s="402" t="s">
        <v>385</v>
      </c>
      <c r="G128" s="402"/>
      <c r="H128" s="402"/>
      <c r="I128" s="402"/>
      <c r="J128" s="402"/>
      <c r="K128" s="403"/>
      <c r="L128" s="24" t="s">
        <v>292</v>
      </c>
      <c r="M128" s="19"/>
      <c r="N128" s="19"/>
      <c r="O128" s="19"/>
      <c r="P128" s="19"/>
      <c r="Q128" s="19"/>
      <c r="R128" s="20">
        <f>+'BL3-EST-PIL-R00'!X36+'BL3-EST-VIG-R00'!W100</f>
        <v>756.47016000000008</v>
      </c>
      <c r="T128" s="47"/>
      <c r="U128" s="42"/>
    </row>
    <row r="129" spans="1:21" s="8" customFormat="1" ht="24.95" customHeight="1" x14ac:dyDescent="0.25">
      <c r="A129" s="51"/>
      <c r="B129" s="25"/>
      <c r="C129" s="22"/>
      <c r="D129" s="23"/>
      <c r="E129" s="23"/>
      <c r="F129" s="402" t="s">
        <v>386</v>
      </c>
      <c r="G129" s="402"/>
      <c r="H129" s="402"/>
      <c r="I129" s="402"/>
      <c r="J129" s="402"/>
      <c r="K129" s="403"/>
      <c r="L129" s="24" t="s">
        <v>292</v>
      </c>
      <c r="M129" s="19"/>
      <c r="N129" s="19"/>
      <c r="O129" s="19"/>
      <c r="P129" s="19"/>
      <c r="Q129" s="19"/>
      <c r="R129" s="20">
        <f>SUM('BL3-EST-PIL-R00'!Z36)</f>
        <v>0</v>
      </c>
      <c r="T129" s="310"/>
      <c r="U129" s="42"/>
    </row>
    <row r="130" spans="1:21" s="8" customFormat="1" ht="24.95" customHeight="1" x14ac:dyDescent="0.25">
      <c r="A130" s="51"/>
      <c r="B130" s="25"/>
      <c r="C130" s="22"/>
      <c r="D130" s="23"/>
      <c r="E130" s="23"/>
      <c r="F130" s="402" t="s">
        <v>387</v>
      </c>
      <c r="G130" s="402"/>
      <c r="H130" s="402"/>
      <c r="I130" s="402"/>
      <c r="J130" s="402"/>
      <c r="K130" s="403"/>
      <c r="L130" s="24" t="s">
        <v>292</v>
      </c>
      <c r="M130" s="19"/>
      <c r="N130" s="19"/>
      <c r="O130" s="19"/>
      <c r="P130" s="19"/>
      <c r="Q130" s="19"/>
      <c r="R130" s="20">
        <f>SUM('BL3-EST-PIL-R00'!L36,'BL3-EST-VIG-R00'!K100,'BL3-EST-LAJ-R00'!M66,'BL3-EST-ESC-R00'!K18,'BL3-EST-CON-R00'!K36)</f>
        <v>2813.0456199999999</v>
      </c>
      <c r="T130" s="310"/>
      <c r="U130" s="42"/>
    </row>
    <row r="131" spans="1:21" s="8" customFormat="1" ht="24.95" customHeight="1" x14ac:dyDescent="0.25">
      <c r="A131" s="51"/>
      <c r="B131" s="21"/>
      <c r="C131" s="22"/>
      <c r="D131" s="23"/>
      <c r="E131" s="16" t="s">
        <v>197</v>
      </c>
      <c r="F131" s="45"/>
      <c r="G131" s="45"/>
      <c r="H131" s="45"/>
      <c r="I131" s="45"/>
      <c r="J131" s="45"/>
      <c r="K131" s="46"/>
      <c r="L131" s="24"/>
      <c r="M131" s="19"/>
      <c r="N131" s="19"/>
      <c r="O131" s="19"/>
      <c r="P131" s="19"/>
      <c r="Q131" s="19"/>
      <c r="R131" s="20">
        <f>SUM(M131:Q131)</f>
        <v>0</v>
      </c>
      <c r="T131" s="47"/>
    </row>
    <row r="132" spans="1:21" s="8" customFormat="1" ht="24.95" customHeight="1" x14ac:dyDescent="0.25">
      <c r="A132" s="51"/>
      <c r="B132" s="25"/>
      <c r="C132" s="22"/>
      <c r="D132" s="23"/>
      <c r="E132" s="23"/>
      <c r="F132" s="402" t="s">
        <v>388</v>
      </c>
      <c r="G132" s="402"/>
      <c r="H132" s="402"/>
      <c r="I132" s="402"/>
      <c r="J132" s="402"/>
      <c r="K132" s="403"/>
      <c r="L132" s="24" t="s">
        <v>336</v>
      </c>
      <c r="M132" s="19"/>
      <c r="N132" s="19"/>
      <c r="O132" s="19"/>
      <c r="P132" s="19"/>
      <c r="Q132" s="19"/>
      <c r="R132" s="20">
        <f>SUM('BL3-EST-PIL-R00'!AA36,'BL3-EST-VIG-R00'!X100,'BL3-EST-LAJ-R00'!X66,'BL3-EST-ESC-R00'!V18,'BL3-EST-CON-R00'!V36)</f>
        <v>220.83949200999999</v>
      </c>
      <c r="T132" s="47"/>
    </row>
    <row r="133" spans="1:21" s="8" customFormat="1" ht="24.95" customHeight="1" x14ac:dyDescent="0.25">
      <c r="A133" s="51"/>
      <c r="B133" s="25"/>
      <c r="C133" s="22"/>
      <c r="D133" s="23"/>
      <c r="E133" s="23"/>
      <c r="F133" s="402" t="s">
        <v>389</v>
      </c>
      <c r="G133" s="402"/>
      <c r="H133" s="402"/>
      <c r="I133" s="402"/>
      <c r="J133" s="402"/>
      <c r="K133" s="403"/>
      <c r="L133" s="24" t="s">
        <v>336</v>
      </c>
      <c r="M133" s="19"/>
      <c r="N133" s="19"/>
      <c r="O133" s="19"/>
      <c r="P133" s="19"/>
      <c r="Q133" s="19"/>
      <c r="R133" s="20">
        <f>+R132</f>
        <v>220.83949200999999</v>
      </c>
      <c r="T133" s="47"/>
    </row>
    <row r="134" spans="1:21" s="8" customFormat="1" ht="24.95" customHeight="1" x14ac:dyDescent="0.25">
      <c r="A134" s="51"/>
      <c r="B134" s="25"/>
      <c r="C134" s="22"/>
      <c r="D134" s="23"/>
      <c r="E134" s="23"/>
      <c r="F134" s="402" t="s">
        <v>390</v>
      </c>
      <c r="G134" s="402"/>
      <c r="H134" s="402"/>
      <c r="I134" s="402"/>
      <c r="J134" s="402"/>
      <c r="K134" s="403"/>
      <c r="L134" s="24" t="s">
        <v>336</v>
      </c>
      <c r="M134" s="19"/>
      <c r="N134" s="19"/>
      <c r="O134" s="19"/>
      <c r="P134" s="19"/>
      <c r="Q134" s="19"/>
      <c r="R134" s="20">
        <f>+R133</f>
        <v>220.83949200999999</v>
      </c>
      <c r="T134" s="47"/>
    </row>
    <row r="135" spans="1:21" s="8" customFormat="1" ht="24.95" customHeight="1" x14ac:dyDescent="0.25">
      <c r="A135" s="51"/>
      <c r="B135" s="21"/>
      <c r="C135" s="22"/>
      <c r="D135" s="23"/>
      <c r="E135" s="16" t="s">
        <v>202</v>
      </c>
      <c r="F135" s="45"/>
      <c r="G135" s="45"/>
      <c r="H135" s="45"/>
      <c r="I135" s="45"/>
      <c r="J135" s="45"/>
      <c r="K135" s="46"/>
      <c r="L135" s="24"/>
      <c r="M135" s="19"/>
      <c r="N135" s="19"/>
      <c r="O135" s="19"/>
      <c r="P135" s="19"/>
      <c r="Q135" s="19"/>
      <c r="R135" s="20">
        <f>SUM(M135:Q135)</f>
        <v>0</v>
      </c>
      <c r="T135" s="47"/>
    </row>
    <row r="136" spans="1:21" s="8" customFormat="1" ht="24.95" customHeight="1" x14ac:dyDescent="0.25">
      <c r="A136" s="51"/>
      <c r="B136" s="25"/>
      <c r="C136" s="22"/>
      <c r="D136" s="23"/>
      <c r="E136" s="23"/>
      <c r="F136" s="402" t="s">
        <v>754</v>
      </c>
      <c r="G136" s="402"/>
      <c r="H136" s="402"/>
      <c r="I136" s="402"/>
      <c r="J136" s="402"/>
      <c r="K136" s="403"/>
      <c r="L136" s="24" t="s">
        <v>241</v>
      </c>
      <c r="M136" s="19"/>
      <c r="N136" s="19"/>
      <c r="O136" s="19"/>
      <c r="P136" s="19"/>
      <c r="Q136" s="19"/>
      <c r="R136" s="20">
        <f>'BL3-EST-LAJ-R00'!J66</f>
        <v>843.78899999999953</v>
      </c>
      <c r="T136" s="47"/>
    </row>
    <row r="137" spans="1:21" s="8" customFormat="1" ht="24.95" customHeight="1" x14ac:dyDescent="0.25">
      <c r="A137" s="51"/>
      <c r="B137" s="21"/>
      <c r="C137" s="22"/>
      <c r="D137" s="23"/>
      <c r="E137" s="16" t="s">
        <v>376</v>
      </c>
      <c r="F137" s="45"/>
      <c r="G137" s="45"/>
      <c r="H137" s="45"/>
      <c r="I137" s="45"/>
      <c r="J137" s="45"/>
      <c r="K137" s="46"/>
      <c r="L137" s="24"/>
      <c r="M137" s="19"/>
      <c r="N137" s="19"/>
      <c r="O137" s="19"/>
      <c r="P137" s="19"/>
      <c r="Q137" s="19"/>
      <c r="R137" s="20">
        <f>SUM(M137:Q137)</f>
        <v>0</v>
      </c>
      <c r="T137" s="47"/>
    </row>
    <row r="138" spans="1:21" s="8" customFormat="1" ht="39.950000000000003" customHeight="1" x14ac:dyDescent="0.25">
      <c r="A138" s="51"/>
      <c r="B138" s="25"/>
      <c r="C138" s="22"/>
      <c r="D138" s="23"/>
      <c r="E138" s="23"/>
      <c r="F138" s="402" t="s">
        <v>391</v>
      </c>
      <c r="G138" s="402"/>
      <c r="H138" s="402"/>
      <c r="I138" s="402"/>
      <c r="J138" s="402"/>
      <c r="K138" s="403"/>
      <c r="L138" s="24" t="s">
        <v>292</v>
      </c>
      <c r="M138" s="19">
        <f>1*12*101+2.46*4</f>
        <v>1221.8399999999999</v>
      </c>
      <c r="N138" s="19">
        <f>3*12*174+2.46*8</f>
        <v>6283.68</v>
      </c>
      <c r="O138" s="19">
        <f>1*12*174+2.46*4</f>
        <v>2097.84</v>
      </c>
      <c r="P138" s="19">
        <f>3*12*174+2.46*8</f>
        <v>6283.68</v>
      </c>
      <c r="Q138" s="19">
        <f>+'BL3-EST MET-R00'!N17</f>
        <v>3544.7408</v>
      </c>
      <c r="R138" s="20">
        <f>SUM(M138:Q138)</f>
        <v>19431.7808</v>
      </c>
      <c r="T138" s="47"/>
    </row>
    <row r="139" spans="1:21" s="8" customFormat="1" ht="24.95" customHeight="1" x14ac:dyDescent="0.25">
      <c r="A139" s="51"/>
      <c r="B139" s="286"/>
      <c r="C139" s="287"/>
      <c r="D139" s="288"/>
      <c r="E139" s="288"/>
      <c r="F139" s="406" t="s">
        <v>392</v>
      </c>
      <c r="G139" s="406"/>
      <c r="H139" s="406"/>
      <c r="I139" s="406"/>
      <c r="J139" s="406"/>
      <c r="K139" s="407"/>
      <c r="L139" s="289" t="s">
        <v>292</v>
      </c>
      <c r="M139" s="290">
        <f>4*$T$139</f>
        <v>28.391666666666666</v>
      </c>
      <c r="N139" s="290">
        <f>8*$T$139</f>
        <v>56.783333333333331</v>
      </c>
      <c r="O139" s="290">
        <f t="shared" ref="O139" si="16">4*$T$139</f>
        <v>28.391666666666666</v>
      </c>
      <c r="P139" s="290">
        <f>8*$T$139</f>
        <v>56.783333333333331</v>
      </c>
      <c r="Q139" s="290"/>
      <c r="R139" s="20">
        <f>SUM(M139:Q139)</f>
        <v>170.35</v>
      </c>
      <c r="T139" s="315">
        <f>170.35/24</f>
        <v>7.0979166666666664</v>
      </c>
    </row>
    <row r="140" spans="1:21" s="8" customFormat="1" ht="24.95" customHeight="1" x14ac:dyDescent="0.25">
      <c r="A140" s="51"/>
      <c r="B140" s="21"/>
      <c r="C140" s="22"/>
      <c r="D140" s="23"/>
      <c r="E140" s="16" t="s">
        <v>365</v>
      </c>
      <c r="F140" s="45"/>
      <c r="G140" s="45"/>
      <c r="H140" s="45"/>
      <c r="I140" s="45"/>
      <c r="J140" s="45"/>
      <c r="K140" s="46"/>
      <c r="L140" s="24"/>
      <c r="M140" s="19"/>
      <c r="N140" s="19"/>
      <c r="O140" s="19"/>
      <c r="P140" s="19"/>
      <c r="Q140" s="19"/>
      <c r="R140" s="20">
        <f>SUM(M140:Q140)</f>
        <v>0</v>
      </c>
      <c r="T140" s="47"/>
    </row>
    <row r="141" spans="1:21" s="8" customFormat="1" ht="24.95" customHeight="1" x14ac:dyDescent="0.25">
      <c r="A141" s="51"/>
      <c r="B141" s="25"/>
      <c r="C141" s="22"/>
      <c r="D141" s="23"/>
      <c r="E141" s="23"/>
      <c r="F141" s="402" t="s">
        <v>755</v>
      </c>
      <c r="G141" s="402"/>
      <c r="H141" s="402"/>
      <c r="I141" s="402"/>
      <c r="J141" s="402"/>
      <c r="K141" s="403"/>
      <c r="L141" s="24" t="s">
        <v>12</v>
      </c>
      <c r="M141" s="19"/>
      <c r="N141" s="19"/>
      <c r="O141" s="19"/>
      <c r="P141" s="19"/>
      <c r="Q141" s="19"/>
      <c r="R141" s="20">
        <f>+ROUNDUP((R132/8)*3*2,0)</f>
        <v>166</v>
      </c>
      <c r="T141" s="47"/>
    </row>
    <row r="142" spans="1:21" s="8" customFormat="1" ht="24.95" customHeight="1" x14ac:dyDescent="0.25">
      <c r="A142" s="51"/>
      <c r="B142" s="25"/>
      <c r="C142" s="22"/>
      <c r="D142" s="23"/>
      <c r="E142" s="23"/>
      <c r="F142" s="402" t="s">
        <v>756</v>
      </c>
      <c r="G142" s="402"/>
      <c r="H142" s="402"/>
      <c r="I142" s="402"/>
      <c r="J142" s="402"/>
      <c r="K142" s="403"/>
      <c r="L142" s="24" t="s">
        <v>757</v>
      </c>
      <c r="M142" s="19"/>
      <c r="N142" s="19"/>
      <c r="O142" s="19"/>
      <c r="P142" s="19"/>
      <c r="Q142" s="19"/>
      <c r="R142" s="20">
        <f>+'BL3-SER PRE-R00'!H46</f>
        <v>3665.92</v>
      </c>
      <c r="T142" s="47"/>
    </row>
    <row r="143" spans="1:21" s="8" customFormat="1" ht="24.95" customHeight="1" x14ac:dyDescent="0.25">
      <c r="A143" s="51"/>
      <c r="B143" s="25"/>
      <c r="C143" s="22"/>
      <c r="D143" s="23"/>
      <c r="E143" s="23"/>
      <c r="F143" s="402" t="s">
        <v>1236</v>
      </c>
      <c r="G143" s="402"/>
      <c r="H143" s="402"/>
      <c r="I143" s="402"/>
      <c r="J143" s="402"/>
      <c r="K143" s="403"/>
      <c r="L143" s="24" t="s">
        <v>336</v>
      </c>
      <c r="M143" s="19"/>
      <c r="N143" s="19"/>
      <c r="O143" s="19"/>
      <c r="P143" s="19"/>
      <c r="Q143" s="19">
        <f>+'BL1-ALV- COB-R00'!O96*0.09*0.1</f>
        <v>0.61793999999999993</v>
      </c>
      <c r="R143" s="20">
        <f t="shared" ref="R143:R186" si="17">SUM(M143:Q143)</f>
        <v>0.61793999999999993</v>
      </c>
      <c r="T143" s="47"/>
    </row>
    <row r="144" spans="1:21" s="8" customFormat="1" ht="24.95" customHeight="1" x14ac:dyDescent="0.25">
      <c r="A144" s="51"/>
      <c r="B144" s="21"/>
      <c r="C144" s="22"/>
      <c r="D144" s="23"/>
      <c r="E144" s="16" t="s">
        <v>1318</v>
      </c>
      <c r="F144" s="45"/>
      <c r="G144" s="45"/>
      <c r="H144" s="45"/>
      <c r="I144" s="45"/>
      <c r="J144" s="45"/>
      <c r="K144" s="46"/>
      <c r="L144" s="24"/>
      <c r="M144" s="19"/>
      <c r="N144" s="19"/>
      <c r="O144" s="19"/>
      <c r="P144" s="19"/>
      <c r="Q144" s="19"/>
      <c r="R144" s="20">
        <f>SUM(M144:Q144)</f>
        <v>0</v>
      </c>
      <c r="T144" s="47"/>
    </row>
    <row r="145" spans="1:21" s="8" customFormat="1" ht="24.95" customHeight="1" x14ac:dyDescent="0.25">
      <c r="A145" s="51"/>
      <c r="B145" s="25"/>
      <c r="C145" s="22"/>
      <c r="D145" s="23"/>
      <c r="E145" s="23"/>
      <c r="F145" s="402" t="s">
        <v>1311</v>
      </c>
      <c r="G145" s="402"/>
      <c r="H145" s="402"/>
      <c r="I145" s="402"/>
      <c r="J145" s="402"/>
      <c r="K145" s="403"/>
      <c r="L145" s="24" t="s">
        <v>292</v>
      </c>
      <c r="M145" s="19"/>
      <c r="N145" s="19"/>
      <c r="O145" s="19"/>
      <c r="P145" s="19"/>
      <c r="Q145" s="19"/>
      <c r="R145" s="20">
        <f>'BL3-EST-VIG-RET-R00 '!M64</f>
        <v>123.45059999999999</v>
      </c>
      <c r="T145" s="310"/>
      <c r="U145" s="42"/>
    </row>
    <row r="146" spans="1:21" s="8" customFormat="1" ht="24.95" customHeight="1" x14ac:dyDescent="0.25">
      <c r="A146" s="51"/>
      <c r="B146" s="25"/>
      <c r="C146" s="22"/>
      <c r="D146" s="23"/>
      <c r="E146" s="23"/>
      <c r="F146" s="402" t="s">
        <v>1319</v>
      </c>
      <c r="G146" s="402"/>
      <c r="H146" s="402"/>
      <c r="I146" s="402"/>
      <c r="J146" s="402"/>
      <c r="K146" s="403"/>
      <c r="L146" s="24" t="s">
        <v>292</v>
      </c>
      <c r="M146" s="19"/>
      <c r="N146" s="19"/>
      <c r="O146" s="19"/>
      <c r="P146" s="19"/>
      <c r="Q146" s="19"/>
      <c r="R146" s="20">
        <f>'BL3-EST-VIG-RET-R00 '!O64</f>
        <v>10.7835</v>
      </c>
      <c r="T146" s="310"/>
      <c r="U146" s="42"/>
    </row>
    <row r="147" spans="1:21" s="8" customFormat="1" ht="24.95" customHeight="1" x14ac:dyDescent="0.25">
      <c r="A147" s="51"/>
      <c r="B147" s="25"/>
      <c r="C147" s="22"/>
      <c r="D147" s="23"/>
      <c r="E147" s="23"/>
      <c r="F147" s="402" t="s">
        <v>1320</v>
      </c>
      <c r="G147" s="402"/>
      <c r="H147" s="402"/>
      <c r="I147" s="402"/>
      <c r="J147" s="402"/>
      <c r="K147" s="403"/>
      <c r="L147" s="24" t="s">
        <v>292</v>
      </c>
      <c r="M147" s="19"/>
      <c r="N147" s="19"/>
      <c r="O147" s="19"/>
      <c r="P147" s="19"/>
      <c r="Q147" s="19"/>
      <c r="R147" s="20">
        <f>'BL3-EST-VIG-RET-R00 '!Q64</f>
        <v>607.75117000000012</v>
      </c>
      <c r="T147" s="310"/>
      <c r="U147" s="42"/>
    </row>
    <row r="148" spans="1:21" s="8" customFormat="1" ht="24.95" customHeight="1" x14ac:dyDescent="0.25">
      <c r="A148" s="51"/>
      <c r="B148" s="25"/>
      <c r="C148" s="22"/>
      <c r="D148" s="23"/>
      <c r="E148" s="23"/>
      <c r="F148" s="402" t="s">
        <v>1312</v>
      </c>
      <c r="G148" s="402"/>
      <c r="H148" s="402"/>
      <c r="I148" s="402"/>
      <c r="J148" s="402"/>
      <c r="K148" s="403"/>
      <c r="L148" s="24" t="s">
        <v>292</v>
      </c>
      <c r="M148" s="19"/>
      <c r="N148" s="19"/>
      <c r="O148" s="19"/>
      <c r="P148" s="19"/>
      <c r="Q148" s="19"/>
      <c r="R148" s="20">
        <f>'BL3-EST-VIG-RET-R00 '!S64</f>
        <v>1029.1966199999999</v>
      </c>
      <c r="T148" s="310"/>
      <c r="U148" s="42"/>
    </row>
    <row r="149" spans="1:21" s="8" customFormat="1" ht="24.95" customHeight="1" x14ac:dyDescent="0.25">
      <c r="A149" s="51"/>
      <c r="B149" s="25"/>
      <c r="C149" s="22"/>
      <c r="D149" s="23"/>
      <c r="E149" s="23"/>
      <c r="F149" s="402" t="s">
        <v>1313</v>
      </c>
      <c r="G149" s="402"/>
      <c r="H149" s="402"/>
      <c r="I149" s="402"/>
      <c r="J149" s="402"/>
      <c r="K149" s="403"/>
      <c r="L149" s="24" t="s">
        <v>292</v>
      </c>
      <c r="M149" s="19"/>
      <c r="N149" s="19"/>
      <c r="O149" s="19"/>
      <c r="P149" s="19"/>
      <c r="Q149" s="19"/>
      <c r="R149" s="20">
        <f>'BL3-EST-VIG-RET-R00 '!U64</f>
        <v>939.5096400000001</v>
      </c>
      <c r="T149" s="310"/>
      <c r="U149" s="42"/>
    </row>
    <row r="150" spans="1:21" s="8" customFormat="1" ht="24.95" customHeight="1" x14ac:dyDescent="0.25">
      <c r="A150" s="51"/>
      <c r="B150" s="25"/>
      <c r="C150" s="22"/>
      <c r="D150" s="23"/>
      <c r="E150" s="23"/>
      <c r="F150" s="402" t="s">
        <v>1321</v>
      </c>
      <c r="G150" s="402"/>
      <c r="H150" s="402"/>
      <c r="I150" s="402"/>
      <c r="J150" s="402"/>
      <c r="K150" s="403"/>
      <c r="L150" s="24" t="s">
        <v>292</v>
      </c>
      <c r="M150" s="19"/>
      <c r="N150" s="19"/>
      <c r="O150" s="19"/>
      <c r="P150" s="19"/>
      <c r="Q150" s="19"/>
      <c r="R150" s="20">
        <f>'BL3-EST-VIG-RET-R00 '!W64</f>
        <v>641.30796000000009</v>
      </c>
      <c r="T150" s="47"/>
      <c r="U150" s="42"/>
    </row>
    <row r="151" spans="1:21" s="8" customFormat="1" ht="24.95" customHeight="1" x14ac:dyDescent="0.25">
      <c r="A151" s="51"/>
      <c r="B151" s="25"/>
      <c r="C151" s="22"/>
      <c r="D151" s="23"/>
      <c r="E151" s="23"/>
      <c r="F151" s="402" t="s">
        <v>1314</v>
      </c>
      <c r="G151" s="402"/>
      <c r="H151" s="402"/>
      <c r="I151" s="402"/>
      <c r="J151" s="402"/>
      <c r="K151" s="403"/>
      <c r="L151" s="24" t="s">
        <v>292</v>
      </c>
      <c r="M151" s="19"/>
      <c r="N151" s="19"/>
      <c r="O151" s="19"/>
      <c r="P151" s="19"/>
      <c r="Q151" s="19"/>
      <c r="R151" s="20">
        <f>'BL3-EST-VIG-RET-R00 '!K64</f>
        <v>564.97364000000016</v>
      </c>
      <c r="T151" s="310"/>
      <c r="U151" s="42"/>
    </row>
    <row r="152" spans="1:21" s="8" customFormat="1" ht="24.95" customHeight="1" x14ac:dyDescent="0.25">
      <c r="A152" s="50"/>
      <c r="B152" s="21"/>
      <c r="C152" s="15"/>
      <c r="D152" s="16"/>
      <c r="E152" s="26"/>
      <c r="F152" s="16"/>
      <c r="G152" s="16"/>
      <c r="H152" s="16"/>
      <c r="I152" s="16"/>
      <c r="J152" s="26"/>
      <c r="K152" s="17"/>
      <c r="L152" s="18"/>
      <c r="M152" s="19"/>
      <c r="N152" s="19"/>
      <c r="O152" s="19"/>
      <c r="P152" s="19"/>
      <c r="Q152" s="19"/>
      <c r="R152" s="20">
        <f t="shared" si="17"/>
        <v>0</v>
      </c>
      <c r="T152" s="47"/>
    </row>
    <row r="153" spans="1:21" s="8" customFormat="1" ht="24.95" customHeight="1" x14ac:dyDescent="0.25">
      <c r="A153" s="50"/>
      <c r="B153" s="14"/>
      <c r="C153" s="15"/>
      <c r="D153" s="16" t="s">
        <v>81</v>
      </c>
      <c r="E153" s="16"/>
      <c r="F153" s="16"/>
      <c r="G153" s="16"/>
      <c r="H153" s="16"/>
      <c r="I153" s="16"/>
      <c r="J153" s="16"/>
      <c r="K153" s="17"/>
      <c r="L153" s="18"/>
      <c r="M153" s="19"/>
      <c r="N153" s="19"/>
      <c r="O153" s="19"/>
      <c r="P153" s="19"/>
      <c r="Q153" s="19"/>
      <c r="R153" s="20">
        <f t="shared" si="17"/>
        <v>0</v>
      </c>
      <c r="T153" s="47"/>
    </row>
    <row r="154" spans="1:21" s="8" customFormat="1" ht="24.95" customHeight="1" x14ac:dyDescent="0.25">
      <c r="A154" s="51"/>
      <c r="B154" s="21"/>
      <c r="C154" s="22"/>
      <c r="D154" s="23"/>
      <c r="E154" s="16" t="s">
        <v>49</v>
      </c>
      <c r="F154" s="45"/>
      <c r="G154" s="45"/>
      <c r="H154" s="45"/>
      <c r="I154" s="45"/>
      <c r="J154" s="45"/>
      <c r="K154" s="46"/>
      <c r="L154" s="24"/>
      <c r="M154" s="19"/>
      <c r="N154" s="19"/>
      <c r="O154" s="19"/>
      <c r="P154" s="19"/>
      <c r="Q154" s="19"/>
      <c r="R154" s="20">
        <f t="shared" si="17"/>
        <v>0</v>
      </c>
      <c r="T154" s="47"/>
    </row>
    <row r="155" spans="1:21" s="8" customFormat="1" ht="24.95" customHeight="1" x14ac:dyDescent="0.25">
      <c r="A155" s="51"/>
      <c r="B155" s="25"/>
      <c r="C155" s="22"/>
      <c r="D155" s="23"/>
      <c r="E155" s="23"/>
      <c r="F155" s="402" t="s">
        <v>229</v>
      </c>
      <c r="G155" s="402"/>
      <c r="H155" s="402"/>
      <c r="I155" s="402"/>
      <c r="J155" s="402"/>
      <c r="K155" s="403"/>
      <c r="L155" s="24" t="s">
        <v>241</v>
      </c>
      <c r="M155" s="19">
        <f>'BL3-ALV-TER-R00'!O137</f>
        <v>17.739999999999998</v>
      </c>
      <c r="N155" s="19">
        <f>'BL3-ALV-1 PAV-R00'!O135</f>
        <v>10.4</v>
      </c>
      <c r="O155" s="19">
        <f>'BL3-ALV-2 PAV-R00'!O138</f>
        <v>10.4</v>
      </c>
      <c r="P155" s="19">
        <f>'BL3-ALV- 3 PAV-R00'!O135</f>
        <v>10.4</v>
      </c>
      <c r="Q155" s="19">
        <f>'BL1-ALV- COB-R00'!O98</f>
        <v>0</v>
      </c>
      <c r="R155" s="20">
        <f t="shared" si="17"/>
        <v>48.94</v>
      </c>
      <c r="T155" s="47"/>
    </row>
    <row r="156" spans="1:21" s="8" customFormat="1" ht="30" customHeight="1" x14ac:dyDescent="0.25">
      <c r="A156" s="51"/>
      <c r="B156" s="25"/>
      <c r="C156" s="22"/>
      <c r="D156" s="23"/>
      <c r="E156" s="23"/>
      <c r="F156" s="402" t="s">
        <v>230</v>
      </c>
      <c r="G156" s="402"/>
      <c r="H156" s="402"/>
      <c r="I156" s="402"/>
      <c r="J156" s="402"/>
      <c r="K156" s="403"/>
      <c r="L156" s="24" t="s">
        <v>241</v>
      </c>
      <c r="M156" s="19">
        <f>'BL3-ALV-TER-R00'!O138</f>
        <v>0</v>
      </c>
      <c r="N156" s="19">
        <f>'BL3-ALV-1 PAV-R00'!O136</f>
        <v>0</v>
      </c>
      <c r="O156" s="19">
        <f>'BL3-ALV-2 PAV-R00'!O139</f>
        <v>0</v>
      </c>
      <c r="P156" s="19">
        <f>'BL3-ALV- 3 PAV-R00'!O136</f>
        <v>0</v>
      </c>
      <c r="Q156" s="19">
        <f>'BL1-ALV- COB-R00'!O99</f>
        <v>0</v>
      </c>
      <c r="R156" s="20">
        <f t="shared" si="17"/>
        <v>0</v>
      </c>
      <c r="T156" s="47"/>
    </row>
    <row r="157" spans="1:21" s="8" customFormat="1" ht="30" customHeight="1" x14ac:dyDescent="0.25">
      <c r="A157" s="51"/>
      <c r="B157" s="25"/>
      <c r="C157" s="22"/>
      <c r="D157" s="23"/>
      <c r="E157" s="23"/>
      <c r="F157" s="402" t="s">
        <v>231</v>
      </c>
      <c r="G157" s="402"/>
      <c r="H157" s="402"/>
      <c r="I157" s="402"/>
      <c r="J157" s="402"/>
      <c r="K157" s="403"/>
      <c r="L157" s="24" t="s">
        <v>241</v>
      </c>
      <c r="M157" s="19">
        <f>'BL3-ALV-TER-R00'!O139</f>
        <v>0</v>
      </c>
      <c r="N157" s="19">
        <f>'BL3-ALV-1 PAV-R00'!O137</f>
        <v>0</v>
      </c>
      <c r="O157" s="19">
        <f>'BL3-ALV-2 PAV-R00'!O140</f>
        <v>0</v>
      </c>
      <c r="P157" s="19">
        <f>'BL3-ALV- 3 PAV-R00'!O137</f>
        <v>0</v>
      </c>
      <c r="Q157" s="19">
        <f>'BL1-ALV- COB-R00'!O100</f>
        <v>0</v>
      </c>
      <c r="R157" s="20">
        <f t="shared" si="17"/>
        <v>0</v>
      </c>
      <c r="T157" s="47"/>
    </row>
    <row r="158" spans="1:21" s="8" customFormat="1" ht="30" customHeight="1" x14ac:dyDescent="0.25">
      <c r="A158" s="51"/>
      <c r="B158" s="25"/>
      <c r="C158" s="22"/>
      <c r="D158" s="23"/>
      <c r="E158" s="23"/>
      <c r="F158" s="402" t="s">
        <v>232</v>
      </c>
      <c r="G158" s="402"/>
      <c r="H158" s="402"/>
      <c r="I158" s="402"/>
      <c r="J158" s="402"/>
      <c r="K158" s="403"/>
      <c r="L158" s="24" t="s">
        <v>241</v>
      </c>
      <c r="M158" s="19">
        <f>'BL3-ALV-TER-R00'!O140</f>
        <v>301.89890000000003</v>
      </c>
      <c r="N158" s="19">
        <f>'BL3-ALV-1 PAV-R00'!O138</f>
        <v>310.99540000000002</v>
      </c>
      <c r="O158" s="19">
        <f>'BL3-ALV-2 PAV-R00'!O141</f>
        <v>327.80559999999997</v>
      </c>
      <c r="P158" s="19">
        <f>'BL3-ALV- 3 PAV-R00'!O138</f>
        <v>420.35490000000004</v>
      </c>
      <c r="Q158" s="19">
        <f>'BL1-ALV- COB-R00'!O101</f>
        <v>160.60140000000004</v>
      </c>
      <c r="R158" s="20">
        <f t="shared" si="17"/>
        <v>1521.6562000000001</v>
      </c>
      <c r="T158" s="47"/>
    </row>
    <row r="159" spans="1:21" s="8" customFormat="1" ht="30" customHeight="1" x14ac:dyDescent="0.25">
      <c r="A159" s="51"/>
      <c r="B159" s="25"/>
      <c r="C159" s="22"/>
      <c r="D159" s="23"/>
      <c r="E159" s="23"/>
      <c r="F159" s="402" t="s">
        <v>239</v>
      </c>
      <c r="G159" s="402"/>
      <c r="H159" s="402"/>
      <c r="I159" s="402"/>
      <c r="J159" s="402"/>
      <c r="K159" s="403"/>
      <c r="L159" s="24" t="s">
        <v>17</v>
      </c>
      <c r="M159" s="19">
        <f>'BL3-ALV-TER-R00'!O144</f>
        <v>114.50000000000003</v>
      </c>
      <c r="N159" s="19">
        <f>'BL3-ALV-1 PAV-R00'!O142</f>
        <v>121.21000000000004</v>
      </c>
      <c r="O159" s="19">
        <f>'BL3-ALV-2 PAV-R00'!O145</f>
        <v>123.01000000000002</v>
      </c>
      <c r="P159" s="19">
        <f>'BL3-ALV- 3 PAV-R00'!O142</f>
        <v>121.21000000000004</v>
      </c>
      <c r="Q159" s="19">
        <f>'BL1-ALV- COB-R00'!O105</f>
        <v>114.64000000000001</v>
      </c>
      <c r="R159" s="20">
        <f t="shared" si="17"/>
        <v>594.57000000000016</v>
      </c>
      <c r="T159" s="47"/>
    </row>
    <row r="160" spans="1:21" s="8" customFormat="1" ht="39.950000000000003" customHeight="1" x14ac:dyDescent="0.25">
      <c r="A160" s="51"/>
      <c r="B160" s="25"/>
      <c r="C160" s="22"/>
      <c r="D160" s="23"/>
      <c r="E160" s="23"/>
      <c r="F160" s="402" t="s">
        <v>240</v>
      </c>
      <c r="G160" s="402"/>
      <c r="H160" s="402"/>
      <c r="I160" s="402"/>
      <c r="J160" s="402"/>
      <c r="K160" s="403"/>
      <c r="L160" s="24" t="s">
        <v>241</v>
      </c>
      <c r="M160" s="19">
        <f>'BL3-ALV-TER-R00'!O145</f>
        <v>18.912600000000005</v>
      </c>
      <c r="N160" s="19">
        <f>'BL3-ALV-1 PAV-R00'!O143</f>
        <v>19.887300000000007</v>
      </c>
      <c r="O160" s="19">
        <f>'BL3-ALV-2 PAV-R00'!O146</f>
        <v>20.533300000000004</v>
      </c>
      <c r="P160" s="19">
        <f>'BL3-ALV- 3 PAV-R00'!O143</f>
        <v>19.887300000000007</v>
      </c>
      <c r="Q160" s="19">
        <f>'BL1-ALV- COB-R00'!O106</f>
        <v>21.781600000000005</v>
      </c>
      <c r="R160" s="20">
        <f t="shared" si="17"/>
        <v>101.00210000000001</v>
      </c>
      <c r="T160" s="47"/>
    </row>
    <row r="161" spans="1:20" s="8" customFormat="1" ht="30" customHeight="1" x14ac:dyDescent="0.25">
      <c r="A161" s="51"/>
      <c r="B161" s="25"/>
      <c r="C161" s="22"/>
      <c r="D161" s="23"/>
      <c r="E161" s="23"/>
      <c r="F161" s="402" t="s">
        <v>575</v>
      </c>
      <c r="G161" s="402"/>
      <c r="H161" s="402"/>
      <c r="I161" s="402"/>
      <c r="J161" s="402"/>
      <c r="K161" s="403"/>
      <c r="L161" s="24" t="s">
        <v>241</v>
      </c>
      <c r="M161" s="19">
        <f>'BL3-ALV-TER-R00'!O142</f>
        <v>35.679900000000004</v>
      </c>
      <c r="N161" s="19">
        <f>'BL3-ALV-1 PAV-R00'!O140</f>
        <v>34.888300000000008</v>
      </c>
      <c r="O161" s="19">
        <f>'BL3-ALV-2 PAV-R00'!O143</f>
        <v>32.376300000000001</v>
      </c>
      <c r="P161" s="19">
        <f>'BL3-ALV- 3 PAV-R00'!O140</f>
        <v>34.888300000000008</v>
      </c>
      <c r="Q161" s="19">
        <f>'BL1-ALV- COB-R00'!O104</f>
        <v>0</v>
      </c>
      <c r="R161" s="20">
        <f t="shared" si="17"/>
        <v>137.83280000000002</v>
      </c>
      <c r="T161" s="47"/>
    </row>
    <row r="162" spans="1:20" s="8" customFormat="1" ht="30" customHeight="1" x14ac:dyDescent="0.25">
      <c r="A162" s="51"/>
      <c r="B162" s="25"/>
      <c r="C162" s="22"/>
      <c r="D162" s="23"/>
      <c r="E162" s="23"/>
      <c r="F162" s="402" t="s">
        <v>1232</v>
      </c>
      <c r="G162" s="402"/>
      <c r="H162" s="402"/>
      <c r="I162" s="402"/>
      <c r="J162" s="402"/>
      <c r="K162" s="403"/>
      <c r="L162" s="24" t="s">
        <v>17</v>
      </c>
      <c r="M162" s="19">
        <f>+'BL3-ALV-TER-R00'!O125</f>
        <v>130.9</v>
      </c>
      <c r="N162" s="19">
        <f>+'BL3-ALV-1 PAV-R00'!O124</f>
        <v>147.41999999999999</v>
      </c>
      <c r="O162" s="19">
        <f>+'BL3-ALV-2 PAV-R00'!O127</f>
        <v>144.19</v>
      </c>
      <c r="P162" s="19">
        <f>+'BL3-ALV- 3 PAV-R00'!O124</f>
        <v>147.41999999999999</v>
      </c>
      <c r="Q162" s="19"/>
      <c r="R162" s="20">
        <f t="shared" ref="R162:R163" si="18">SUM(M162:Q162)</f>
        <v>569.92999999999995</v>
      </c>
      <c r="T162" s="47"/>
    </row>
    <row r="163" spans="1:20" s="8" customFormat="1" ht="30" customHeight="1" x14ac:dyDescent="0.25">
      <c r="A163" s="51"/>
      <c r="B163" s="25"/>
      <c r="C163" s="22"/>
      <c r="D163" s="23"/>
      <c r="E163" s="23"/>
      <c r="F163" s="402" t="s">
        <v>1231</v>
      </c>
      <c r="G163" s="402"/>
      <c r="H163" s="402"/>
      <c r="I163" s="402"/>
      <c r="J163" s="402"/>
      <c r="K163" s="403"/>
      <c r="L163" s="24" t="s">
        <v>17</v>
      </c>
      <c r="M163" s="19">
        <f>+'BL3-ALV-TER-R00'!O135</f>
        <v>21.290000000000003</v>
      </c>
      <c r="N163" s="19">
        <f>+'BL3-ALV-1 PAV-R00'!O133</f>
        <v>25.830000000000002</v>
      </c>
      <c r="O163" s="19">
        <f>+'BL3-ALV-2 PAV-R00'!O136</f>
        <v>22.630000000000003</v>
      </c>
      <c r="P163" s="19">
        <f>+'BL3-ALV- 3 PAV-R00'!O133</f>
        <v>25.830000000000002</v>
      </c>
      <c r="Q163" s="19"/>
      <c r="R163" s="20">
        <f t="shared" si="18"/>
        <v>95.58</v>
      </c>
      <c r="T163" s="47"/>
    </row>
    <row r="164" spans="1:20" s="8" customFormat="1" ht="30" customHeight="1" x14ac:dyDescent="0.25">
      <c r="A164" s="51"/>
      <c r="B164" s="25"/>
      <c r="C164" s="22"/>
      <c r="D164" s="23"/>
      <c r="E164" s="23"/>
      <c r="F164" s="402" t="s">
        <v>1235</v>
      </c>
      <c r="G164" s="402"/>
      <c r="H164" s="402"/>
      <c r="I164" s="402"/>
      <c r="J164" s="402"/>
      <c r="K164" s="403"/>
      <c r="L164" s="24" t="s">
        <v>241</v>
      </c>
      <c r="M164" s="19">
        <f>+'BL3-ALV-TER-R00'!O136</f>
        <v>0</v>
      </c>
      <c r="N164" s="19">
        <f>+'BL3-ALV-1 PAV-R00'!O134</f>
        <v>0</v>
      </c>
      <c r="O164" s="19">
        <f>+'BL3-ALV-2 PAV-R00'!O137</f>
        <v>0</v>
      </c>
      <c r="P164" s="19">
        <f>+'BL3-ALV- 3 PAV-R00'!O134</f>
        <v>0</v>
      </c>
      <c r="Q164" s="19">
        <f>+'BL1-ALV- COB-R00'!M96</f>
        <v>82.391999999999982</v>
      </c>
      <c r="R164" s="20">
        <f t="shared" ref="R164" si="19">SUM(M164:Q164)</f>
        <v>82.391999999999982</v>
      </c>
      <c r="T164" s="47"/>
    </row>
    <row r="165" spans="1:20" s="8" customFormat="1" ht="39.950000000000003" customHeight="1" x14ac:dyDescent="0.25">
      <c r="A165" s="51"/>
      <c r="B165" s="25"/>
      <c r="C165" s="22"/>
      <c r="D165" s="23"/>
      <c r="E165" s="23"/>
      <c r="F165" s="402" t="s">
        <v>242</v>
      </c>
      <c r="G165" s="402"/>
      <c r="H165" s="402"/>
      <c r="I165" s="402"/>
      <c r="J165" s="402"/>
      <c r="K165" s="403"/>
      <c r="L165" s="24" t="s">
        <v>241</v>
      </c>
      <c r="M165" s="19">
        <f>'BL3-ALV-TER-R00'!O146</f>
        <v>10.433</v>
      </c>
      <c r="N165" s="19">
        <f>'BL3-ALV-1 PAV-R00'!O144</f>
        <v>11.766</v>
      </c>
      <c r="O165" s="19">
        <f>'BL3-ALV-2 PAV-R00'!O147</f>
        <v>13.976000000000001</v>
      </c>
      <c r="P165" s="19">
        <f>'BL3-ALV- 3 PAV-R00'!O144</f>
        <v>13.976000000000001</v>
      </c>
      <c r="Q165" s="19">
        <f>+'BL1-ALV- COB-R00'!M97</f>
        <v>0</v>
      </c>
      <c r="R165" s="20">
        <f t="shared" ref="R165" si="20">SUM(M165:Q165)</f>
        <v>50.150999999999996</v>
      </c>
      <c r="T165" s="47"/>
    </row>
    <row r="166" spans="1:20" s="8" customFormat="1" ht="24.95" customHeight="1" x14ac:dyDescent="0.25">
      <c r="A166" s="50"/>
      <c r="B166" s="21"/>
      <c r="C166" s="15"/>
      <c r="D166" s="16"/>
      <c r="E166" s="26"/>
      <c r="F166" s="16"/>
      <c r="G166" s="16"/>
      <c r="H166" s="16"/>
      <c r="I166" s="16"/>
      <c r="J166" s="26"/>
      <c r="K166" s="17"/>
      <c r="L166" s="18"/>
      <c r="M166" s="19"/>
      <c r="N166" s="19"/>
      <c r="O166" s="19"/>
      <c r="P166" s="19"/>
      <c r="Q166" s="19"/>
      <c r="R166" s="20">
        <f t="shared" si="17"/>
        <v>0</v>
      </c>
      <c r="T166" s="47"/>
    </row>
    <row r="167" spans="1:20" s="8" customFormat="1" ht="24.95" customHeight="1" x14ac:dyDescent="0.25">
      <c r="A167" s="51"/>
      <c r="B167" s="21"/>
      <c r="C167" s="22"/>
      <c r="D167" s="23"/>
      <c r="E167" s="16" t="s">
        <v>70</v>
      </c>
      <c r="F167" s="45"/>
      <c r="G167" s="45"/>
      <c r="H167" s="45"/>
      <c r="I167" s="45"/>
      <c r="J167" s="45"/>
      <c r="K167" s="46"/>
      <c r="L167" s="24"/>
      <c r="M167" s="19"/>
      <c r="N167" s="19"/>
      <c r="O167" s="19"/>
      <c r="P167" s="19"/>
      <c r="Q167" s="19"/>
      <c r="R167" s="20">
        <f t="shared" si="17"/>
        <v>0</v>
      </c>
      <c r="T167" s="47"/>
    </row>
    <row r="168" spans="1:20" s="8" customFormat="1" ht="24.95" customHeight="1" x14ac:dyDescent="0.25">
      <c r="A168" s="51"/>
      <c r="B168" s="25"/>
      <c r="C168" s="22"/>
      <c r="D168" s="23"/>
      <c r="E168" s="23"/>
      <c r="F168" s="402" t="s">
        <v>248</v>
      </c>
      <c r="G168" s="402"/>
      <c r="H168" s="402"/>
      <c r="I168" s="402"/>
      <c r="J168" s="402"/>
      <c r="K168" s="403"/>
      <c r="L168" s="24" t="s">
        <v>12</v>
      </c>
      <c r="M168" s="19">
        <f>'BL3-ESQ-TER-R00'!I12</f>
        <v>2</v>
      </c>
      <c r="N168" s="19">
        <f>+'BL3-ESQ-1 PAV-R00'!I12</f>
        <v>4</v>
      </c>
      <c r="O168" s="19">
        <f>+'BL3-ESQ-2 PAV-R00'!I12</f>
        <v>3</v>
      </c>
      <c r="P168" s="19">
        <f>+'BL3-ESQ-3 PAV-R00'!I12</f>
        <v>4</v>
      </c>
      <c r="Q168" s="19"/>
      <c r="R168" s="20">
        <f t="shared" si="17"/>
        <v>13</v>
      </c>
      <c r="T168" s="47"/>
    </row>
    <row r="169" spans="1:20" s="8" customFormat="1" ht="24.95" customHeight="1" x14ac:dyDescent="0.25">
      <c r="A169" s="51"/>
      <c r="B169" s="25"/>
      <c r="C169" s="22"/>
      <c r="D169" s="23"/>
      <c r="E169" s="23"/>
      <c r="F169" s="402" t="s">
        <v>610</v>
      </c>
      <c r="G169" s="402"/>
      <c r="H169" s="402"/>
      <c r="I169" s="402"/>
      <c r="J169" s="402"/>
      <c r="K169" s="403"/>
      <c r="L169" s="24" t="s">
        <v>12</v>
      </c>
      <c r="M169" s="19">
        <f>'BL3-ESQ-TER-R00'!I13</f>
        <v>0</v>
      </c>
      <c r="N169" s="19">
        <f>+'BL3-ESQ-1 PAV-R00'!I13</f>
        <v>1</v>
      </c>
      <c r="O169" s="19">
        <f>+'BL3-ESQ-2 PAV-R00'!I13</f>
        <v>2</v>
      </c>
      <c r="P169" s="19">
        <f>+'BL3-ESQ-3 PAV-R00'!I13</f>
        <v>1</v>
      </c>
      <c r="Q169" s="19"/>
      <c r="R169" s="20">
        <f t="shared" si="17"/>
        <v>4</v>
      </c>
      <c r="T169" s="47"/>
    </row>
    <row r="170" spans="1:20" s="8" customFormat="1" ht="24.95" customHeight="1" x14ac:dyDescent="0.25">
      <c r="A170" s="51"/>
      <c r="B170" s="25"/>
      <c r="C170" s="22"/>
      <c r="D170" s="23"/>
      <c r="E170" s="23"/>
      <c r="F170" s="402" t="s">
        <v>609</v>
      </c>
      <c r="G170" s="402"/>
      <c r="H170" s="402"/>
      <c r="I170" s="402"/>
      <c r="J170" s="402"/>
      <c r="K170" s="403"/>
      <c r="L170" s="24" t="s">
        <v>12</v>
      </c>
      <c r="M170" s="19">
        <f>'BL3-ESQ-TER-R00'!I14</f>
        <v>0</v>
      </c>
      <c r="N170" s="19">
        <f>+'BL3-ESQ-1 PAV-R00'!I14</f>
        <v>0</v>
      </c>
      <c r="O170" s="19">
        <f>+'BL3-ESQ-2 PAV-R00'!I14</f>
        <v>0</v>
      </c>
      <c r="P170" s="19">
        <f>+'BL3-ESQ-3 PAV-R00'!I14</f>
        <v>0</v>
      </c>
      <c r="Q170" s="19"/>
      <c r="R170" s="20">
        <f t="shared" si="17"/>
        <v>0</v>
      </c>
      <c r="T170" s="47"/>
    </row>
    <row r="171" spans="1:20" s="8" customFormat="1" ht="24.95" customHeight="1" x14ac:dyDescent="0.25">
      <c r="A171" s="51"/>
      <c r="B171" s="25"/>
      <c r="C171" s="22"/>
      <c r="D171" s="23"/>
      <c r="E171" s="23"/>
      <c r="F171" s="402" t="s">
        <v>249</v>
      </c>
      <c r="G171" s="402"/>
      <c r="H171" s="402"/>
      <c r="I171" s="402"/>
      <c r="J171" s="402"/>
      <c r="K171" s="403"/>
      <c r="L171" s="24" t="s">
        <v>12</v>
      </c>
      <c r="M171" s="19">
        <f>'BL3-ESQ-TER-R00'!I15</f>
        <v>1</v>
      </c>
      <c r="N171" s="19">
        <f>+'BL3-ESQ-1 PAV-R00'!I15</f>
        <v>1</v>
      </c>
      <c r="O171" s="19">
        <f>+'BL3-ESQ-2 PAV-R00'!I15</f>
        <v>1</v>
      </c>
      <c r="P171" s="19">
        <f>+'BL3-ESQ-3 PAV-R00'!I15</f>
        <v>1</v>
      </c>
      <c r="Q171" s="19"/>
      <c r="R171" s="20">
        <f t="shared" si="17"/>
        <v>4</v>
      </c>
      <c r="T171" s="47"/>
    </row>
    <row r="172" spans="1:20" s="8" customFormat="1" ht="24.95" customHeight="1" x14ac:dyDescent="0.25">
      <c r="A172" s="50"/>
      <c r="B172" s="21"/>
      <c r="C172" s="15"/>
      <c r="D172" s="16"/>
      <c r="E172" s="26"/>
      <c r="F172" s="16"/>
      <c r="G172" s="16"/>
      <c r="H172" s="16"/>
      <c r="I172" s="16"/>
      <c r="J172" s="26"/>
      <c r="K172" s="17"/>
      <c r="L172" s="18"/>
      <c r="M172" s="19"/>
      <c r="N172" s="19"/>
      <c r="O172" s="19"/>
      <c r="P172" s="19"/>
      <c r="Q172" s="19"/>
      <c r="R172" s="20">
        <f t="shared" si="17"/>
        <v>0</v>
      </c>
      <c r="T172" s="47"/>
    </row>
    <row r="173" spans="1:20" s="8" customFormat="1" ht="24.95" customHeight="1" x14ac:dyDescent="0.25">
      <c r="A173" s="51"/>
      <c r="B173" s="21"/>
      <c r="C173" s="22"/>
      <c r="D173" s="23"/>
      <c r="E173" s="16" t="s">
        <v>73</v>
      </c>
      <c r="F173" s="45"/>
      <c r="G173" s="45"/>
      <c r="H173" s="45"/>
      <c r="I173" s="45"/>
      <c r="J173" s="45"/>
      <c r="K173" s="46"/>
      <c r="L173" s="24"/>
      <c r="M173" s="19"/>
      <c r="N173" s="19"/>
      <c r="O173" s="19"/>
      <c r="P173" s="19"/>
      <c r="Q173" s="19"/>
      <c r="R173" s="20">
        <f t="shared" si="17"/>
        <v>0</v>
      </c>
      <c r="T173" s="47"/>
    </row>
    <row r="174" spans="1:20" s="8" customFormat="1" ht="24.95" customHeight="1" x14ac:dyDescent="0.25">
      <c r="A174" s="51"/>
      <c r="B174" s="25"/>
      <c r="C174" s="22"/>
      <c r="D174" s="23"/>
      <c r="E174" s="23"/>
      <c r="F174" s="402" t="s">
        <v>394</v>
      </c>
      <c r="G174" s="402"/>
      <c r="H174" s="402"/>
      <c r="I174" s="402"/>
      <c r="J174" s="402"/>
      <c r="K174" s="403"/>
      <c r="L174" s="24" t="s">
        <v>241</v>
      </c>
      <c r="M174" s="19">
        <f>SUM('BL3-ESQ-TER-R00'!J18:J21)</f>
        <v>13.557000000000002</v>
      </c>
      <c r="N174" s="19">
        <f>SUM('BL3-ESQ-1 PAV-R00'!J18:J20)</f>
        <v>5.85</v>
      </c>
      <c r="O174" s="19">
        <f>SUM('BL3-ESQ-2 PAV-R00'!J18:J20)</f>
        <v>5.85</v>
      </c>
      <c r="P174" s="19">
        <f>SUM('BL3-ESQ-3 PAV-R00'!J18:J20)</f>
        <v>5.85</v>
      </c>
      <c r="Q174" s="19">
        <f>'BL3-ESQ-COB-R00'!J18</f>
        <v>0.8</v>
      </c>
      <c r="R174" s="20">
        <f t="shared" si="17"/>
        <v>31.907000000000007</v>
      </c>
      <c r="T174" s="47"/>
    </row>
    <row r="175" spans="1:20" s="8" customFormat="1" ht="24.95" customHeight="1" x14ac:dyDescent="0.25">
      <c r="A175" s="51"/>
      <c r="B175" s="25"/>
      <c r="C175" s="22"/>
      <c r="D175" s="23"/>
      <c r="E175" s="23"/>
      <c r="F175" s="402" t="s">
        <v>245</v>
      </c>
      <c r="G175" s="402"/>
      <c r="H175" s="402"/>
      <c r="I175" s="402"/>
      <c r="J175" s="402"/>
      <c r="K175" s="403"/>
      <c r="L175" s="24" t="s">
        <v>241</v>
      </c>
      <c r="M175" s="19">
        <f>'BL3-ESQ-TER-R00'!J22</f>
        <v>5.88</v>
      </c>
      <c r="N175" s="19">
        <f>'BL3-ESQ-1 PAV-R00'!J21</f>
        <v>0</v>
      </c>
      <c r="O175" s="19">
        <f>'BL3-ESQ-2 PAV-R00'!J21</f>
        <v>0</v>
      </c>
      <c r="P175" s="19">
        <f>'BL3-ESQ-3 PAV-R00'!J21</f>
        <v>0</v>
      </c>
      <c r="Q175" s="19"/>
      <c r="R175" s="20">
        <f t="shared" si="17"/>
        <v>5.88</v>
      </c>
      <c r="T175" s="47"/>
    </row>
    <row r="176" spans="1:20" s="8" customFormat="1" ht="24.95" customHeight="1" x14ac:dyDescent="0.25">
      <c r="A176" s="51"/>
      <c r="B176" s="25"/>
      <c r="C176" s="22"/>
      <c r="D176" s="23"/>
      <c r="E176" s="23"/>
      <c r="F176" s="402" t="s">
        <v>246</v>
      </c>
      <c r="G176" s="402"/>
      <c r="H176" s="402"/>
      <c r="I176" s="402"/>
      <c r="J176" s="402"/>
      <c r="K176" s="403"/>
      <c r="L176" s="24" t="s">
        <v>241</v>
      </c>
      <c r="M176" s="19">
        <f>'BL3-ESQ-TER-R00'!J27</f>
        <v>19.959999999999997</v>
      </c>
      <c r="N176" s="19">
        <f>'BL3-ESQ-1 PAV-R00'!J27</f>
        <v>21.519999999999996</v>
      </c>
      <c r="O176" s="19">
        <f>'BL3-ESQ-2 PAV-R00'!J27</f>
        <v>21.519999999999996</v>
      </c>
      <c r="P176" s="19">
        <f>'BL3-ESQ-3 PAV-R00'!J27</f>
        <v>22.119999999999997</v>
      </c>
      <c r="Q176" s="19"/>
      <c r="R176" s="20">
        <f t="shared" si="17"/>
        <v>85.119999999999976</v>
      </c>
      <c r="T176" s="47"/>
    </row>
    <row r="177" spans="1:22" s="8" customFormat="1" ht="24.95" customHeight="1" x14ac:dyDescent="0.25">
      <c r="A177" s="50"/>
      <c r="B177" s="21"/>
      <c r="C177" s="15"/>
      <c r="D177" s="16"/>
      <c r="E177" s="26"/>
      <c r="F177" s="16"/>
      <c r="G177" s="16"/>
      <c r="H177" s="16"/>
      <c r="I177" s="16"/>
      <c r="J177" s="26"/>
      <c r="K177" s="17"/>
      <c r="L177" s="18"/>
      <c r="M177" s="19"/>
      <c r="N177" s="19"/>
      <c r="O177" s="19"/>
      <c r="P177" s="19"/>
      <c r="Q177" s="19"/>
      <c r="R177" s="20">
        <f t="shared" si="17"/>
        <v>0</v>
      </c>
      <c r="T177" s="47"/>
    </row>
    <row r="178" spans="1:22" s="8" customFormat="1" ht="24.95" customHeight="1" x14ac:dyDescent="0.25">
      <c r="A178" s="51"/>
      <c r="B178" s="21"/>
      <c r="C178" s="22"/>
      <c r="D178" s="23"/>
      <c r="E178" s="16" t="s">
        <v>85</v>
      </c>
      <c r="F178" s="45"/>
      <c r="G178" s="45"/>
      <c r="H178" s="45"/>
      <c r="I178" s="45"/>
      <c r="J178" s="45"/>
      <c r="K178" s="46"/>
      <c r="L178" s="24"/>
      <c r="M178" s="19"/>
      <c r="N178" s="19"/>
      <c r="O178" s="19"/>
      <c r="P178" s="19"/>
      <c r="Q178" s="19"/>
      <c r="R178" s="20">
        <f t="shared" si="17"/>
        <v>0</v>
      </c>
      <c r="T178" s="47"/>
    </row>
    <row r="179" spans="1:22" s="8" customFormat="1" ht="24.95" customHeight="1" x14ac:dyDescent="0.25">
      <c r="A179" s="51"/>
      <c r="B179" s="25"/>
      <c r="C179" s="22"/>
      <c r="D179" s="23"/>
      <c r="E179" s="23"/>
      <c r="F179" s="402" t="s">
        <v>252</v>
      </c>
      <c r="G179" s="402"/>
      <c r="H179" s="402"/>
      <c r="I179" s="402"/>
      <c r="J179" s="402"/>
      <c r="K179" s="403"/>
      <c r="L179" s="24" t="s">
        <v>241</v>
      </c>
      <c r="M179" s="19">
        <f>'BL3-ESQ-TER-R00'!J30</f>
        <v>10.021000000000001</v>
      </c>
      <c r="N179" s="19">
        <f>'BL3-ESQ-1 PAV-R00'!J30</f>
        <v>8.4809999999999999</v>
      </c>
      <c r="O179" s="19">
        <f>+'BL3-ESQ-2 PAV-R00'!J30</f>
        <v>8.4809999999999999</v>
      </c>
      <c r="P179" s="19"/>
      <c r="Q179" s="19"/>
      <c r="R179" s="20">
        <f t="shared" si="17"/>
        <v>26.983000000000004</v>
      </c>
      <c r="T179" s="47"/>
    </row>
    <row r="180" spans="1:22" s="8" customFormat="1" ht="24.95" customHeight="1" x14ac:dyDescent="0.25">
      <c r="A180" s="51"/>
      <c r="B180" s="25"/>
      <c r="C180" s="22"/>
      <c r="D180" s="23"/>
      <c r="E180" s="23"/>
      <c r="F180" s="402" t="s">
        <v>253</v>
      </c>
      <c r="G180" s="402"/>
      <c r="H180" s="402"/>
      <c r="I180" s="402"/>
      <c r="J180" s="402"/>
      <c r="K180" s="403"/>
      <c r="L180" s="24" t="s">
        <v>17</v>
      </c>
      <c r="M180" s="19">
        <f>'BL3-ESQ-TER-R00'!J31</f>
        <v>34.26</v>
      </c>
      <c r="N180" s="19">
        <f>'BL3-ESQ-1 PAV-R00'!J31</f>
        <v>31.46</v>
      </c>
      <c r="O180" s="19">
        <f>+'BL3-ESQ-2 PAV-R00'!J31</f>
        <v>31.46</v>
      </c>
      <c r="P180" s="19"/>
      <c r="Q180" s="19"/>
      <c r="R180" s="20">
        <f t="shared" si="17"/>
        <v>97.18</v>
      </c>
      <c r="T180" s="47"/>
    </row>
    <row r="181" spans="1:22" s="8" customFormat="1" ht="24.95" customHeight="1" x14ac:dyDescent="0.25">
      <c r="A181" s="51"/>
      <c r="B181" s="25"/>
      <c r="C181" s="22"/>
      <c r="D181" s="23"/>
      <c r="E181" s="23"/>
      <c r="F181" s="402" t="s">
        <v>254</v>
      </c>
      <c r="G181" s="402"/>
      <c r="H181" s="402"/>
      <c r="I181" s="402"/>
      <c r="J181" s="402"/>
      <c r="K181" s="403"/>
      <c r="L181" s="24" t="s">
        <v>241</v>
      </c>
      <c r="M181" s="19">
        <f>'BL3-ESQ-TER-R00'!J32</f>
        <v>0</v>
      </c>
      <c r="N181" s="19"/>
      <c r="O181" s="19"/>
      <c r="P181" s="19"/>
      <c r="Q181" s="19">
        <f>+'BL3-ESQ-COB-R00'!J32</f>
        <v>0.82810000000000006</v>
      </c>
      <c r="R181" s="20">
        <f t="shared" si="17"/>
        <v>0.82810000000000006</v>
      </c>
      <c r="T181" s="47"/>
    </row>
    <row r="182" spans="1:22" s="8" customFormat="1" ht="24.95" customHeight="1" x14ac:dyDescent="0.25">
      <c r="A182" s="51"/>
      <c r="B182" s="25"/>
      <c r="C182" s="22"/>
      <c r="D182" s="23"/>
      <c r="E182" s="23"/>
      <c r="F182" s="402" t="s">
        <v>255</v>
      </c>
      <c r="G182" s="402"/>
      <c r="H182" s="402"/>
      <c r="I182" s="402"/>
      <c r="J182" s="402"/>
      <c r="K182" s="403"/>
      <c r="L182" s="24" t="s">
        <v>12</v>
      </c>
      <c r="M182" s="19">
        <f>'BL3-ESQ-TER-R00'!I33</f>
        <v>0</v>
      </c>
      <c r="N182" s="19"/>
      <c r="O182" s="19"/>
      <c r="P182" s="19"/>
      <c r="Q182" s="19"/>
      <c r="R182" s="20">
        <f t="shared" si="17"/>
        <v>0</v>
      </c>
      <c r="T182" s="47"/>
    </row>
    <row r="183" spans="1:22" s="8" customFormat="1" ht="24.95" customHeight="1" x14ac:dyDescent="0.25">
      <c r="A183" s="51"/>
      <c r="B183" s="25"/>
      <c r="C183" s="22"/>
      <c r="D183" s="23"/>
      <c r="E183" s="23"/>
      <c r="F183" s="402" t="s">
        <v>269</v>
      </c>
      <c r="G183" s="402"/>
      <c r="H183" s="402"/>
      <c r="I183" s="402"/>
      <c r="J183" s="402"/>
      <c r="K183" s="403"/>
      <c r="L183" s="24" t="s">
        <v>12</v>
      </c>
      <c r="M183" s="19">
        <f>'BL3-ESQ-TER-R00'!I34</f>
        <v>1</v>
      </c>
      <c r="N183" s="19">
        <f>'BL3-ESQ-1 PAV-R00'!I34</f>
        <v>1</v>
      </c>
      <c r="O183" s="19">
        <f>+'BL3-ESQ-2 PAV-R00'!I34</f>
        <v>1</v>
      </c>
      <c r="P183" s="19">
        <f>+'BL3-ESQ-3 PAV-R00'!I34</f>
        <v>1</v>
      </c>
      <c r="Q183" s="19"/>
      <c r="R183" s="20">
        <f t="shared" si="17"/>
        <v>4</v>
      </c>
      <c r="T183" s="47"/>
    </row>
    <row r="184" spans="1:22" s="8" customFormat="1" ht="24.95" customHeight="1" x14ac:dyDescent="0.25">
      <c r="A184" s="51"/>
      <c r="B184" s="25"/>
      <c r="C184" s="22"/>
      <c r="D184" s="23"/>
      <c r="E184" s="23"/>
      <c r="F184" s="402" t="s">
        <v>273</v>
      </c>
      <c r="G184" s="402"/>
      <c r="H184" s="402"/>
      <c r="I184" s="402"/>
      <c r="J184" s="402"/>
      <c r="K184" s="403"/>
      <c r="L184" s="24" t="s">
        <v>17</v>
      </c>
      <c r="M184" s="19">
        <f>'BL3-ESQ-TER-R00'!I35</f>
        <v>0</v>
      </c>
      <c r="N184" s="19"/>
      <c r="O184" s="19"/>
      <c r="P184" s="19"/>
      <c r="Q184" s="19">
        <v>4.34</v>
      </c>
      <c r="R184" s="20">
        <f t="shared" si="17"/>
        <v>4.34</v>
      </c>
      <c r="T184" s="47"/>
    </row>
    <row r="185" spans="1:22" s="8" customFormat="1" ht="24.95" customHeight="1" x14ac:dyDescent="0.25">
      <c r="A185" s="50"/>
      <c r="B185" s="21"/>
      <c r="C185" s="15"/>
      <c r="D185" s="16"/>
      <c r="E185" s="26"/>
      <c r="F185" s="16"/>
      <c r="G185" s="16"/>
      <c r="H185" s="16"/>
      <c r="I185" s="16"/>
      <c r="J185" s="26"/>
      <c r="K185" s="17"/>
      <c r="L185" s="18"/>
      <c r="M185" s="19"/>
      <c r="N185" s="19"/>
      <c r="O185" s="19"/>
      <c r="P185" s="19"/>
      <c r="Q185" s="19"/>
      <c r="R185" s="20">
        <f t="shared" si="17"/>
        <v>0</v>
      </c>
      <c r="T185" s="47"/>
    </row>
    <row r="186" spans="1:22" s="8" customFormat="1" ht="24.95" customHeight="1" x14ac:dyDescent="0.25">
      <c r="A186" s="51"/>
      <c r="B186" s="21"/>
      <c r="C186" s="22"/>
      <c r="D186" s="23"/>
      <c r="E186" s="16" t="s">
        <v>366</v>
      </c>
      <c r="F186" s="45"/>
      <c r="G186" s="45"/>
      <c r="H186" s="45"/>
      <c r="I186" s="45"/>
      <c r="J186" s="45"/>
      <c r="K186" s="46"/>
      <c r="L186" s="24"/>
      <c r="M186" s="19"/>
      <c r="N186" s="19"/>
      <c r="O186" s="19"/>
      <c r="P186" s="19"/>
      <c r="Q186" s="19"/>
      <c r="R186" s="20">
        <f t="shared" si="17"/>
        <v>0</v>
      </c>
      <c r="T186" s="47"/>
    </row>
    <row r="187" spans="1:22" s="8" customFormat="1" ht="24.95" customHeight="1" x14ac:dyDescent="0.25">
      <c r="A187" s="51"/>
      <c r="B187" s="25"/>
      <c r="C187" s="22"/>
      <c r="D187" s="23"/>
      <c r="E187" s="23"/>
      <c r="F187" s="402" t="s">
        <v>294</v>
      </c>
      <c r="G187" s="402"/>
      <c r="H187" s="402"/>
      <c r="I187" s="402"/>
      <c r="J187" s="402"/>
      <c r="K187" s="403"/>
      <c r="L187" s="24" t="s">
        <v>292</v>
      </c>
      <c r="M187" s="19"/>
      <c r="N187" s="19"/>
      <c r="O187" s="19"/>
      <c r="P187" s="19"/>
      <c r="Q187" s="19"/>
      <c r="R187" s="20">
        <f>1770.35+3.17+142.2</f>
        <v>1915.72</v>
      </c>
      <c r="T187" s="47"/>
    </row>
    <row r="188" spans="1:22" s="8" customFormat="1" ht="24.95" customHeight="1" x14ac:dyDescent="0.25">
      <c r="A188" s="51"/>
      <c r="B188" s="25"/>
      <c r="C188" s="22"/>
      <c r="D188" s="23"/>
      <c r="E188" s="23"/>
      <c r="F188" s="402" t="s">
        <v>367</v>
      </c>
      <c r="G188" s="402"/>
      <c r="H188" s="402"/>
      <c r="I188" s="402"/>
      <c r="J188" s="402"/>
      <c r="K188" s="403"/>
      <c r="L188" s="24" t="s">
        <v>241</v>
      </c>
      <c r="M188" s="19">
        <f>+((2+0.7+0.7)*1.27)+((4.56+1+1)*1.4)</f>
        <v>13.501999999999999</v>
      </c>
      <c r="N188" s="19">
        <f>+((2+0.7+0.7+4.56+1+1)*4.3)</f>
        <v>42.828000000000003</v>
      </c>
      <c r="O188" s="19">
        <f>+((2+0.7+0.7+4.56+1+1)*4.3)</f>
        <v>42.828000000000003</v>
      </c>
      <c r="P188" s="19">
        <f>+((2+0.7+0.7+4.56+1+1)*5.3)</f>
        <v>52.788000000000004</v>
      </c>
      <c r="Q188" s="19">
        <f>+((2+0.7+0.7+4.56+1+1)*1.2)</f>
        <v>11.952</v>
      </c>
      <c r="R188" s="20">
        <f t="shared" ref="R188:R216" si="21">SUM(M188:Q188)</f>
        <v>163.898</v>
      </c>
      <c r="T188" s="47"/>
      <c r="V188" s="72"/>
    </row>
    <row r="189" spans="1:22" s="8" customFormat="1" ht="24.95" customHeight="1" x14ac:dyDescent="0.25">
      <c r="A189" s="50"/>
      <c r="B189" s="21"/>
      <c r="C189" s="15"/>
      <c r="D189" s="16"/>
      <c r="E189" s="26"/>
      <c r="F189" s="16"/>
      <c r="G189" s="16"/>
      <c r="H189" s="16"/>
      <c r="I189" s="16"/>
      <c r="J189" s="26"/>
      <c r="K189" s="17"/>
      <c r="L189" s="18"/>
      <c r="M189" s="19"/>
      <c r="N189" s="19"/>
      <c r="O189" s="19"/>
      <c r="P189" s="19"/>
      <c r="Q189" s="19"/>
      <c r="R189" s="20">
        <f t="shared" si="21"/>
        <v>0</v>
      </c>
      <c r="T189" s="47"/>
    </row>
    <row r="190" spans="1:22" s="8" customFormat="1" ht="24.95" customHeight="1" x14ac:dyDescent="0.25">
      <c r="A190" s="51"/>
      <c r="B190" s="21"/>
      <c r="C190" s="22"/>
      <c r="D190" s="23"/>
      <c r="E190" s="16" t="s">
        <v>267</v>
      </c>
      <c r="F190" s="45"/>
      <c r="G190" s="45"/>
      <c r="H190" s="45"/>
      <c r="I190" s="45"/>
      <c r="J190" s="45"/>
      <c r="K190" s="46"/>
      <c r="L190" s="24"/>
      <c r="M190" s="19"/>
      <c r="N190" s="19"/>
      <c r="O190" s="19"/>
      <c r="P190" s="19"/>
      <c r="Q190" s="19"/>
      <c r="R190" s="20">
        <f t="shared" si="21"/>
        <v>0</v>
      </c>
      <c r="T190" s="47"/>
    </row>
    <row r="191" spans="1:22" s="8" customFormat="1" ht="24.95" customHeight="1" x14ac:dyDescent="0.25">
      <c r="A191" s="51"/>
      <c r="B191" s="25"/>
      <c r="C191" s="22"/>
      <c r="D191" s="23"/>
      <c r="E191" s="23"/>
      <c r="F191" s="402" t="s">
        <v>299</v>
      </c>
      <c r="G191" s="402"/>
      <c r="H191" s="402"/>
      <c r="I191" s="402"/>
      <c r="J191" s="402"/>
      <c r="K191" s="403"/>
      <c r="L191" s="24" t="s">
        <v>241</v>
      </c>
      <c r="M191" s="19">
        <f>'BL3-ESQ-TER-R00'!M27</f>
        <v>19.959999999999997</v>
      </c>
      <c r="N191" s="19">
        <f>'BL3-ESQ-1 PAV-R00'!M27</f>
        <v>21.519999999999996</v>
      </c>
      <c r="O191" s="19">
        <f>+'BL3-ESQ-2 PAV-R00'!M27</f>
        <v>21.519999999999996</v>
      </c>
      <c r="P191" s="19">
        <f>+'BL3-ESQ-3 PAV-R00'!M27</f>
        <v>22.119999999999997</v>
      </c>
      <c r="Q191" s="19"/>
      <c r="R191" s="20">
        <f t="shared" si="21"/>
        <v>85.119999999999976</v>
      </c>
      <c r="T191" s="47"/>
    </row>
    <row r="192" spans="1:22" s="8" customFormat="1" ht="24.95" customHeight="1" x14ac:dyDescent="0.25">
      <c r="A192" s="50"/>
      <c r="B192" s="21"/>
      <c r="C192" s="15"/>
      <c r="D192" s="16"/>
      <c r="E192" s="26"/>
      <c r="F192" s="16"/>
      <c r="G192" s="16"/>
      <c r="H192" s="16"/>
      <c r="I192" s="16"/>
      <c r="J192" s="26"/>
      <c r="K192" s="17"/>
      <c r="L192" s="18"/>
      <c r="M192" s="19"/>
      <c r="N192" s="19"/>
      <c r="O192" s="19"/>
      <c r="P192" s="19"/>
      <c r="Q192" s="19"/>
      <c r="R192" s="20">
        <f t="shared" si="21"/>
        <v>0</v>
      </c>
      <c r="T192" s="47"/>
    </row>
    <row r="193" spans="1:20" s="8" customFormat="1" ht="24.95" customHeight="1" x14ac:dyDescent="0.25">
      <c r="A193" s="51"/>
      <c r="B193" s="21"/>
      <c r="C193" s="22"/>
      <c r="D193" s="23"/>
      <c r="E193" s="16" t="s">
        <v>84</v>
      </c>
      <c r="F193" s="45"/>
      <c r="G193" s="45"/>
      <c r="H193" s="45"/>
      <c r="I193" s="45"/>
      <c r="J193" s="45"/>
      <c r="K193" s="46"/>
      <c r="L193" s="24"/>
      <c r="M193" s="19"/>
      <c r="N193" s="19"/>
      <c r="O193" s="19"/>
      <c r="P193" s="19"/>
      <c r="Q193" s="19"/>
      <c r="R193" s="20">
        <f t="shared" si="21"/>
        <v>0</v>
      </c>
      <c r="T193" s="47"/>
    </row>
    <row r="194" spans="1:20" s="8" customFormat="1" ht="24.95" customHeight="1" x14ac:dyDescent="0.25">
      <c r="A194" s="51"/>
      <c r="B194" s="25"/>
      <c r="C194" s="22"/>
      <c r="D194" s="23"/>
      <c r="E194" s="23"/>
      <c r="F194" s="402" t="s">
        <v>256</v>
      </c>
      <c r="G194" s="402"/>
      <c r="H194" s="402"/>
      <c r="I194" s="402"/>
      <c r="J194" s="402"/>
      <c r="K194" s="403"/>
      <c r="L194" s="24" t="s">
        <v>12</v>
      </c>
      <c r="M194" s="19">
        <f>'BL3-ESQ-TER-R00'!J37</f>
        <v>2</v>
      </c>
      <c r="N194" s="19">
        <f>'BL3-ESQ-1 PAV-R00'!J37</f>
        <v>2</v>
      </c>
      <c r="O194" s="19">
        <f>'BL3-ESQ-2 PAV-R00'!J37</f>
        <v>2</v>
      </c>
      <c r="P194" s="19">
        <f>'BL3-ESQ-3 PAV-R00'!J37</f>
        <v>2</v>
      </c>
      <c r="Q194" s="19"/>
      <c r="R194" s="20">
        <f t="shared" si="21"/>
        <v>8</v>
      </c>
      <c r="T194" s="47"/>
    </row>
    <row r="195" spans="1:20" s="8" customFormat="1" ht="24.95" customHeight="1" x14ac:dyDescent="0.25">
      <c r="A195" s="51"/>
      <c r="B195" s="25"/>
      <c r="C195" s="22"/>
      <c r="D195" s="23"/>
      <c r="E195" s="23"/>
      <c r="F195" s="402" t="s">
        <v>257</v>
      </c>
      <c r="G195" s="402"/>
      <c r="H195" s="402"/>
      <c r="I195" s="402"/>
      <c r="J195" s="402"/>
      <c r="K195" s="403"/>
      <c r="L195" s="24" t="s">
        <v>12</v>
      </c>
      <c r="M195" s="19">
        <f>'BL3-ESQ-TER-R00'!J38</f>
        <v>1</v>
      </c>
      <c r="N195" s="19">
        <f>'BL3-ESQ-1 PAV-R00'!J38</f>
        <v>2</v>
      </c>
      <c r="O195" s="19">
        <f>'BL3-ESQ-2 PAV-R00'!J38</f>
        <v>2</v>
      </c>
      <c r="P195" s="19">
        <f>'BL3-ESQ-3 PAV-R00'!J38</f>
        <v>2</v>
      </c>
      <c r="Q195" s="19"/>
      <c r="R195" s="20">
        <f t="shared" si="21"/>
        <v>7</v>
      </c>
      <c r="T195" s="47"/>
    </row>
    <row r="196" spans="1:20" s="8" customFormat="1" ht="24.95" customHeight="1" x14ac:dyDescent="0.25">
      <c r="A196" s="51"/>
      <c r="B196" s="25"/>
      <c r="C196" s="22"/>
      <c r="D196" s="23"/>
      <c r="E196" s="23"/>
      <c r="F196" s="402" t="s">
        <v>258</v>
      </c>
      <c r="G196" s="402"/>
      <c r="H196" s="402"/>
      <c r="I196" s="402"/>
      <c r="J196" s="402"/>
      <c r="K196" s="403"/>
      <c r="L196" s="24" t="s">
        <v>12</v>
      </c>
      <c r="M196" s="19">
        <f>'BL3-ESQ-TER-R00'!J39</f>
        <v>3</v>
      </c>
      <c r="N196" s="19">
        <f>'BL3-ESQ-1 PAV-R00'!J39</f>
        <v>1</v>
      </c>
      <c r="O196" s="19">
        <f>'BL3-ESQ-2 PAV-R00'!J39</f>
        <v>1</v>
      </c>
      <c r="P196" s="19">
        <f>'BL3-ESQ-3 PAV-R00'!J39</f>
        <v>1</v>
      </c>
      <c r="Q196" s="19"/>
      <c r="R196" s="20">
        <f t="shared" si="21"/>
        <v>6</v>
      </c>
      <c r="T196" s="47"/>
    </row>
    <row r="197" spans="1:20" s="8" customFormat="1" ht="24.95" customHeight="1" x14ac:dyDescent="0.25">
      <c r="A197" s="51"/>
      <c r="B197" s="25"/>
      <c r="C197" s="22"/>
      <c r="D197" s="23"/>
      <c r="E197" s="23"/>
      <c r="F197" s="402" t="s">
        <v>608</v>
      </c>
      <c r="G197" s="402"/>
      <c r="H197" s="402"/>
      <c r="I197" s="402"/>
      <c r="J197" s="402"/>
      <c r="K197" s="403"/>
      <c r="L197" s="24" t="s">
        <v>12</v>
      </c>
      <c r="M197" s="19">
        <f>'BL3-ESQ-TER-R00'!J40</f>
        <v>1</v>
      </c>
      <c r="N197" s="19">
        <f>'BL3-ESQ-1 PAV-R00'!J40</f>
        <v>0</v>
      </c>
      <c r="O197" s="19">
        <f>'BL3-ESQ-2 PAV-R00'!J40</f>
        <v>0</v>
      </c>
      <c r="P197" s="19">
        <f>'BL3-ESQ-3 PAV-R00'!J40</f>
        <v>0</v>
      </c>
      <c r="Q197" s="19"/>
      <c r="R197" s="20">
        <f t="shared" ref="R197" si="22">SUM(M197:Q197)</f>
        <v>1</v>
      </c>
      <c r="T197" s="47"/>
    </row>
    <row r="198" spans="1:20" s="8" customFormat="1" ht="24.95" customHeight="1" x14ac:dyDescent="0.25">
      <c r="A198" s="51"/>
      <c r="B198" s="25"/>
      <c r="C198" s="22"/>
      <c r="D198" s="23"/>
      <c r="E198" s="23"/>
      <c r="F198" s="402" t="s">
        <v>259</v>
      </c>
      <c r="G198" s="402"/>
      <c r="H198" s="402"/>
      <c r="I198" s="402"/>
      <c r="J198" s="402"/>
      <c r="K198" s="403"/>
      <c r="L198" s="24" t="s">
        <v>12</v>
      </c>
      <c r="M198" s="19">
        <f>'BL3-ESQ-TER-R00'!J41</f>
        <v>9</v>
      </c>
      <c r="N198" s="19">
        <f>'BL3-ESQ-1 PAV-R00'!J41</f>
        <v>18</v>
      </c>
      <c r="O198" s="19">
        <f>'BL3-ESQ-2 PAV-R00'!J41</f>
        <v>18</v>
      </c>
      <c r="P198" s="19">
        <f>'BL3-ESQ-3 PAV-R00'!J41</f>
        <v>18</v>
      </c>
      <c r="Q198" s="19"/>
      <c r="R198" s="20">
        <f t="shared" si="21"/>
        <v>63</v>
      </c>
      <c r="T198" s="47"/>
    </row>
    <row r="199" spans="1:20" s="8" customFormat="1" ht="24.95" customHeight="1" x14ac:dyDescent="0.25">
      <c r="A199" s="51"/>
      <c r="B199" s="25"/>
      <c r="C199" s="22"/>
      <c r="D199" s="23"/>
      <c r="E199" s="23"/>
      <c r="F199" s="402" t="s">
        <v>260</v>
      </c>
      <c r="G199" s="402"/>
      <c r="H199" s="402"/>
      <c r="I199" s="402"/>
      <c r="J199" s="402"/>
      <c r="K199" s="403"/>
      <c r="L199" s="24" t="s">
        <v>12</v>
      </c>
      <c r="M199" s="19">
        <f>'BL3-ESQ-TER-R00'!J42</f>
        <v>0</v>
      </c>
      <c r="N199" s="19">
        <f>'BL3-ESQ-1 PAV-R00'!J42</f>
        <v>0</v>
      </c>
      <c r="O199" s="19">
        <f>'BL3-ESQ-2 PAV-R00'!J42</f>
        <v>0</v>
      </c>
      <c r="P199" s="19">
        <f>'BL3-ESQ-3 PAV-R00'!J42</f>
        <v>0</v>
      </c>
      <c r="Q199" s="19"/>
      <c r="R199" s="20">
        <f t="shared" si="21"/>
        <v>0</v>
      </c>
      <c r="T199" s="47"/>
    </row>
    <row r="200" spans="1:20" s="8" customFormat="1" ht="24.95" customHeight="1" x14ac:dyDescent="0.25">
      <c r="A200" s="51"/>
      <c r="B200" s="25"/>
      <c r="C200" s="22"/>
      <c r="D200" s="23"/>
      <c r="E200" s="23"/>
      <c r="F200" s="402" t="s">
        <v>261</v>
      </c>
      <c r="G200" s="402"/>
      <c r="H200" s="402"/>
      <c r="I200" s="402"/>
      <c r="J200" s="402"/>
      <c r="K200" s="403"/>
      <c r="L200" s="24" t="s">
        <v>12</v>
      </c>
      <c r="M200" s="19">
        <f>'BL3-ESQ-TER-R00'!J43</f>
        <v>6</v>
      </c>
      <c r="N200" s="19">
        <f>'BL3-ESQ-1 PAV-R00'!J43</f>
        <v>4</v>
      </c>
      <c r="O200" s="19">
        <f>'BL3-ESQ-2 PAV-R00'!J43</f>
        <v>4</v>
      </c>
      <c r="P200" s="19">
        <f>'BL3-ESQ-3 PAV-R00'!J43</f>
        <v>4</v>
      </c>
      <c r="Q200" s="19"/>
      <c r="R200" s="20">
        <f t="shared" si="21"/>
        <v>18</v>
      </c>
      <c r="T200" s="47"/>
    </row>
    <row r="201" spans="1:20" s="8" customFormat="1" ht="24.95" customHeight="1" x14ac:dyDescent="0.25">
      <c r="A201" s="51"/>
      <c r="B201" s="25"/>
      <c r="C201" s="22"/>
      <c r="D201" s="23"/>
      <c r="E201" s="23"/>
      <c r="F201" s="402" t="s">
        <v>262</v>
      </c>
      <c r="G201" s="402"/>
      <c r="H201" s="402"/>
      <c r="I201" s="402"/>
      <c r="J201" s="402"/>
      <c r="K201" s="403"/>
      <c r="L201" s="24" t="s">
        <v>12</v>
      </c>
      <c r="M201" s="19">
        <f>'BL3-ESQ-TER-R00'!J44</f>
        <v>3</v>
      </c>
      <c r="N201" s="19">
        <f>'BL3-ESQ-1 PAV-R00'!J44</f>
        <v>6</v>
      </c>
      <c r="O201" s="19">
        <f>'BL3-ESQ-2 PAV-R00'!J44</f>
        <v>6</v>
      </c>
      <c r="P201" s="19">
        <f>'BL3-ESQ-3 PAV-R00'!J44</f>
        <v>6</v>
      </c>
      <c r="Q201" s="19"/>
      <c r="R201" s="20">
        <f t="shared" si="21"/>
        <v>21</v>
      </c>
      <c r="T201" s="47"/>
    </row>
    <row r="202" spans="1:20" s="8" customFormat="1" ht="24.95" customHeight="1" x14ac:dyDescent="0.25">
      <c r="A202" s="51"/>
      <c r="B202" s="25"/>
      <c r="C202" s="22"/>
      <c r="D202" s="23"/>
      <c r="E202" s="23"/>
      <c r="F202" s="402" t="s">
        <v>263</v>
      </c>
      <c r="G202" s="402"/>
      <c r="H202" s="402"/>
      <c r="I202" s="402"/>
      <c r="J202" s="402"/>
      <c r="K202" s="403"/>
      <c r="L202" s="24" t="s">
        <v>12</v>
      </c>
      <c r="M202" s="19">
        <f>'BL3-ESQ-TER-R00'!J45</f>
        <v>12</v>
      </c>
      <c r="N202" s="19">
        <f>'BL3-ESQ-1 PAV-R00'!J45</f>
        <v>8</v>
      </c>
      <c r="O202" s="19">
        <f>'BL3-ESQ-2 PAV-R00'!J45</f>
        <v>8</v>
      </c>
      <c r="P202" s="19">
        <f>'BL3-ESQ-3 PAV-R00'!J45</f>
        <v>8</v>
      </c>
      <c r="Q202" s="19"/>
      <c r="R202" s="20">
        <f t="shared" si="21"/>
        <v>36</v>
      </c>
      <c r="T202" s="47"/>
    </row>
    <row r="203" spans="1:20" s="8" customFormat="1" ht="24.95" customHeight="1" x14ac:dyDescent="0.25">
      <c r="A203" s="51"/>
      <c r="B203" s="25"/>
      <c r="C203" s="22"/>
      <c r="D203" s="23"/>
      <c r="E203" s="23"/>
      <c r="F203" s="402" t="s">
        <v>264</v>
      </c>
      <c r="G203" s="402"/>
      <c r="H203" s="402"/>
      <c r="I203" s="402"/>
      <c r="J203" s="402"/>
      <c r="K203" s="403"/>
      <c r="L203" s="24" t="s">
        <v>12</v>
      </c>
      <c r="M203" s="19">
        <f>'BL3-ESQ-TER-R00'!J46</f>
        <v>6</v>
      </c>
      <c r="N203" s="19">
        <f>'BL3-ESQ-1 PAV-R00'!J46</f>
        <v>4</v>
      </c>
      <c r="O203" s="19">
        <f>'BL3-ESQ-2 PAV-R00'!J46</f>
        <v>4</v>
      </c>
      <c r="P203" s="19">
        <f>'BL3-ESQ-3 PAV-R00'!J46</f>
        <v>4</v>
      </c>
      <c r="Q203" s="19"/>
      <c r="R203" s="20">
        <f t="shared" si="21"/>
        <v>18</v>
      </c>
      <c r="T203" s="47"/>
    </row>
    <row r="204" spans="1:20" s="8" customFormat="1" ht="24.95" customHeight="1" x14ac:dyDescent="0.25">
      <c r="A204" s="51"/>
      <c r="B204" s="25"/>
      <c r="C204" s="22"/>
      <c r="D204" s="23"/>
      <c r="E204" s="23"/>
      <c r="F204" s="402" t="s">
        <v>265</v>
      </c>
      <c r="G204" s="402"/>
      <c r="H204" s="402"/>
      <c r="I204" s="402"/>
      <c r="J204" s="402"/>
      <c r="K204" s="403"/>
      <c r="L204" s="24" t="s">
        <v>12</v>
      </c>
      <c r="M204" s="19">
        <f>'BL3-ESQ-TER-R00'!J47</f>
        <v>18</v>
      </c>
      <c r="N204" s="19">
        <f>'BL3-ESQ-1 PAV-R00'!J47</f>
        <v>12</v>
      </c>
      <c r="O204" s="19">
        <f>'BL3-ESQ-2 PAV-R00'!J47</f>
        <v>12</v>
      </c>
      <c r="P204" s="19">
        <f>'BL3-ESQ-3 PAV-R00'!J47</f>
        <v>12</v>
      </c>
      <c r="Q204" s="19"/>
      <c r="R204" s="20">
        <f t="shared" si="21"/>
        <v>54</v>
      </c>
      <c r="T204" s="47"/>
    </row>
    <row r="205" spans="1:20" s="8" customFormat="1" ht="24.95" customHeight="1" x14ac:dyDescent="0.25">
      <c r="A205" s="51"/>
      <c r="B205" s="25"/>
      <c r="C205" s="22"/>
      <c r="D205" s="23"/>
      <c r="E205" s="23"/>
      <c r="F205" s="402" t="s">
        <v>266</v>
      </c>
      <c r="G205" s="402"/>
      <c r="H205" s="402"/>
      <c r="I205" s="402"/>
      <c r="J205" s="402"/>
      <c r="K205" s="403"/>
      <c r="L205" s="24" t="s">
        <v>12</v>
      </c>
      <c r="M205" s="19">
        <f>'BL3-ESQ-TER-R00'!J48</f>
        <v>12</v>
      </c>
      <c r="N205" s="19">
        <f>'BL3-ESQ-1 PAV-R00'!J48</f>
        <v>8</v>
      </c>
      <c r="O205" s="19">
        <f>'BL3-ESQ-2 PAV-R00'!J48</f>
        <v>8</v>
      </c>
      <c r="P205" s="19">
        <f>'BL3-ESQ-3 PAV-R00'!J48</f>
        <v>8</v>
      </c>
      <c r="Q205" s="19"/>
      <c r="R205" s="20">
        <f t="shared" si="21"/>
        <v>36</v>
      </c>
      <c r="T205" s="47"/>
    </row>
    <row r="206" spans="1:20" s="8" customFormat="1" ht="24.95" customHeight="1" x14ac:dyDescent="0.25">
      <c r="A206" s="50"/>
      <c r="B206" s="21"/>
      <c r="C206" s="15"/>
      <c r="D206" s="16"/>
      <c r="E206" s="26"/>
      <c r="F206" s="16"/>
      <c r="G206" s="16"/>
      <c r="H206" s="16"/>
      <c r="I206" s="16"/>
      <c r="J206" s="26"/>
      <c r="K206" s="17"/>
      <c r="L206" s="18"/>
      <c r="M206" s="19"/>
      <c r="N206" s="19"/>
      <c r="O206" s="19"/>
      <c r="P206" s="19"/>
      <c r="Q206" s="19"/>
      <c r="R206" s="20">
        <f t="shared" si="21"/>
        <v>0</v>
      </c>
      <c r="T206" s="47"/>
    </row>
    <row r="207" spans="1:20" s="8" customFormat="1" ht="24.95" customHeight="1" x14ac:dyDescent="0.25">
      <c r="A207" s="50"/>
      <c r="B207" s="14"/>
      <c r="C207" s="15"/>
      <c r="D207" s="16" t="s">
        <v>61</v>
      </c>
      <c r="E207" s="16"/>
      <c r="F207" s="16"/>
      <c r="G207" s="16"/>
      <c r="H207" s="16"/>
      <c r="I207" s="16"/>
      <c r="J207" s="16"/>
      <c r="K207" s="17"/>
      <c r="L207" s="18"/>
      <c r="M207" s="19"/>
      <c r="N207" s="19"/>
      <c r="O207" s="19"/>
      <c r="P207" s="19"/>
      <c r="Q207" s="19"/>
      <c r="R207" s="20">
        <f t="shared" si="21"/>
        <v>0</v>
      </c>
      <c r="T207" s="47"/>
    </row>
    <row r="208" spans="1:20" s="8" customFormat="1" ht="24.95" customHeight="1" x14ac:dyDescent="0.25">
      <c r="A208" s="51"/>
      <c r="B208" s="25"/>
      <c r="C208" s="22"/>
      <c r="D208" s="23"/>
      <c r="E208" s="23"/>
      <c r="F208" s="402" t="s">
        <v>284</v>
      </c>
      <c r="G208" s="402"/>
      <c r="H208" s="402"/>
      <c r="I208" s="402"/>
      <c r="J208" s="402"/>
      <c r="K208" s="403"/>
      <c r="L208" s="24" t="s">
        <v>241</v>
      </c>
      <c r="M208" s="19">
        <f>'BL3-IMP-TER-R00'!P16</f>
        <v>22.899000000000001</v>
      </c>
      <c r="N208" s="19">
        <f>+'BL3-IMP-1 PAV-R00'!P16</f>
        <v>0</v>
      </c>
      <c r="O208" s="19">
        <f>'BL3-IMP-2 PAV-R00 '!P16</f>
        <v>0</v>
      </c>
      <c r="P208" s="19">
        <f>+'BL3-IMP-3 PAV-R00'!P16</f>
        <v>0</v>
      </c>
      <c r="Q208" s="19"/>
      <c r="R208" s="20">
        <f t="shared" si="21"/>
        <v>22.899000000000001</v>
      </c>
      <c r="T208" s="47"/>
    </row>
    <row r="209" spans="1:20" s="8" customFormat="1" ht="24.95" customHeight="1" x14ac:dyDescent="0.25">
      <c r="A209" s="51"/>
      <c r="B209" s="25"/>
      <c r="C209" s="22"/>
      <c r="D209" s="23"/>
      <c r="E209" s="23"/>
      <c r="F209" s="402" t="s">
        <v>285</v>
      </c>
      <c r="G209" s="402"/>
      <c r="H209" s="402"/>
      <c r="I209" s="402"/>
      <c r="J209" s="402"/>
      <c r="K209" s="403"/>
      <c r="L209" s="24" t="s">
        <v>241</v>
      </c>
      <c r="M209" s="19">
        <f>'BL3-IMP-TER-R00'!P17</f>
        <v>0</v>
      </c>
      <c r="N209" s="19">
        <f>+'BL3-IMP-1 PAV-R00'!P17</f>
        <v>0</v>
      </c>
      <c r="O209" s="19">
        <f>'BL3-IMP-2 PAV-R00 '!P17</f>
        <v>0</v>
      </c>
      <c r="P209" s="19">
        <f>+'BL3-IMP-3 PAV-R00'!P17</f>
        <v>0</v>
      </c>
      <c r="Q209" s="19"/>
      <c r="R209" s="20">
        <f t="shared" si="21"/>
        <v>0</v>
      </c>
      <c r="T209" s="47"/>
    </row>
    <row r="210" spans="1:20" s="8" customFormat="1" ht="24.95" customHeight="1" x14ac:dyDescent="0.25">
      <c r="A210" s="51"/>
      <c r="B210" s="25"/>
      <c r="C210" s="22"/>
      <c r="D210" s="23"/>
      <c r="E210" s="23"/>
      <c r="F210" s="402" t="s">
        <v>286</v>
      </c>
      <c r="G210" s="402"/>
      <c r="H210" s="402"/>
      <c r="I210" s="402"/>
      <c r="J210" s="402"/>
      <c r="K210" s="403"/>
      <c r="L210" s="24" t="s">
        <v>241</v>
      </c>
      <c r="M210" s="19">
        <f>'BL3-IMP-TER-R00'!P18</f>
        <v>0</v>
      </c>
      <c r="N210" s="19">
        <f>+'BL3-IMP-1 PAV-R00'!P18</f>
        <v>0</v>
      </c>
      <c r="O210" s="19">
        <f>'BL3-IMP-2 PAV-R00 '!P18</f>
        <v>0</v>
      </c>
      <c r="P210" s="19">
        <f>+'BL3-IMP-3 PAV-R00'!P18</f>
        <v>0</v>
      </c>
      <c r="Q210" s="19"/>
      <c r="R210" s="20">
        <f t="shared" si="21"/>
        <v>0</v>
      </c>
      <c r="T210" s="47"/>
    </row>
    <row r="211" spans="1:20" s="8" customFormat="1" ht="24.95" customHeight="1" x14ac:dyDescent="0.25">
      <c r="A211" s="51"/>
      <c r="B211" s="25"/>
      <c r="C211" s="22"/>
      <c r="D211" s="23"/>
      <c r="E211" s="23"/>
      <c r="F211" s="402" t="s">
        <v>287</v>
      </c>
      <c r="G211" s="402"/>
      <c r="H211" s="402"/>
      <c r="I211" s="402"/>
      <c r="J211" s="402"/>
      <c r="K211" s="403"/>
      <c r="L211" s="24" t="s">
        <v>241</v>
      </c>
      <c r="M211" s="19">
        <f>'BL3-IMP-TER-R00'!P19</f>
        <v>0</v>
      </c>
      <c r="N211" s="19">
        <f>+'BL3-IMP-1 PAV-R00'!P19</f>
        <v>0</v>
      </c>
      <c r="O211" s="19">
        <f>'BL3-IMP-2 PAV-R00 '!P19</f>
        <v>0</v>
      </c>
      <c r="P211" s="19">
        <f>+'BL3-IMP-3 PAV-R00'!P19</f>
        <v>0</v>
      </c>
      <c r="Q211" s="19"/>
      <c r="R211" s="20">
        <f t="shared" si="21"/>
        <v>0</v>
      </c>
      <c r="T211" s="47"/>
    </row>
    <row r="212" spans="1:20" s="8" customFormat="1" ht="24.95" customHeight="1" x14ac:dyDescent="0.25">
      <c r="A212" s="51"/>
      <c r="B212" s="25"/>
      <c r="C212" s="22"/>
      <c r="D212" s="23"/>
      <c r="E212" s="23"/>
      <c r="F212" s="402" t="s">
        <v>290</v>
      </c>
      <c r="G212" s="402"/>
      <c r="H212" s="402"/>
      <c r="I212" s="402"/>
      <c r="J212" s="402"/>
      <c r="K212" s="403"/>
      <c r="L212" s="24" t="s">
        <v>241</v>
      </c>
      <c r="M212" s="19">
        <f>'BL3-IMP-TER-R00'!P20</f>
        <v>38.674000000000007</v>
      </c>
      <c r="N212" s="19">
        <f>+'BL3-IMP-1 PAV-R00'!P20</f>
        <v>41.021999999999998</v>
      </c>
      <c r="O212" s="19">
        <f>'BL3-IMP-2 PAV-R00 '!P20</f>
        <v>34.758000000000003</v>
      </c>
      <c r="P212" s="19">
        <f>+'BL3-IMP-3 PAV-R00'!P20</f>
        <v>41.021999999999998</v>
      </c>
      <c r="Q212" s="19"/>
      <c r="R212" s="20">
        <f>SUM(M212:Q212)</f>
        <v>155.476</v>
      </c>
      <c r="T212" s="47"/>
    </row>
    <row r="213" spans="1:20" s="8" customFormat="1" ht="24.95" customHeight="1" x14ac:dyDescent="0.25">
      <c r="A213" s="51"/>
      <c r="B213" s="25"/>
      <c r="C213" s="22"/>
      <c r="D213" s="23"/>
      <c r="E213" s="23"/>
      <c r="F213" s="402" t="s">
        <v>289</v>
      </c>
      <c r="G213" s="402"/>
      <c r="H213" s="402"/>
      <c r="I213" s="402"/>
      <c r="J213" s="402"/>
      <c r="K213" s="403"/>
      <c r="L213" s="24" t="s">
        <v>241</v>
      </c>
      <c r="M213" s="19">
        <f>'BL3-IMP-TER-R00'!P21</f>
        <v>22.899000000000001</v>
      </c>
      <c r="N213" s="19">
        <f>+'BL3-IMP-1 PAV-R00'!P21</f>
        <v>0</v>
      </c>
      <c r="O213" s="19">
        <f>'BL3-IMP-2 PAV-R00 '!P21</f>
        <v>0</v>
      </c>
      <c r="P213" s="19">
        <f>+'BL3-IMP-3 PAV-R00'!P21</f>
        <v>0</v>
      </c>
      <c r="Q213" s="19"/>
      <c r="R213" s="20">
        <f t="shared" si="21"/>
        <v>22.899000000000001</v>
      </c>
      <c r="T213" s="47"/>
    </row>
    <row r="214" spans="1:20" s="8" customFormat="1" ht="24.95" customHeight="1" x14ac:dyDescent="0.25">
      <c r="A214" s="51"/>
      <c r="B214" s="25"/>
      <c r="C214" s="22"/>
      <c r="D214" s="23"/>
      <c r="E214" s="23"/>
      <c r="F214" s="402" t="s">
        <v>288</v>
      </c>
      <c r="G214" s="402"/>
      <c r="H214" s="402"/>
      <c r="I214" s="402"/>
      <c r="J214" s="402"/>
      <c r="K214" s="403"/>
      <c r="L214" s="24" t="s">
        <v>241</v>
      </c>
      <c r="M214" s="19">
        <f>'BL3-IMP-TER-R00'!P22</f>
        <v>22.899000000000001</v>
      </c>
      <c r="N214" s="19">
        <f>+'BL3-IMP-1 PAV-R00'!P22</f>
        <v>0</v>
      </c>
      <c r="O214" s="19">
        <f>'BL3-IMP-2 PAV-R00 '!P22</f>
        <v>0</v>
      </c>
      <c r="P214" s="19">
        <f>+'BL3-IMP-3 PAV-R00'!P22</f>
        <v>0</v>
      </c>
      <c r="Q214" s="19"/>
      <c r="R214" s="20">
        <f>SUM(M214:Q214)</f>
        <v>22.899000000000001</v>
      </c>
      <c r="T214" s="47"/>
    </row>
    <row r="215" spans="1:20" s="8" customFormat="1" ht="24.95" customHeight="1" x14ac:dyDescent="0.25">
      <c r="A215" s="51"/>
      <c r="B215" s="25"/>
      <c r="C215" s="22"/>
      <c r="D215" s="23"/>
      <c r="E215" s="23"/>
      <c r="F215" s="402" t="s">
        <v>291</v>
      </c>
      <c r="G215" s="402"/>
      <c r="H215" s="402"/>
      <c r="I215" s="402"/>
      <c r="J215" s="402"/>
      <c r="K215" s="403"/>
      <c r="L215" s="24" t="s">
        <v>241</v>
      </c>
      <c r="M215" s="19">
        <f>'BL3-IMP-TER-R00'!P23</f>
        <v>310.34709999999995</v>
      </c>
      <c r="N215" s="19">
        <f>+'BL3-IMP-1 PAV-R00'!P23</f>
        <v>0</v>
      </c>
      <c r="O215" s="19">
        <f>'BL3-IMP-2 PAV-R00 '!P23</f>
        <v>0</v>
      </c>
      <c r="P215" s="19">
        <f>+'BL3-IMP-3 PAV-R00'!P23</f>
        <v>0</v>
      </c>
      <c r="Q215" s="19"/>
      <c r="R215" s="20">
        <f t="shared" si="21"/>
        <v>310.34709999999995</v>
      </c>
      <c r="T215" s="47"/>
    </row>
    <row r="216" spans="1:20" s="8" customFormat="1" ht="24.95" customHeight="1" x14ac:dyDescent="0.25">
      <c r="A216" s="50"/>
      <c r="B216" s="21"/>
      <c r="C216" s="15"/>
      <c r="D216" s="16"/>
      <c r="E216" s="26"/>
      <c r="F216" s="16"/>
      <c r="G216" s="16"/>
      <c r="H216" s="16"/>
      <c r="I216" s="16"/>
      <c r="J216" s="26"/>
      <c r="K216" s="17"/>
      <c r="L216" s="18"/>
      <c r="M216" s="19"/>
      <c r="N216" s="19"/>
      <c r="O216" s="19"/>
      <c r="P216" s="19"/>
      <c r="Q216" s="19"/>
      <c r="R216" s="20">
        <f t="shared" si="21"/>
        <v>0</v>
      </c>
      <c r="T216" s="47"/>
    </row>
    <row r="217" spans="1:20" s="8" customFormat="1" ht="24.95" customHeight="1" x14ac:dyDescent="0.25">
      <c r="A217" s="50"/>
      <c r="B217" s="14"/>
      <c r="C217" s="15"/>
      <c r="D217" s="16" t="s">
        <v>115</v>
      </c>
      <c r="E217" s="16"/>
      <c r="F217" s="16"/>
      <c r="G217" s="16"/>
      <c r="H217" s="16"/>
      <c r="I217" s="16"/>
      <c r="J217" s="16"/>
      <c r="K217" s="17"/>
      <c r="L217" s="18"/>
      <c r="M217" s="19"/>
      <c r="N217" s="19"/>
      <c r="O217" s="19"/>
      <c r="P217" s="19"/>
      <c r="Q217" s="19"/>
      <c r="R217" s="20">
        <f t="shared" ref="R217:R240" si="23">SUM(M217:Q217)</f>
        <v>0</v>
      </c>
      <c r="T217" s="47"/>
    </row>
    <row r="218" spans="1:20" s="8" customFormat="1" ht="24.95" customHeight="1" x14ac:dyDescent="0.25">
      <c r="A218" s="51"/>
      <c r="B218" s="25"/>
      <c r="C218" s="22"/>
      <c r="D218" s="23"/>
      <c r="E218" s="23"/>
      <c r="F218" s="402" t="s">
        <v>294</v>
      </c>
      <c r="G218" s="402"/>
      <c r="H218" s="402"/>
      <c r="I218" s="402"/>
      <c r="J218" s="402"/>
      <c r="K218" s="403"/>
      <c r="L218" s="24" t="s">
        <v>292</v>
      </c>
      <c r="M218" s="19"/>
      <c r="N218" s="19"/>
      <c r="O218" s="19"/>
      <c r="P218" s="19"/>
      <c r="Q218" s="19">
        <f>4007.81+148.3+4.96+1.65</f>
        <v>4162.7199999999993</v>
      </c>
      <c r="R218" s="20">
        <f t="shared" si="23"/>
        <v>4162.7199999999993</v>
      </c>
      <c r="T218" s="47"/>
    </row>
    <row r="219" spans="1:20" s="8" customFormat="1" ht="24.95" customHeight="1" x14ac:dyDescent="0.25">
      <c r="A219" s="51"/>
      <c r="B219" s="25"/>
      <c r="C219" s="22"/>
      <c r="D219" s="23"/>
      <c r="E219" s="23"/>
      <c r="F219" s="402" t="s">
        <v>295</v>
      </c>
      <c r="G219" s="402"/>
      <c r="H219" s="402"/>
      <c r="I219" s="402"/>
      <c r="J219" s="402"/>
      <c r="K219" s="403"/>
      <c r="L219" s="24" t="s">
        <v>17</v>
      </c>
      <c r="M219" s="19"/>
      <c r="N219" s="19"/>
      <c r="O219" s="19"/>
      <c r="P219" s="19"/>
      <c r="Q219" s="19"/>
      <c r="R219" s="20">
        <f t="shared" si="23"/>
        <v>0</v>
      </c>
      <c r="T219" s="47"/>
    </row>
    <row r="220" spans="1:20" s="8" customFormat="1" ht="24.95" customHeight="1" x14ac:dyDescent="0.25">
      <c r="A220" s="51"/>
      <c r="B220" s="25"/>
      <c r="C220" s="22"/>
      <c r="D220" s="23"/>
      <c r="E220" s="23"/>
      <c r="F220" s="402" t="s">
        <v>296</v>
      </c>
      <c r="G220" s="402"/>
      <c r="H220" s="402"/>
      <c r="I220" s="402"/>
      <c r="J220" s="402"/>
      <c r="K220" s="403"/>
      <c r="L220" s="24" t="s">
        <v>17</v>
      </c>
      <c r="M220" s="19"/>
      <c r="N220" s="19"/>
      <c r="O220" s="19"/>
      <c r="P220" s="19"/>
      <c r="Q220" s="19">
        <f>25.39+4.27+6.85+6.85+7.33</f>
        <v>50.69</v>
      </c>
      <c r="R220" s="20">
        <f t="shared" si="23"/>
        <v>50.69</v>
      </c>
      <c r="T220" s="47"/>
    </row>
    <row r="221" spans="1:20" s="8" customFormat="1" ht="24.95" customHeight="1" x14ac:dyDescent="0.25">
      <c r="A221" s="51"/>
      <c r="B221" s="25"/>
      <c r="C221" s="22"/>
      <c r="D221" s="23"/>
      <c r="E221" s="23"/>
      <c r="F221" s="402" t="s">
        <v>297</v>
      </c>
      <c r="G221" s="402"/>
      <c r="H221" s="402"/>
      <c r="I221" s="402"/>
      <c r="J221" s="402"/>
      <c r="K221" s="403"/>
      <c r="L221" s="24" t="s">
        <v>241</v>
      </c>
      <c r="M221" s="19"/>
      <c r="N221" s="19"/>
      <c r="O221" s="19"/>
      <c r="P221" s="19"/>
      <c r="Q221" s="19">
        <f>241.47+50.25</f>
        <v>291.72000000000003</v>
      </c>
      <c r="R221" s="20">
        <f t="shared" si="23"/>
        <v>291.72000000000003</v>
      </c>
      <c r="T221" s="47"/>
    </row>
    <row r="222" spans="1:20" s="8" customFormat="1" ht="24.95" customHeight="1" x14ac:dyDescent="0.25">
      <c r="A222" s="51"/>
      <c r="B222" s="25"/>
      <c r="C222" s="22"/>
      <c r="D222" s="23"/>
      <c r="E222" s="23"/>
      <c r="F222" s="402" t="s">
        <v>298</v>
      </c>
      <c r="G222" s="402"/>
      <c r="H222" s="402"/>
      <c r="I222" s="402"/>
      <c r="J222" s="402"/>
      <c r="K222" s="403"/>
      <c r="L222" s="24" t="s">
        <v>17</v>
      </c>
      <c r="M222" s="19"/>
      <c r="N222" s="19"/>
      <c r="O222" s="19"/>
      <c r="P222" s="19"/>
      <c r="Q222" s="19">
        <v>18.690000000000001</v>
      </c>
      <c r="R222" s="20">
        <f t="shared" si="23"/>
        <v>18.690000000000001</v>
      </c>
      <c r="T222" s="47"/>
    </row>
    <row r="223" spans="1:20" s="8" customFormat="1" ht="24.95" customHeight="1" x14ac:dyDescent="0.25">
      <c r="A223" s="51"/>
      <c r="B223" s="25"/>
      <c r="C223" s="22"/>
      <c r="D223" s="23"/>
      <c r="E223" s="23"/>
      <c r="F223" s="402" t="s">
        <v>298</v>
      </c>
      <c r="G223" s="402"/>
      <c r="H223" s="402"/>
      <c r="I223" s="402"/>
      <c r="J223" s="402"/>
      <c r="K223" s="403"/>
      <c r="L223" s="24" t="s">
        <v>17</v>
      </c>
      <c r="M223" s="19"/>
      <c r="N223" s="19"/>
      <c r="O223" s="19"/>
      <c r="P223" s="19"/>
      <c r="Q223" s="19">
        <v>18.690000000000001</v>
      </c>
      <c r="R223" s="20">
        <f t="shared" ref="R223" si="24">SUM(M223:Q223)</f>
        <v>18.690000000000001</v>
      </c>
      <c r="T223" s="47"/>
    </row>
    <row r="224" spans="1:20" s="8" customFormat="1" ht="24.95" customHeight="1" x14ac:dyDescent="0.25">
      <c r="A224" s="50"/>
      <c r="B224" s="21"/>
      <c r="C224" s="15"/>
      <c r="D224" s="16"/>
      <c r="E224" s="26"/>
      <c r="F224" s="16"/>
      <c r="G224" s="16"/>
      <c r="H224" s="16"/>
      <c r="I224" s="16"/>
      <c r="J224" s="26"/>
      <c r="K224" s="17"/>
      <c r="L224" s="18"/>
      <c r="M224" s="19"/>
      <c r="N224" s="19"/>
      <c r="O224" s="19"/>
      <c r="P224" s="19"/>
      <c r="Q224" s="19"/>
      <c r="R224" s="20">
        <f t="shared" si="23"/>
        <v>0</v>
      </c>
      <c r="T224" s="47"/>
    </row>
    <row r="225" spans="1:20" s="8" customFormat="1" ht="24.95" customHeight="1" x14ac:dyDescent="0.25">
      <c r="A225" s="50"/>
      <c r="B225" s="14"/>
      <c r="C225" s="15"/>
      <c r="D225" s="16" t="s">
        <v>63</v>
      </c>
      <c r="E225" s="16"/>
      <c r="F225" s="16"/>
      <c r="G225" s="16"/>
      <c r="H225" s="16"/>
      <c r="I225" s="16"/>
      <c r="J225" s="16"/>
      <c r="K225" s="17"/>
      <c r="L225" s="18"/>
      <c r="M225" s="19"/>
      <c r="N225" s="19"/>
      <c r="O225" s="19"/>
      <c r="P225" s="19"/>
      <c r="Q225" s="19"/>
      <c r="R225" s="20">
        <f t="shared" si="23"/>
        <v>0</v>
      </c>
      <c r="T225" s="47"/>
    </row>
    <row r="226" spans="1:20" s="8" customFormat="1" ht="24.95" customHeight="1" x14ac:dyDescent="0.25">
      <c r="A226" s="51"/>
      <c r="B226" s="25"/>
      <c r="C226" s="22"/>
      <c r="D226" s="23"/>
      <c r="E226" s="23"/>
      <c r="F226" s="402" t="s">
        <v>293</v>
      </c>
      <c r="G226" s="402"/>
      <c r="H226" s="402"/>
      <c r="I226" s="402"/>
      <c r="J226" s="402"/>
      <c r="K226" s="403"/>
      <c r="L226" s="24" t="s">
        <v>241</v>
      </c>
      <c r="M226" s="19">
        <f>+'BL3-FOR-TER-R00'!Q15</f>
        <v>22.414000000000001</v>
      </c>
      <c r="N226" s="19">
        <f>+'BL3-FOR-1 PAV-R00'!Q15</f>
        <v>181.04399999999998</v>
      </c>
      <c r="O226" s="19">
        <f>+'BL3-FOR-2 PAV-R00'!Q15</f>
        <v>22.414000000000001</v>
      </c>
      <c r="P226" s="19">
        <f>+'BL3-FOR-3 PAV-R00'!Q15</f>
        <v>158.63</v>
      </c>
      <c r="Q226" s="19"/>
      <c r="R226" s="20">
        <f t="shared" si="23"/>
        <v>384.50199999999995</v>
      </c>
      <c r="T226" s="47"/>
    </row>
    <row r="227" spans="1:20" s="8" customFormat="1" ht="24.95" customHeight="1" x14ac:dyDescent="0.25">
      <c r="A227" s="51"/>
      <c r="B227" s="25"/>
      <c r="C227" s="22"/>
      <c r="D227" s="23"/>
      <c r="E227" s="23"/>
      <c r="F227" s="402" t="s">
        <v>301</v>
      </c>
      <c r="G227" s="402"/>
      <c r="H227" s="402"/>
      <c r="I227" s="402"/>
      <c r="J227" s="402"/>
      <c r="K227" s="403"/>
      <c r="L227" s="24" t="s">
        <v>241</v>
      </c>
      <c r="M227" s="19">
        <f>+'BL3-FOR-TER-R00'!Q16</f>
        <v>87.355999999999995</v>
      </c>
      <c r="N227" s="19">
        <f>+'BL3-FOR-1 PAV-R00'!Q16</f>
        <v>85.665999999999997</v>
      </c>
      <c r="O227" s="19">
        <f>+'BL3-FOR-2 PAV-R00'!Q16</f>
        <v>89.246000000000009</v>
      </c>
      <c r="P227" s="19">
        <f>+'BL3-FOR-3 PAV-R00'!Q16</f>
        <v>108.48</v>
      </c>
      <c r="Q227" s="19"/>
      <c r="R227" s="20">
        <f t="shared" si="23"/>
        <v>370.74800000000005</v>
      </c>
      <c r="T227" s="47"/>
    </row>
    <row r="228" spans="1:20" s="8" customFormat="1" ht="24.95" customHeight="1" x14ac:dyDescent="0.25">
      <c r="A228" s="51"/>
      <c r="B228" s="25"/>
      <c r="C228" s="22"/>
      <c r="D228" s="23"/>
      <c r="E228" s="23"/>
      <c r="F228" s="402" t="s">
        <v>302</v>
      </c>
      <c r="G228" s="402"/>
      <c r="H228" s="402"/>
      <c r="I228" s="402"/>
      <c r="J228" s="402"/>
      <c r="K228" s="403"/>
      <c r="L228" s="24" t="s">
        <v>241</v>
      </c>
      <c r="M228" s="19">
        <f>+'BL3-FOR-TER-R00'!Q17</f>
        <v>24.69</v>
      </c>
      <c r="N228" s="19">
        <f>+'BL3-FOR-1 PAV-R00'!Q17</f>
        <v>23.53</v>
      </c>
      <c r="O228" s="19">
        <f>+'BL3-FOR-2 PAV-R00'!Q17</f>
        <v>20.21</v>
      </c>
      <c r="P228" s="19">
        <f>+'BL3-FOR-3 PAV-R00'!Q17</f>
        <v>23.53</v>
      </c>
      <c r="Q228" s="19"/>
      <c r="R228" s="20">
        <f t="shared" si="23"/>
        <v>91.960000000000008</v>
      </c>
      <c r="T228" s="47"/>
    </row>
    <row r="229" spans="1:20" s="8" customFormat="1" ht="24.95" customHeight="1" x14ac:dyDescent="0.25">
      <c r="A229" s="51"/>
      <c r="B229" s="25"/>
      <c r="C229" s="22"/>
      <c r="D229" s="23"/>
      <c r="E229" s="23"/>
      <c r="F229" s="402" t="s">
        <v>303</v>
      </c>
      <c r="G229" s="402"/>
      <c r="H229" s="402"/>
      <c r="I229" s="402"/>
      <c r="J229" s="402"/>
      <c r="K229" s="403"/>
      <c r="L229" s="24" t="s">
        <v>17</v>
      </c>
      <c r="M229" s="19">
        <f>+'BL3-FOR-TER-R00'!Q18</f>
        <v>113.27999999999999</v>
      </c>
      <c r="N229" s="19">
        <f>+'BL3-FOR-1 PAV-R00'!Q18</f>
        <v>112.04</v>
      </c>
      <c r="O229" s="19">
        <f>+'BL3-FOR-2 PAV-R00'!Q18</f>
        <v>116.07000000000001</v>
      </c>
      <c r="P229" s="19">
        <f>+'BL3-FOR-3 PAV-R00'!Q18</f>
        <v>127.01000000000002</v>
      </c>
      <c r="Q229" s="19"/>
      <c r="R229" s="20">
        <f t="shared" si="23"/>
        <v>468.4</v>
      </c>
      <c r="T229" s="47"/>
    </row>
    <row r="230" spans="1:20" s="8" customFormat="1" ht="24.95" customHeight="1" x14ac:dyDescent="0.25">
      <c r="A230" s="50"/>
      <c r="B230" s="21"/>
      <c r="C230" s="15"/>
      <c r="D230" s="16"/>
      <c r="E230" s="26"/>
      <c r="F230" s="16"/>
      <c r="G230" s="16"/>
      <c r="H230" s="16"/>
      <c r="I230" s="16"/>
      <c r="J230" s="26"/>
      <c r="K230" s="17"/>
      <c r="L230" s="18"/>
      <c r="M230" s="19"/>
      <c r="N230" s="19"/>
      <c r="O230" s="19"/>
      <c r="P230" s="19"/>
      <c r="Q230" s="19"/>
      <c r="R230" s="20">
        <f t="shared" si="23"/>
        <v>0</v>
      </c>
      <c r="T230" s="47"/>
    </row>
    <row r="231" spans="1:20" s="8" customFormat="1" ht="24.95" customHeight="1" x14ac:dyDescent="0.25">
      <c r="A231" s="50"/>
      <c r="B231" s="14"/>
      <c r="C231" s="15"/>
      <c r="D231" s="16" t="s">
        <v>1241</v>
      </c>
      <c r="E231" s="16"/>
      <c r="F231" s="16"/>
      <c r="G231" s="16"/>
      <c r="H231" s="16"/>
      <c r="I231" s="16"/>
      <c r="J231" s="16"/>
      <c r="K231" s="17"/>
      <c r="L231" s="18"/>
      <c r="M231" s="19"/>
      <c r="N231" s="19"/>
      <c r="O231" s="19"/>
      <c r="P231" s="19"/>
      <c r="Q231" s="19"/>
      <c r="R231" s="20">
        <f t="shared" si="23"/>
        <v>0</v>
      </c>
      <c r="T231" s="47"/>
    </row>
    <row r="232" spans="1:20" s="8" customFormat="1" ht="24.95" customHeight="1" x14ac:dyDescent="0.25">
      <c r="A232" s="51"/>
      <c r="B232" s="25"/>
      <c r="C232" s="22"/>
      <c r="D232" s="23"/>
      <c r="E232" s="23"/>
      <c r="F232" s="402" t="s">
        <v>308</v>
      </c>
      <c r="G232" s="402"/>
      <c r="H232" s="402"/>
      <c r="I232" s="402"/>
      <c r="J232" s="402"/>
      <c r="K232" s="403"/>
      <c r="L232" s="24" t="s">
        <v>241</v>
      </c>
      <c r="M232" s="19">
        <f>+'BL3-REV-TER-R00'!Q17</f>
        <v>97.546500000000009</v>
      </c>
      <c r="N232" s="19">
        <f>+'BL3-REV-1 PAV-R00'!Q17</f>
        <v>96.1935</v>
      </c>
      <c r="O232" s="19">
        <f>+'BL3-REV-2 PAV-R00'!Q17</f>
        <v>87.337500000000006</v>
      </c>
      <c r="P232" s="19">
        <f>+'BL3-REV-3 PAV-R00'!Q17</f>
        <v>96.1935</v>
      </c>
      <c r="Q232" s="19">
        <f>+'BL3-REV-COB-R00'!Q17</f>
        <v>249.53399999999999</v>
      </c>
      <c r="R232" s="20">
        <f t="shared" si="23"/>
        <v>626.80499999999995</v>
      </c>
      <c r="T232" s="47"/>
    </row>
    <row r="233" spans="1:20" s="8" customFormat="1" ht="24.95" customHeight="1" x14ac:dyDescent="0.25">
      <c r="A233" s="51"/>
      <c r="B233" s="25"/>
      <c r="C233" s="22"/>
      <c r="D233" s="23"/>
      <c r="E233" s="23"/>
      <c r="F233" s="402" t="s">
        <v>309</v>
      </c>
      <c r="G233" s="402"/>
      <c r="H233" s="402"/>
      <c r="I233" s="402"/>
      <c r="J233" s="402"/>
      <c r="K233" s="403"/>
      <c r="L233" s="24" t="s">
        <v>241</v>
      </c>
      <c r="M233" s="19">
        <f>+'BL3-REV-TER-R00'!Q18</f>
        <v>97.546500000000009</v>
      </c>
      <c r="N233" s="19">
        <f>+'BL3-REV-1 PAV-R00'!Q18</f>
        <v>96.1935</v>
      </c>
      <c r="O233" s="19">
        <f>+'BL3-REV-2 PAV-R00'!Q18</f>
        <v>87.337500000000006</v>
      </c>
      <c r="P233" s="19">
        <f>+'BL3-REV-3 PAV-R00'!Q18</f>
        <v>96.1935</v>
      </c>
      <c r="Q233" s="19">
        <f>+'BL3-REV-COB-R00'!Q18</f>
        <v>0</v>
      </c>
      <c r="R233" s="20">
        <f t="shared" si="23"/>
        <v>377.27099999999996</v>
      </c>
      <c r="T233" s="47"/>
    </row>
    <row r="234" spans="1:20" s="8" customFormat="1" ht="24.95" customHeight="1" x14ac:dyDescent="0.25">
      <c r="A234" s="51"/>
      <c r="B234" s="25"/>
      <c r="C234" s="22"/>
      <c r="D234" s="23"/>
      <c r="E234" s="23"/>
      <c r="F234" s="402" t="s">
        <v>310</v>
      </c>
      <c r="G234" s="402"/>
      <c r="H234" s="402"/>
      <c r="I234" s="402"/>
      <c r="J234" s="402"/>
      <c r="K234" s="403"/>
      <c r="L234" s="24" t="s">
        <v>241</v>
      </c>
      <c r="M234" s="19">
        <f>+'BL3-REV-TER-R00'!Q19</f>
        <v>0</v>
      </c>
      <c r="N234" s="19">
        <f>+'BL3-REV-1 PAV-R00'!Q19</f>
        <v>0</v>
      </c>
      <c r="O234" s="19">
        <f>+'BL3-REV-2 PAV-R00'!Q19</f>
        <v>0</v>
      </c>
      <c r="P234" s="19">
        <f>+'BL3-REV-3 PAV-R00'!Q19</f>
        <v>0</v>
      </c>
      <c r="Q234" s="19">
        <f>+'BL3-REV-COB-R00'!Q19</f>
        <v>249.53399999999999</v>
      </c>
      <c r="R234" s="20">
        <f t="shared" si="23"/>
        <v>249.53399999999999</v>
      </c>
      <c r="T234" s="47"/>
    </row>
    <row r="235" spans="1:20" s="8" customFormat="1" ht="24.95" customHeight="1" x14ac:dyDescent="0.25">
      <c r="A235" s="51"/>
      <c r="B235" s="25"/>
      <c r="C235" s="22"/>
      <c r="D235" s="23"/>
      <c r="E235" s="23"/>
      <c r="F235" s="402" t="s">
        <v>311</v>
      </c>
      <c r="G235" s="402"/>
      <c r="H235" s="402"/>
      <c r="I235" s="402"/>
      <c r="J235" s="402"/>
      <c r="K235" s="403"/>
      <c r="L235" s="24" t="s">
        <v>241</v>
      </c>
      <c r="M235" s="19">
        <f>+'BL3-REV-TER-R00'!Q20</f>
        <v>77.665499999999994</v>
      </c>
      <c r="N235" s="19">
        <f>+'BL3-REV-1 PAV-R00'!Q20</f>
        <v>90.509499999999989</v>
      </c>
      <c r="O235" s="19">
        <f>+'BL3-REV-2 PAV-R00'!Q20</f>
        <v>81.653499999999994</v>
      </c>
      <c r="P235" s="19">
        <f>+'BL3-REV-3 PAV-R00'!Q20</f>
        <v>90.509499999999989</v>
      </c>
      <c r="Q235" s="19">
        <f>+'BL3-REV-COB-R00'!Q20</f>
        <v>0</v>
      </c>
      <c r="R235" s="20">
        <f t="shared" si="23"/>
        <v>340.33799999999997</v>
      </c>
      <c r="T235" s="47"/>
    </row>
    <row r="236" spans="1:20" s="8" customFormat="1" ht="24.95" customHeight="1" x14ac:dyDescent="0.25">
      <c r="A236" s="51"/>
      <c r="B236" s="25"/>
      <c r="C236" s="22"/>
      <c r="D236" s="23"/>
      <c r="E236" s="23"/>
      <c r="F236" s="402" t="s">
        <v>312</v>
      </c>
      <c r="G236" s="402"/>
      <c r="H236" s="402"/>
      <c r="I236" s="402"/>
      <c r="J236" s="402"/>
      <c r="K236" s="403"/>
      <c r="L236" s="24" t="s">
        <v>241</v>
      </c>
      <c r="M236" s="19">
        <f>+'BL3-REV-TER-R00'!Q21</f>
        <v>14.798999999999999</v>
      </c>
      <c r="N236" s="19">
        <f>+'BL3-REV-1 PAV-R00'!Q21</f>
        <v>0</v>
      </c>
      <c r="O236" s="19">
        <f>+'BL3-REV-2 PAV-R00'!Q21</f>
        <v>0</v>
      </c>
      <c r="P236" s="19">
        <f>+'BL3-REV-3 PAV-R00'!Q21</f>
        <v>0</v>
      </c>
      <c r="Q236" s="19">
        <f>+'BL3-REV-COB-R00'!Q21</f>
        <v>0</v>
      </c>
      <c r="R236" s="20">
        <f t="shared" si="23"/>
        <v>14.798999999999999</v>
      </c>
      <c r="T236" s="47"/>
    </row>
    <row r="237" spans="1:20" s="8" customFormat="1" ht="24.95" customHeight="1" x14ac:dyDescent="0.25">
      <c r="A237" s="51"/>
      <c r="B237" s="25"/>
      <c r="C237" s="22"/>
      <c r="D237" s="23"/>
      <c r="E237" s="23"/>
      <c r="F237" s="402" t="s">
        <v>313</v>
      </c>
      <c r="G237" s="402"/>
      <c r="H237" s="402"/>
      <c r="I237" s="402"/>
      <c r="J237" s="402"/>
      <c r="K237" s="403"/>
      <c r="L237" s="24" t="s">
        <v>241</v>
      </c>
      <c r="M237" s="19">
        <f>+'BL3-REV-TER-R00'!Q22</f>
        <v>49.33</v>
      </c>
      <c r="N237" s="19">
        <f>+'BL3-REV-1 PAV-R00'!Q22</f>
        <v>0</v>
      </c>
      <c r="O237" s="19">
        <f>+'BL3-REV-2 PAV-R00'!Q22</f>
        <v>0</v>
      </c>
      <c r="P237" s="19">
        <f>+'BL3-REV-3 PAV-R00'!Q22</f>
        <v>0</v>
      </c>
      <c r="Q237" s="19">
        <f>+'BL3-REV-COB-R00'!Q22</f>
        <v>0</v>
      </c>
      <c r="R237" s="20">
        <f t="shared" si="23"/>
        <v>49.33</v>
      </c>
      <c r="T237" s="47"/>
    </row>
    <row r="238" spans="1:20" s="8" customFormat="1" ht="24.95" customHeight="1" x14ac:dyDescent="0.25">
      <c r="A238" s="51"/>
      <c r="B238" s="25"/>
      <c r="C238" s="22"/>
      <c r="D238" s="23"/>
      <c r="E238" s="23"/>
      <c r="F238" s="402" t="s">
        <v>314</v>
      </c>
      <c r="G238" s="402"/>
      <c r="H238" s="402"/>
      <c r="I238" s="402"/>
      <c r="J238" s="402"/>
      <c r="K238" s="403"/>
      <c r="L238" s="24" t="s">
        <v>241</v>
      </c>
      <c r="M238" s="19">
        <f>+'BL3-REV-TER-R00'!Q23</f>
        <v>459.74449999999996</v>
      </c>
      <c r="N238" s="19">
        <f>+'BL3-REV-1 PAV-R00'!Q23</f>
        <v>460.53049999999996</v>
      </c>
      <c r="O238" s="19">
        <f>+'BL3-REV-2 PAV-R00'!Q23</f>
        <v>492.37649999999996</v>
      </c>
      <c r="P238" s="19">
        <f>+'BL3-REV-3 PAV-R00'!Q23</f>
        <v>442.02849999999989</v>
      </c>
      <c r="Q238" s="19">
        <f>+'BL3-REV-COB-R00'!Q23</f>
        <v>0</v>
      </c>
      <c r="R238" s="20">
        <f t="shared" si="23"/>
        <v>1854.6799999999998</v>
      </c>
      <c r="T238" s="47"/>
    </row>
    <row r="239" spans="1:20" s="8" customFormat="1" ht="24.95" customHeight="1" x14ac:dyDescent="0.25">
      <c r="A239" s="51"/>
      <c r="B239" s="25"/>
      <c r="C239" s="22"/>
      <c r="D239" s="23"/>
      <c r="E239" s="23"/>
      <c r="F239" s="402" t="s">
        <v>315</v>
      </c>
      <c r="G239" s="402"/>
      <c r="H239" s="402"/>
      <c r="I239" s="402"/>
      <c r="J239" s="402"/>
      <c r="K239" s="403"/>
      <c r="L239" s="24" t="s">
        <v>241</v>
      </c>
      <c r="M239" s="19">
        <f>+'BL3-REV-TER-R00'!Q24</f>
        <v>0</v>
      </c>
      <c r="N239" s="19">
        <f>+'BL3-REV-1 PAV-R00'!Q24</f>
        <v>0</v>
      </c>
      <c r="O239" s="19">
        <f>+'BL3-REV-2 PAV-R00'!Q24</f>
        <v>0</v>
      </c>
      <c r="P239" s="19">
        <f>+'BL3-REV-3 PAV-R00'!Q24</f>
        <v>0</v>
      </c>
      <c r="Q239" s="19">
        <f>+'BL3-REV-COB-R00'!Q24</f>
        <v>0</v>
      </c>
      <c r="R239" s="20">
        <f t="shared" si="23"/>
        <v>0</v>
      </c>
      <c r="T239" s="47"/>
    </row>
    <row r="240" spans="1:20" s="8" customFormat="1" ht="24.95" customHeight="1" x14ac:dyDescent="0.25">
      <c r="A240" s="51"/>
      <c r="B240" s="25"/>
      <c r="C240" s="22"/>
      <c r="D240" s="23"/>
      <c r="E240" s="23"/>
      <c r="F240" s="402" t="s">
        <v>316</v>
      </c>
      <c r="G240" s="402"/>
      <c r="H240" s="402"/>
      <c r="I240" s="402"/>
      <c r="J240" s="402"/>
      <c r="K240" s="403"/>
      <c r="L240" s="24" t="s">
        <v>241</v>
      </c>
      <c r="M240" s="19">
        <f>+'BL3-REV-TER-R00'!Q25</f>
        <v>0</v>
      </c>
      <c r="N240" s="19">
        <f>+'BL3-REV-1 PAV-R00'!Q25</f>
        <v>0</v>
      </c>
      <c r="O240" s="19">
        <f>+'BL3-REV-2 PAV-R00'!Q25</f>
        <v>0</v>
      </c>
      <c r="P240" s="19">
        <f>+'BL3-REV-3 PAV-R00'!Q25</f>
        <v>0</v>
      </c>
      <c r="Q240" s="19">
        <f>+'BL3-REV-COB-R00'!Q25</f>
        <v>0</v>
      </c>
      <c r="R240" s="20">
        <f t="shared" si="23"/>
        <v>0</v>
      </c>
      <c r="T240" s="47"/>
    </row>
    <row r="241" spans="1:20" s="8" customFormat="1" ht="24.95" customHeight="1" x14ac:dyDescent="0.25">
      <c r="A241" s="51"/>
      <c r="B241" s="25"/>
      <c r="C241" s="22"/>
      <c r="D241" s="23"/>
      <c r="E241" s="23"/>
      <c r="F241" s="402" t="s">
        <v>1244</v>
      </c>
      <c r="G241" s="402"/>
      <c r="H241" s="402"/>
      <c r="I241" s="402"/>
      <c r="J241" s="402"/>
      <c r="K241" s="403"/>
      <c r="L241" s="24" t="s">
        <v>241</v>
      </c>
      <c r="M241" s="19">
        <f>+'BL3-REV-FAC-R00'!G17</f>
        <v>79.759</v>
      </c>
      <c r="N241" s="19">
        <f>+'BL3-REV-FAC-R00'!H17</f>
        <v>79.759</v>
      </c>
      <c r="O241" s="19">
        <f>+'BL3-REV-FAC-R00'!I17</f>
        <v>88.528999999999996</v>
      </c>
      <c r="P241" s="19">
        <f>+'BL3-REV-FAC-R00'!J17</f>
        <v>88.528999999999996</v>
      </c>
      <c r="Q241" s="19">
        <f>+'BL3-REV-FAC-R00'!K17</f>
        <v>35.136000000000003</v>
      </c>
      <c r="R241" s="20">
        <f t="shared" ref="R241:R242" si="25">SUM(M241:Q241)</f>
        <v>371.71200000000005</v>
      </c>
      <c r="T241" s="47"/>
    </row>
    <row r="242" spans="1:20" s="8" customFormat="1" ht="24.95" customHeight="1" x14ac:dyDescent="0.25">
      <c r="A242" s="51"/>
      <c r="B242" s="25"/>
      <c r="C242" s="22"/>
      <c r="D242" s="23"/>
      <c r="E242" s="23"/>
      <c r="F242" s="402" t="s">
        <v>1245</v>
      </c>
      <c r="G242" s="402"/>
      <c r="H242" s="402"/>
      <c r="I242" s="402"/>
      <c r="J242" s="402"/>
      <c r="K242" s="403"/>
      <c r="L242" s="24" t="s">
        <v>241</v>
      </c>
      <c r="M242" s="19">
        <f>+'BL3-REV-FAC-R00'!G18</f>
        <v>289.89299999999992</v>
      </c>
      <c r="N242" s="19">
        <f>+'BL3-REV-FAC-R00'!H18</f>
        <v>310.95599999999996</v>
      </c>
      <c r="O242" s="19">
        <f>+'BL3-REV-FAC-R00'!I18</f>
        <v>310.95599999999996</v>
      </c>
      <c r="P242" s="19">
        <f>+'BL3-REV-FAC-R00'!J18</f>
        <v>387.67599999999993</v>
      </c>
      <c r="Q242" s="19">
        <f>+'BL3-REV-FAC-R00'!K18+'BL3-REV-FAC-R00'!L18</f>
        <v>246.23000000000002</v>
      </c>
      <c r="R242" s="20">
        <f t="shared" si="25"/>
        <v>1545.7109999999998</v>
      </c>
      <c r="T242" s="47"/>
    </row>
    <row r="243" spans="1:20" s="8" customFormat="1" ht="24.95" customHeight="1" x14ac:dyDescent="0.25">
      <c r="A243" s="51"/>
      <c r="B243" s="25"/>
      <c r="C243" s="22"/>
      <c r="D243" s="23"/>
      <c r="E243" s="23"/>
      <c r="F243" s="402" t="s">
        <v>396</v>
      </c>
      <c r="G243" s="402"/>
      <c r="H243" s="402"/>
      <c r="I243" s="402"/>
      <c r="J243" s="402"/>
      <c r="K243" s="403"/>
      <c r="L243" s="24" t="s">
        <v>17</v>
      </c>
      <c r="M243" s="19">
        <f>+'BL3-ESQ-TER-R00'!P49</f>
        <v>27.199999999999996</v>
      </c>
      <c r="N243" s="19">
        <f>'BL3-ESQ-1 PAV-R00'!P49</f>
        <v>29.599999999999994</v>
      </c>
      <c r="O243" s="19">
        <f>+'BL3-ESQ-2 PAV-R00'!P49</f>
        <v>29.599999999999994</v>
      </c>
      <c r="P243" s="19">
        <f>+'BL3-ESQ-3 PAV-R00'!P49</f>
        <v>30.799999999999997</v>
      </c>
      <c r="Q243" s="19">
        <f>-'BL3-ESQ-COB-R00'!P49</f>
        <v>0</v>
      </c>
      <c r="R243" s="20">
        <f t="shared" ref="R243:R281" si="26">SUM(M243:Q243)</f>
        <v>117.19999999999997</v>
      </c>
      <c r="T243" s="47"/>
    </row>
    <row r="244" spans="1:20" s="8" customFormat="1" ht="24.95" customHeight="1" x14ac:dyDescent="0.25">
      <c r="A244" s="51"/>
      <c r="B244" s="25"/>
      <c r="C244" s="22"/>
      <c r="D244" s="23"/>
      <c r="E244" s="23"/>
      <c r="F244" s="402" t="s">
        <v>1242</v>
      </c>
      <c r="G244" s="402"/>
      <c r="H244" s="402"/>
      <c r="I244" s="402"/>
      <c r="J244" s="402"/>
      <c r="K244" s="403"/>
      <c r="L244" s="24" t="s">
        <v>17</v>
      </c>
      <c r="M244" s="19">
        <f>+'BL3-ESQ-TER-R00'!P50</f>
        <v>0</v>
      </c>
      <c r="N244" s="19">
        <f>'BL3-ESQ-1 PAV-R00'!P50</f>
        <v>0</v>
      </c>
      <c r="O244" s="19">
        <f>+'BL3-ESQ-2 PAV-R00'!P50</f>
        <v>0</v>
      </c>
      <c r="P244" s="19">
        <f>+'BL3-ESQ-3 PAV-R00'!P50</f>
        <v>0</v>
      </c>
      <c r="Q244" s="19">
        <f>+'BL3-REV-FAC-R00'!K19+'BL3-REV-FAC-R00'!L19</f>
        <v>91.490000000000009</v>
      </c>
      <c r="R244" s="20">
        <f t="shared" ref="R244" si="27">SUM(M244:Q244)</f>
        <v>91.490000000000009</v>
      </c>
      <c r="T244" s="47"/>
    </row>
    <row r="245" spans="1:20" s="8" customFormat="1" ht="24.95" customHeight="1" x14ac:dyDescent="0.25">
      <c r="A245" s="51"/>
      <c r="B245" s="25"/>
      <c r="C245" s="22"/>
      <c r="D245" s="23"/>
      <c r="E245" s="23"/>
      <c r="F245" s="402" t="s">
        <v>1248</v>
      </c>
      <c r="G245" s="402"/>
      <c r="H245" s="402"/>
      <c r="I245" s="402"/>
      <c r="J245" s="402"/>
      <c r="K245" s="403"/>
      <c r="L245" s="24" t="s">
        <v>17</v>
      </c>
      <c r="M245" s="19">
        <f>+'BL3-REV-FAC-R00'!G20</f>
        <v>77.319999999999993</v>
      </c>
      <c r="N245" s="19">
        <f>+'BL3-REV-FAC-R00'!H20</f>
        <v>77.319999999999993</v>
      </c>
      <c r="O245" s="19">
        <f>+'BL3-REV-FAC-R00'!I20</f>
        <v>77.319999999999993</v>
      </c>
      <c r="P245" s="19">
        <f>+'BL3-REV-FAC-R00'!J20</f>
        <v>77.319999999999993</v>
      </c>
      <c r="Q245" s="19">
        <f>+'BL3-REV-FAC-R00'!K20</f>
        <v>0</v>
      </c>
      <c r="R245" s="20">
        <f t="shared" ref="R245" si="28">SUM(M245:Q245)</f>
        <v>309.27999999999997</v>
      </c>
      <c r="T245" s="47"/>
    </row>
    <row r="246" spans="1:20" s="8" customFormat="1" ht="24.95" customHeight="1" x14ac:dyDescent="0.25">
      <c r="A246" s="50"/>
      <c r="B246" s="21"/>
      <c r="C246" s="15"/>
      <c r="D246" s="16"/>
      <c r="E246" s="26"/>
      <c r="F246" s="16"/>
      <c r="G246" s="16"/>
      <c r="H246" s="16"/>
      <c r="I246" s="16"/>
      <c r="J246" s="26"/>
      <c r="K246" s="17"/>
      <c r="L246" s="18"/>
      <c r="M246" s="19"/>
      <c r="N246" s="19"/>
      <c r="O246" s="19"/>
      <c r="P246" s="19"/>
      <c r="Q246" s="19"/>
      <c r="R246" s="20">
        <f t="shared" si="26"/>
        <v>0</v>
      </c>
      <c r="T246" s="47"/>
    </row>
    <row r="247" spans="1:20" s="8" customFormat="1" ht="24.95" customHeight="1" x14ac:dyDescent="0.25">
      <c r="A247" s="50"/>
      <c r="B247" s="14"/>
      <c r="C247" s="15"/>
      <c r="D247" s="16" t="s">
        <v>98</v>
      </c>
      <c r="E247" s="16"/>
      <c r="F247" s="16"/>
      <c r="G247" s="16"/>
      <c r="H247" s="16"/>
      <c r="I247" s="16"/>
      <c r="J247" s="16"/>
      <c r="K247" s="17"/>
      <c r="L247" s="18"/>
      <c r="M247" s="19"/>
      <c r="N247" s="19"/>
      <c r="O247" s="19"/>
      <c r="P247" s="19"/>
      <c r="Q247" s="19"/>
      <c r="R247" s="20">
        <f t="shared" si="26"/>
        <v>0</v>
      </c>
      <c r="T247" s="47">
        <v>329</v>
      </c>
    </row>
    <row r="248" spans="1:20" s="8" customFormat="1" ht="24.95" customHeight="1" x14ac:dyDescent="0.25">
      <c r="A248" s="50"/>
      <c r="B248" s="14"/>
      <c r="C248" s="15"/>
      <c r="D248" s="16"/>
      <c r="E248" s="16" t="s">
        <v>214</v>
      </c>
      <c r="F248" s="16"/>
      <c r="G248" s="16"/>
      <c r="H248" s="16"/>
      <c r="I248" s="16"/>
      <c r="J248" s="16"/>
      <c r="K248" s="17"/>
      <c r="L248" s="18">
        <v>0</v>
      </c>
      <c r="M248" s="19"/>
      <c r="N248" s="19"/>
      <c r="O248" s="19"/>
      <c r="P248" s="19"/>
      <c r="Q248" s="19"/>
      <c r="R248" s="20">
        <f t="shared" si="26"/>
        <v>0</v>
      </c>
      <c r="T248" s="47"/>
    </row>
    <row r="249" spans="1:20" s="8" customFormat="1" ht="24.95" customHeight="1" x14ac:dyDescent="0.25">
      <c r="A249" s="51"/>
      <c r="B249" s="25"/>
      <c r="C249" s="22"/>
      <c r="D249" s="23"/>
      <c r="E249" s="23"/>
      <c r="F249" s="402" t="s">
        <v>323</v>
      </c>
      <c r="G249" s="402"/>
      <c r="H249" s="402"/>
      <c r="I249" s="402"/>
      <c r="J249" s="402"/>
      <c r="K249" s="403"/>
      <c r="L249" s="24" t="s">
        <v>241</v>
      </c>
      <c r="M249" s="19">
        <f>'BL3-PAV-TER-R00 '!R17</f>
        <v>0</v>
      </c>
      <c r="N249" s="19">
        <f>'BL3-PAV-1 PAV-R00'!R17</f>
        <v>0</v>
      </c>
      <c r="O249" s="19">
        <f>'BL3-PAV-2 PAV-R00'!R17</f>
        <v>0</v>
      </c>
      <c r="P249" s="19">
        <f>+'BL3-PAV-3 PAV-R00'!R17</f>
        <v>0</v>
      </c>
      <c r="Q249" s="19">
        <f>+'BL3-PAV-COB-R00'!R17</f>
        <v>0</v>
      </c>
      <c r="R249" s="20">
        <f t="shared" si="26"/>
        <v>0</v>
      </c>
      <c r="T249" s="47"/>
    </row>
    <row r="250" spans="1:20" s="8" customFormat="1" ht="24.95" customHeight="1" x14ac:dyDescent="0.25">
      <c r="A250" s="51"/>
      <c r="B250" s="25"/>
      <c r="C250" s="22"/>
      <c r="D250" s="23"/>
      <c r="E250" s="23"/>
      <c r="F250" s="402" t="s">
        <v>324</v>
      </c>
      <c r="G250" s="402"/>
      <c r="H250" s="402"/>
      <c r="I250" s="402"/>
      <c r="J250" s="402"/>
      <c r="K250" s="403"/>
      <c r="L250" s="24" t="s">
        <v>241</v>
      </c>
      <c r="M250" s="19">
        <f>'BL3-PAV-TER-R00 '!R18</f>
        <v>0</v>
      </c>
      <c r="N250" s="19">
        <f>'BL3-PAV-1 PAV-R00'!R18</f>
        <v>0</v>
      </c>
      <c r="O250" s="19">
        <f>'BL3-PAV-2 PAV-R00'!R18</f>
        <v>0</v>
      </c>
      <c r="P250" s="19">
        <f>+'BL3-PAV-3 PAV-R00'!R18</f>
        <v>0</v>
      </c>
      <c r="Q250" s="19">
        <f>+'BL3-PAV-COB-R00'!R18</f>
        <v>50.210499999999996</v>
      </c>
      <c r="R250" s="20">
        <f t="shared" si="26"/>
        <v>50.210499999999996</v>
      </c>
      <c r="T250" s="47"/>
    </row>
    <row r="251" spans="1:20" s="8" customFormat="1" ht="24.95" customHeight="1" x14ac:dyDescent="0.25">
      <c r="A251" s="51"/>
      <c r="B251" s="25"/>
      <c r="C251" s="22"/>
      <c r="D251" s="23"/>
      <c r="E251" s="23"/>
      <c r="F251" s="402" t="s">
        <v>325</v>
      </c>
      <c r="G251" s="402"/>
      <c r="H251" s="402"/>
      <c r="I251" s="402"/>
      <c r="J251" s="402"/>
      <c r="K251" s="403"/>
      <c r="L251" s="24" t="s">
        <v>336</v>
      </c>
      <c r="M251" s="19">
        <f>'BL3-PAV-TER-R00 '!R19</f>
        <v>29.178939999999997</v>
      </c>
      <c r="N251" s="19">
        <f>'BL3-PAV-1 PAV-R00'!R19</f>
        <v>0</v>
      </c>
      <c r="O251" s="19">
        <f>'BL3-PAV-2 PAV-R00'!R19</f>
        <v>0</v>
      </c>
      <c r="P251" s="19">
        <f>+'BL3-PAV-3 PAV-R00'!R19</f>
        <v>0</v>
      </c>
      <c r="Q251" s="19">
        <f>+'BL3-PAV-COB-R00'!R19</f>
        <v>0</v>
      </c>
      <c r="R251" s="20">
        <f t="shared" si="26"/>
        <v>29.178939999999997</v>
      </c>
      <c r="T251" s="47"/>
    </row>
    <row r="252" spans="1:20" s="8" customFormat="1" ht="24.95" customHeight="1" x14ac:dyDescent="0.25">
      <c r="A252" s="51"/>
      <c r="B252" s="25"/>
      <c r="C252" s="22"/>
      <c r="D252" s="23"/>
      <c r="E252" s="23"/>
      <c r="F252" s="402" t="s">
        <v>334</v>
      </c>
      <c r="G252" s="402"/>
      <c r="H252" s="402"/>
      <c r="I252" s="402"/>
      <c r="J252" s="402"/>
      <c r="K252" s="403"/>
      <c r="L252" s="24" t="s">
        <v>241</v>
      </c>
      <c r="M252" s="19">
        <f>'BL3-PAV-TER-R00 '!R20</f>
        <v>291.78939999999994</v>
      </c>
      <c r="N252" s="19">
        <f>'BL3-PAV-1 PAV-R00'!R20</f>
        <v>0</v>
      </c>
      <c r="O252" s="19">
        <f>'BL3-PAV-2 PAV-R00'!R20</f>
        <v>0</v>
      </c>
      <c r="P252" s="19">
        <f>+'BL3-PAV-3 PAV-R00'!R20</f>
        <v>0</v>
      </c>
      <c r="Q252" s="19">
        <f>+'BL3-PAV-COB-R00'!R20</f>
        <v>0</v>
      </c>
      <c r="R252" s="20">
        <f t="shared" si="26"/>
        <v>291.78939999999994</v>
      </c>
      <c r="T252" s="47"/>
    </row>
    <row r="253" spans="1:20" s="8" customFormat="1" ht="24.95" customHeight="1" x14ac:dyDescent="0.25">
      <c r="A253" s="51"/>
      <c r="B253" s="25"/>
      <c r="C253" s="22"/>
      <c r="D253" s="23"/>
      <c r="E253" s="23"/>
      <c r="F253" s="402" t="s">
        <v>335</v>
      </c>
      <c r="G253" s="402"/>
      <c r="H253" s="402"/>
      <c r="I253" s="402"/>
      <c r="J253" s="402"/>
      <c r="K253" s="403"/>
      <c r="L253" s="24" t="s">
        <v>292</v>
      </c>
      <c r="M253" s="19">
        <f>'BL3-PAV-TER-R00 '!R21</f>
        <v>1470.6185759999996</v>
      </c>
      <c r="N253" s="19">
        <f>'BL3-PAV-1 PAV-R00'!R21</f>
        <v>0</v>
      </c>
      <c r="O253" s="19">
        <f>'BL3-PAV-2 PAV-R00'!R21</f>
        <v>0</v>
      </c>
      <c r="P253" s="19">
        <f>+'BL3-PAV-3 PAV-R00'!R21</f>
        <v>0</v>
      </c>
      <c r="Q253" s="19">
        <f>+'BL3-PAV-COB-R00'!R21</f>
        <v>0</v>
      </c>
      <c r="R253" s="20">
        <f t="shared" si="26"/>
        <v>1470.6185759999996</v>
      </c>
      <c r="T253" s="47"/>
    </row>
    <row r="254" spans="1:20" s="8" customFormat="1" ht="24.95" customHeight="1" x14ac:dyDescent="0.25">
      <c r="A254" s="51"/>
      <c r="B254" s="25"/>
      <c r="C254" s="22"/>
      <c r="D254" s="23"/>
      <c r="E254" s="23"/>
      <c r="F254" s="402" t="s">
        <v>627</v>
      </c>
      <c r="G254" s="402"/>
      <c r="H254" s="402"/>
      <c r="I254" s="402"/>
      <c r="J254" s="402"/>
      <c r="K254" s="403"/>
      <c r="L254" s="24" t="s">
        <v>292</v>
      </c>
      <c r="M254" s="19">
        <f>'BL3-PAV-TER-R00 '!R22</f>
        <v>0</v>
      </c>
      <c r="N254" s="19">
        <f>'BL3-PAV-1 PAV-R00'!R22</f>
        <v>0</v>
      </c>
      <c r="O254" s="19">
        <f>'BL3-PAV-2 PAV-R00'!R22</f>
        <v>0</v>
      </c>
      <c r="P254" s="19">
        <f>+'BL3-PAV-3 PAV-R00'!R22</f>
        <v>0</v>
      </c>
      <c r="Q254" s="19">
        <f>+'BL3-PAV-COB-R00'!R22</f>
        <v>0</v>
      </c>
      <c r="R254" s="20">
        <f t="shared" si="26"/>
        <v>0</v>
      </c>
      <c r="T254" s="47"/>
    </row>
    <row r="255" spans="1:20" s="8" customFormat="1" ht="24.95" customHeight="1" x14ac:dyDescent="0.25">
      <c r="A255" s="51"/>
      <c r="B255" s="25"/>
      <c r="C255" s="22"/>
      <c r="D255" s="23"/>
      <c r="E255" s="23"/>
      <c r="F255" s="402" t="s">
        <v>628</v>
      </c>
      <c r="G255" s="402"/>
      <c r="H255" s="402"/>
      <c r="I255" s="402"/>
      <c r="J255" s="402"/>
      <c r="K255" s="403"/>
      <c r="L255" s="24" t="s">
        <v>292</v>
      </c>
      <c r="M255" s="19">
        <f>'BL3-PAV-TER-R00 '!R23</f>
        <v>302.81599999999997</v>
      </c>
      <c r="N255" s="19">
        <f>'BL3-PAV-1 PAV-R00'!R23</f>
        <v>140.70599999999999</v>
      </c>
      <c r="O255" s="19">
        <f>'BL3-PAV-2 PAV-R00'!R23</f>
        <v>299.71600000000001</v>
      </c>
      <c r="P255" s="19">
        <f>+'BL3-PAV-3 PAV-R00'!R23</f>
        <v>109.79199999999999</v>
      </c>
      <c r="Q255" s="19">
        <f>+'BL3-PAV-COB-R00'!R23</f>
        <v>0</v>
      </c>
      <c r="R255" s="20">
        <f t="shared" ref="R255" si="29">SUM(M255:Q255)</f>
        <v>853.03</v>
      </c>
      <c r="T255" s="47"/>
    </row>
    <row r="256" spans="1:20" s="8" customFormat="1" ht="24.95" customHeight="1" x14ac:dyDescent="0.25">
      <c r="A256" s="50"/>
      <c r="B256" s="14"/>
      <c r="C256" s="15"/>
      <c r="D256" s="16"/>
      <c r="E256" s="16" t="s">
        <v>64</v>
      </c>
      <c r="F256" s="16"/>
      <c r="G256" s="16"/>
      <c r="H256" s="16"/>
      <c r="I256" s="16"/>
      <c r="J256" s="16"/>
      <c r="K256" s="17"/>
      <c r="L256" s="18">
        <v>0</v>
      </c>
      <c r="M256" s="19">
        <f>'BL3-PAV-TER-R00 '!R24</f>
        <v>0</v>
      </c>
      <c r="N256" s="19">
        <f>'BL3-PAV-1 PAV-R00'!R24</f>
        <v>0</v>
      </c>
      <c r="O256" s="19">
        <f>'BL3-PAV-2 PAV-R00'!R24</f>
        <v>0</v>
      </c>
      <c r="P256" s="19">
        <f>+'BL3-PAV-3 PAV-R00'!R24</f>
        <v>0</v>
      </c>
      <c r="Q256" s="19">
        <f>+'BL3-PAV-COB-R00'!R24</f>
        <v>0</v>
      </c>
      <c r="R256" s="20">
        <f t="shared" si="26"/>
        <v>0</v>
      </c>
      <c r="T256" s="47"/>
    </row>
    <row r="257" spans="1:20" s="8" customFormat="1" ht="24.95" customHeight="1" x14ac:dyDescent="0.25">
      <c r="A257" s="51"/>
      <c r="B257" s="25"/>
      <c r="C257" s="22"/>
      <c r="D257" s="23"/>
      <c r="E257" s="23"/>
      <c r="F257" s="402" t="s">
        <v>326</v>
      </c>
      <c r="G257" s="402"/>
      <c r="H257" s="402"/>
      <c r="I257" s="402"/>
      <c r="J257" s="402"/>
      <c r="K257" s="403"/>
      <c r="L257" s="24" t="s">
        <v>241</v>
      </c>
      <c r="M257" s="19">
        <f>'BL3-PAV-TER-R00 '!R25</f>
        <v>24.89</v>
      </c>
      <c r="N257" s="19">
        <f>'BL3-PAV-1 PAV-R00'!R25</f>
        <v>23.53</v>
      </c>
      <c r="O257" s="19">
        <f>'BL3-PAV-2 PAV-R00'!R25</f>
        <v>20.21</v>
      </c>
      <c r="P257" s="19">
        <f>+'BL3-PAV-3 PAV-R00'!R25</f>
        <v>23.53</v>
      </c>
      <c r="Q257" s="19">
        <f>+'BL3-PAV-COB-R00'!R25</f>
        <v>0</v>
      </c>
      <c r="R257" s="20">
        <f t="shared" si="26"/>
        <v>92.16</v>
      </c>
      <c r="T257" s="47"/>
    </row>
    <row r="258" spans="1:20" s="8" customFormat="1" ht="24.95" customHeight="1" x14ac:dyDescent="0.25">
      <c r="A258" s="50"/>
      <c r="B258" s="14"/>
      <c r="C258" s="15"/>
      <c r="D258" s="16"/>
      <c r="E258" s="16" t="str">
        <f>+'[1]BLOCO 1'!$D$446</f>
        <v>PISOS MONOLÍTICOS</v>
      </c>
      <c r="F258" s="16"/>
      <c r="G258" s="16"/>
      <c r="H258" s="16"/>
      <c r="I258" s="16"/>
      <c r="J258" s="16"/>
      <c r="K258" s="17"/>
      <c r="L258" s="18">
        <v>0</v>
      </c>
      <c r="M258" s="19">
        <f>'BL3-PAV-TER-R00 '!R26</f>
        <v>0</v>
      </c>
      <c r="N258" s="19">
        <f>'BL3-PAV-1 PAV-R00'!R26</f>
        <v>0</v>
      </c>
      <c r="O258" s="19">
        <f>'BL3-PAV-2 PAV-R00'!R26</f>
        <v>0</v>
      </c>
      <c r="P258" s="19">
        <f>+'BL3-PAV-3 PAV-R00'!R26</f>
        <v>0</v>
      </c>
      <c r="Q258" s="19">
        <f>+'BL3-PAV-COB-R00'!R26</f>
        <v>0</v>
      </c>
      <c r="R258" s="20">
        <f t="shared" si="26"/>
        <v>0</v>
      </c>
      <c r="T258" s="47"/>
    </row>
    <row r="259" spans="1:20" s="8" customFormat="1" ht="24.95" customHeight="1" x14ac:dyDescent="0.25">
      <c r="A259" s="51"/>
      <c r="B259" s="25"/>
      <c r="C259" s="22"/>
      <c r="D259" s="23"/>
      <c r="E259" s="23"/>
      <c r="F259" s="402" t="s">
        <v>328</v>
      </c>
      <c r="G259" s="402"/>
      <c r="H259" s="402"/>
      <c r="I259" s="402"/>
      <c r="J259" s="402"/>
      <c r="K259" s="403"/>
      <c r="L259" s="24" t="s">
        <v>241</v>
      </c>
      <c r="M259" s="19">
        <f>'BL3-PAV-TER-R00 '!R27</f>
        <v>119.07599999999999</v>
      </c>
      <c r="N259" s="19">
        <f>'BL3-PAV-1 PAV-R00'!R27</f>
        <v>117.176</v>
      </c>
      <c r="O259" s="19">
        <f>'BL3-PAV-2 PAV-R00'!R27</f>
        <v>279.50600000000003</v>
      </c>
      <c r="P259" s="19">
        <f>+'BL3-PAV-3 PAV-R00'!R27</f>
        <v>86.262</v>
      </c>
      <c r="Q259" s="19">
        <f>+'BL3-PAV-COB-R00'!R27</f>
        <v>0</v>
      </c>
      <c r="R259" s="20">
        <f t="shared" si="26"/>
        <v>602.02</v>
      </c>
      <c r="T259" s="47"/>
    </row>
    <row r="260" spans="1:20" s="8" customFormat="1" ht="24.95" customHeight="1" x14ac:dyDescent="0.25">
      <c r="A260" s="50"/>
      <c r="B260" s="14"/>
      <c r="C260" s="15"/>
      <c r="D260" s="16"/>
      <c r="E260" s="16" t="s">
        <v>87</v>
      </c>
      <c r="F260" s="16"/>
      <c r="G260" s="16"/>
      <c r="H260" s="16"/>
      <c r="I260" s="16"/>
      <c r="J260" s="16"/>
      <c r="K260" s="17"/>
      <c r="L260" s="18">
        <v>0</v>
      </c>
      <c r="M260" s="19">
        <f>'BL3-PAV-TER-R00 '!R28</f>
        <v>0</v>
      </c>
      <c r="N260" s="19">
        <f>'BL3-PAV-1 PAV-R00'!R28</f>
        <v>0</v>
      </c>
      <c r="O260" s="19">
        <f>'BL3-PAV-2 PAV-R00'!R28</f>
        <v>0</v>
      </c>
      <c r="P260" s="19">
        <f>+'BL3-PAV-3 PAV-R00'!R28</f>
        <v>0</v>
      </c>
      <c r="Q260" s="19">
        <f>+'BL3-PAV-COB-R00'!R28</f>
        <v>0</v>
      </c>
      <c r="R260" s="20">
        <f t="shared" si="26"/>
        <v>0</v>
      </c>
      <c r="T260" s="47"/>
    </row>
    <row r="261" spans="1:20" s="8" customFormat="1" ht="24.95" customHeight="1" x14ac:dyDescent="0.25">
      <c r="A261" s="51"/>
      <c r="B261" s="25"/>
      <c r="C261" s="22"/>
      <c r="D261" s="23"/>
      <c r="E261" s="23"/>
      <c r="F261" s="402" t="s">
        <v>626</v>
      </c>
      <c r="G261" s="402"/>
      <c r="H261" s="402"/>
      <c r="I261" s="402"/>
      <c r="J261" s="402"/>
      <c r="K261" s="403"/>
      <c r="L261" s="24" t="s">
        <v>241</v>
      </c>
      <c r="M261" s="19">
        <f>'BL3-PAV-TER-R00 '!R29</f>
        <v>137.07300000000001</v>
      </c>
      <c r="N261" s="19">
        <f>'BL3-PAV-1 PAV-R00'!R29</f>
        <v>0</v>
      </c>
      <c r="O261" s="19">
        <f>'BL3-PAV-2 PAV-R00'!R29</f>
        <v>0</v>
      </c>
      <c r="P261" s="19">
        <f>+'BL3-PAV-3 PAV-R00'!R29</f>
        <v>0</v>
      </c>
      <c r="Q261" s="19">
        <f>+'BL3-PAV-COB-R00'!R29</f>
        <v>0</v>
      </c>
      <c r="R261" s="20">
        <f t="shared" si="26"/>
        <v>137.07300000000001</v>
      </c>
      <c r="T261" s="47"/>
    </row>
    <row r="262" spans="1:20" s="8" customFormat="1" ht="24.95" customHeight="1" x14ac:dyDescent="0.25">
      <c r="A262" s="51"/>
      <c r="B262" s="25"/>
      <c r="C262" s="22"/>
      <c r="D262" s="23"/>
      <c r="E262" s="23"/>
      <c r="F262" s="402" t="s">
        <v>330</v>
      </c>
      <c r="G262" s="402"/>
      <c r="H262" s="402"/>
      <c r="I262" s="402"/>
      <c r="J262" s="402"/>
      <c r="K262" s="403"/>
      <c r="L262" s="24" t="s">
        <v>241</v>
      </c>
      <c r="M262" s="19">
        <f>'BL3-PAV-TER-R00 '!R30</f>
        <v>0.5625</v>
      </c>
      <c r="N262" s="19">
        <f>'BL3-PAV-1 PAV-R00'!R30</f>
        <v>1.125</v>
      </c>
      <c r="O262" s="19">
        <f>'BL3-PAV-2 PAV-R00'!R30</f>
        <v>1.125</v>
      </c>
      <c r="P262" s="19">
        <f>+'BL3-PAV-3 PAV-R00'!R30</f>
        <v>0.5625</v>
      </c>
      <c r="Q262" s="19">
        <f>+'BL3-PAV-COB-R00'!R30</f>
        <v>0</v>
      </c>
      <c r="R262" s="20">
        <f t="shared" si="26"/>
        <v>3.375</v>
      </c>
      <c r="T262" s="47"/>
    </row>
    <row r="263" spans="1:20" s="8" customFormat="1" ht="24.95" customHeight="1" x14ac:dyDescent="0.25">
      <c r="A263" s="51"/>
      <c r="B263" s="25"/>
      <c r="C263" s="22"/>
      <c r="D263" s="23"/>
      <c r="E263" s="23"/>
      <c r="F263" s="402" t="s">
        <v>630</v>
      </c>
      <c r="G263" s="402"/>
      <c r="H263" s="402"/>
      <c r="I263" s="402"/>
      <c r="J263" s="402"/>
      <c r="K263" s="403"/>
      <c r="L263" s="24" t="s">
        <v>17</v>
      </c>
      <c r="M263" s="19">
        <f>'BL3-PAV-TER-R00 '!R31</f>
        <v>49.199999999999996</v>
      </c>
      <c r="N263" s="19">
        <f>'BL3-PAV-1 PAV-R00'!R31</f>
        <v>49.199999999999996</v>
      </c>
      <c r="O263" s="19">
        <f>'BL3-PAV-2 PAV-R00'!R31</f>
        <v>49.199999999999996</v>
      </c>
      <c r="P263" s="19">
        <f>+'BL3-PAV-3 PAV-R00'!R31</f>
        <v>0</v>
      </c>
      <c r="Q263" s="19">
        <f>+'BL3-PAV-COB-R00'!R31</f>
        <v>0</v>
      </c>
      <c r="R263" s="20">
        <f t="shared" ref="R263" si="30">SUM(M263:Q263)</f>
        <v>147.6</v>
      </c>
      <c r="T263" s="47"/>
    </row>
    <row r="264" spans="1:20" s="8" customFormat="1" ht="24.95" customHeight="1" x14ac:dyDescent="0.25">
      <c r="A264" s="50"/>
      <c r="B264" s="14"/>
      <c r="C264" s="15"/>
      <c r="D264" s="16"/>
      <c r="E264" s="16" t="s">
        <v>99</v>
      </c>
      <c r="F264" s="16"/>
      <c r="G264" s="16"/>
      <c r="H264" s="16"/>
      <c r="I264" s="16"/>
      <c r="J264" s="16"/>
      <c r="K264" s="17"/>
      <c r="L264" s="18">
        <v>0</v>
      </c>
      <c r="M264" s="19">
        <f>'BL3-PAV-TER-R00 '!R32</f>
        <v>0</v>
      </c>
      <c r="N264" s="19">
        <f>'BL3-PAV-1 PAV-R00'!R32</f>
        <v>0</v>
      </c>
      <c r="O264" s="19">
        <f>'BL3-PAV-2 PAV-R00'!R32</f>
        <v>0</v>
      </c>
      <c r="P264" s="19">
        <f>+'BL3-PAV-3 PAV-R00'!R32</f>
        <v>0</v>
      </c>
      <c r="Q264" s="19">
        <f>+'BL3-PAV-COB-R00'!R32</f>
        <v>0</v>
      </c>
      <c r="R264" s="20">
        <f t="shared" si="26"/>
        <v>0</v>
      </c>
      <c r="T264" s="47"/>
    </row>
    <row r="265" spans="1:20" s="8" customFormat="1" ht="24.95" customHeight="1" x14ac:dyDescent="0.25">
      <c r="A265" s="51"/>
      <c r="B265" s="25"/>
      <c r="C265" s="22"/>
      <c r="D265" s="23"/>
      <c r="E265" s="23"/>
      <c r="F265" s="402" t="s">
        <v>332</v>
      </c>
      <c r="G265" s="402"/>
      <c r="H265" s="402"/>
      <c r="I265" s="402"/>
      <c r="J265" s="402"/>
      <c r="K265" s="403"/>
      <c r="L265" s="24" t="s">
        <v>17</v>
      </c>
      <c r="M265" s="19">
        <f>'BL3-PAV-TER-R00 '!R33</f>
        <v>50.300000000000004</v>
      </c>
      <c r="N265" s="19">
        <f>'BL3-PAV-1 PAV-R00'!R33</f>
        <v>0</v>
      </c>
      <c r="O265" s="19">
        <f>'BL3-PAV-2 PAV-R00'!R33</f>
        <v>0</v>
      </c>
      <c r="P265" s="19">
        <f>+'BL3-PAV-3 PAV-R00'!R33</f>
        <v>0</v>
      </c>
      <c r="Q265" s="19">
        <f>+'BL3-PAV-COB-R00'!R33</f>
        <v>0</v>
      </c>
      <c r="R265" s="20">
        <f t="shared" si="26"/>
        <v>50.300000000000004</v>
      </c>
      <c r="T265" s="47"/>
    </row>
    <row r="266" spans="1:20" s="8" customFormat="1" ht="24.95" customHeight="1" x14ac:dyDescent="0.25">
      <c r="A266" s="51"/>
      <c r="B266" s="25"/>
      <c r="C266" s="22"/>
      <c r="D266" s="23"/>
      <c r="E266" s="23"/>
      <c r="F266" s="402" t="s">
        <v>329</v>
      </c>
      <c r="G266" s="402"/>
      <c r="H266" s="402"/>
      <c r="I266" s="402"/>
      <c r="J266" s="402"/>
      <c r="K266" s="403"/>
      <c r="L266" s="24" t="s">
        <v>17</v>
      </c>
      <c r="M266" s="19">
        <f>'BL3-PAV-TER-R00 '!R34</f>
        <v>70.72</v>
      </c>
      <c r="N266" s="19">
        <f>'BL3-PAV-1 PAV-R00'!R34</f>
        <v>73.349999999999994</v>
      </c>
      <c r="O266" s="19">
        <f>'BL3-PAV-2 PAV-R00'!R34</f>
        <v>134.88</v>
      </c>
      <c r="P266" s="19">
        <f>+'BL3-PAV-3 PAV-R00'!R34</f>
        <v>56.47</v>
      </c>
      <c r="Q266" s="19">
        <f>+'BL3-PAV-COB-R00'!R34</f>
        <v>0</v>
      </c>
      <c r="R266" s="20">
        <f t="shared" si="26"/>
        <v>335.41999999999996</v>
      </c>
      <c r="T266" s="47"/>
    </row>
    <row r="267" spans="1:20" s="8" customFormat="1" ht="24.95" customHeight="1" x14ac:dyDescent="0.25">
      <c r="A267" s="51"/>
      <c r="B267" s="25"/>
      <c r="C267" s="22"/>
      <c r="D267" s="23"/>
      <c r="E267" s="23"/>
      <c r="F267" s="402" t="s">
        <v>629</v>
      </c>
      <c r="G267" s="402"/>
      <c r="H267" s="402"/>
      <c r="I267" s="402"/>
      <c r="J267" s="402"/>
      <c r="K267" s="403"/>
      <c r="L267" s="24" t="s">
        <v>17</v>
      </c>
      <c r="M267" s="19">
        <f>'BL3-PAV-TER-R00 '!R35</f>
        <v>0</v>
      </c>
      <c r="N267" s="19">
        <f>'BL3-PAV-1 PAV-R00'!R35</f>
        <v>0</v>
      </c>
      <c r="O267" s="19">
        <f>'BL3-PAV-2 PAV-R00'!R35</f>
        <v>0</v>
      </c>
      <c r="P267" s="19">
        <f>+'BL3-PAV-3 PAV-R00'!R35</f>
        <v>0</v>
      </c>
      <c r="Q267" s="19">
        <f>+'BL3-PAV-COB-R00'!R35</f>
        <v>0</v>
      </c>
      <c r="R267" s="20">
        <f t="shared" ref="R267" si="31">SUM(M267:Q267)</f>
        <v>0</v>
      </c>
      <c r="T267" s="47"/>
    </row>
    <row r="268" spans="1:20" s="8" customFormat="1" ht="24.95" customHeight="1" x14ac:dyDescent="0.25">
      <c r="A268" s="51"/>
      <c r="B268" s="25"/>
      <c r="C268" s="22"/>
      <c r="D268" s="23"/>
      <c r="E268" s="23"/>
      <c r="F268" s="402" t="s">
        <v>331</v>
      </c>
      <c r="G268" s="402"/>
      <c r="H268" s="402"/>
      <c r="I268" s="402"/>
      <c r="J268" s="402"/>
      <c r="K268" s="403"/>
      <c r="L268" s="24" t="s">
        <v>17</v>
      </c>
      <c r="M268" s="19">
        <f>'BL3-PAV-TER-R00 '!R36</f>
        <v>0</v>
      </c>
      <c r="N268" s="19">
        <f>'BL3-PAV-1 PAV-R00'!R36</f>
        <v>0</v>
      </c>
      <c r="O268" s="19">
        <f>'BL3-PAV-2 PAV-R00'!R36</f>
        <v>0</v>
      </c>
      <c r="P268" s="19">
        <f>+'BL3-PAV-3 PAV-R00'!R36</f>
        <v>0</v>
      </c>
      <c r="Q268" s="19">
        <f>+'BL3-PAV-COB-R00'!R36</f>
        <v>0</v>
      </c>
      <c r="R268" s="20">
        <f t="shared" si="26"/>
        <v>0</v>
      </c>
      <c r="T268" s="47"/>
    </row>
    <row r="269" spans="1:20" s="8" customFormat="1" ht="24.95" customHeight="1" x14ac:dyDescent="0.25">
      <c r="A269" s="51"/>
      <c r="B269" s="25"/>
      <c r="C269" s="22"/>
      <c r="D269" s="23"/>
      <c r="E269" s="23"/>
      <c r="F269" s="402" t="s">
        <v>327</v>
      </c>
      <c r="G269" s="402"/>
      <c r="H269" s="402"/>
      <c r="I269" s="402"/>
      <c r="J269" s="402"/>
      <c r="K269" s="403"/>
      <c r="L269" s="24" t="s">
        <v>241</v>
      </c>
      <c r="M269" s="19">
        <f>'BL3-PAV-TER-R00 '!R37</f>
        <v>0.375</v>
      </c>
      <c r="N269" s="19">
        <f>'BL3-PAV-1 PAV-R00'!R37</f>
        <v>0.61499999999999999</v>
      </c>
      <c r="O269" s="19">
        <f>'BL3-PAV-2 PAV-R00'!R37</f>
        <v>0.495</v>
      </c>
      <c r="P269" s="19">
        <f>+'BL3-PAV-3 PAV-R00'!R37</f>
        <v>0.61499999999999999</v>
      </c>
      <c r="Q269" s="19">
        <f>+'BL3-PAV-COB-R00'!R37</f>
        <v>0</v>
      </c>
      <c r="R269" s="20">
        <f t="shared" si="26"/>
        <v>2.0999999999999996</v>
      </c>
      <c r="T269" s="47"/>
    </row>
    <row r="270" spans="1:20" s="8" customFormat="1" ht="24.95" customHeight="1" x14ac:dyDescent="0.25">
      <c r="A270" s="50"/>
      <c r="B270" s="21"/>
      <c r="C270" s="15"/>
      <c r="D270" s="16"/>
      <c r="E270" s="26"/>
      <c r="F270" s="16"/>
      <c r="G270" s="16"/>
      <c r="H270" s="16"/>
      <c r="I270" s="16"/>
      <c r="J270" s="26"/>
      <c r="K270" s="17"/>
      <c r="L270" s="18"/>
      <c r="M270" s="19"/>
      <c r="N270" s="19"/>
      <c r="O270" s="19"/>
      <c r="P270" s="19"/>
      <c r="Q270" s="19"/>
      <c r="R270" s="20">
        <f t="shared" si="26"/>
        <v>0</v>
      </c>
      <c r="T270" s="47"/>
    </row>
    <row r="271" spans="1:20" s="8" customFormat="1" ht="24.95" customHeight="1" x14ac:dyDescent="0.25">
      <c r="A271" s="50"/>
      <c r="B271" s="14"/>
      <c r="C271" s="15"/>
      <c r="D271" s="16" t="s">
        <v>51</v>
      </c>
      <c r="E271" s="16"/>
      <c r="F271" s="16"/>
      <c r="G271" s="16"/>
      <c r="H271" s="16"/>
      <c r="I271" s="16"/>
      <c r="J271" s="16"/>
      <c r="K271" s="17"/>
      <c r="L271" s="18"/>
      <c r="M271" s="19"/>
      <c r="N271" s="19"/>
      <c r="O271" s="19"/>
      <c r="P271" s="19"/>
      <c r="Q271" s="19"/>
      <c r="R271" s="20">
        <f t="shared" si="26"/>
        <v>0</v>
      </c>
      <c r="T271" s="47"/>
    </row>
    <row r="272" spans="1:20" s="8" customFormat="1" ht="24.95" customHeight="1" x14ac:dyDescent="0.25">
      <c r="A272" s="50"/>
      <c r="B272" s="14"/>
      <c r="C272" s="15"/>
      <c r="D272" s="16"/>
      <c r="E272" s="16" t="s">
        <v>114</v>
      </c>
      <c r="F272" s="16"/>
      <c r="G272" s="16"/>
      <c r="H272" s="16"/>
      <c r="I272" s="16"/>
      <c r="J272" s="16"/>
      <c r="K272" s="17"/>
      <c r="L272" s="18">
        <v>0</v>
      </c>
      <c r="M272" s="19"/>
      <c r="N272" s="19"/>
      <c r="O272" s="19"/>
      <c r="P272" s="19"/>
      <c r="Q272" s="19"/>
      <c r="R272" s="20">
        <f t="shared" si="26"/>
        <v>0</v>
      </c>
      <c r="T272" s="47"/>
    </row>
    <row r="273" spans="1:22" s="8" customFormat="1" ht="24.95" customHeight="1" x14ac:dyDescent="0.25">
      <c r="A273" s="51"/>
      <c r="B273" s="25"/>
      <c r="C273" s="22"/>
      <c r="D273" s="23"/>
      <c r="E273" s="23"/>
      <c r="F273" s="402" t="s">
        <v>317</v>
      </c>
      <c r="G273" s="402"/>
      <c r="H273" s="402"/>
      <c r="I273" s="402"/>
      <c r="J273" s="402"/>
      <c r="K273" s="403"/>
      <c r="L273" s="24" t="s">
        <v>241</v>
      </c>
      <c r="M273" s="19">
        <f>+'BL3-REV-TER-R00'!Q27</f>
        <v>0</v>
      </c>
      <c r="N273" s="19">
        <f>+'BL3-REV-1 PAV-R00'!Q27</f>
        <v>0</v>
      </c>
      <c r="O273" s="19">
        <f>+'BL3-REV-2 PAV-R00'!Q27</f>
        <v>0</v>
      </c>
      <c r="P273" s="19">
        <f>+'BL3-REV-3 PAV-R00'!Q27</f>
        <v>0</v>
      </c>
      <c r="Q273" s="19">
        <f>+'BL3-REV-COB-R00'!Q27</f>
        <v>0</v>
      </c>
      <c r="R273" s="20">
        <f t="shared" si="26"/>
        <v>0</v>
      </c>
      <c r="T273" s="47">
        <v>9.99</v>
      </c>
    </row>
    <row r="274" spans="1:22" s="8" customFormat="1" ht="24.95" customHeight="1" x14ac:dyDescent="0.25">
      <c r="A274" s="51"/>
      <c r="B274" s="25"/>
      <c r="C274" s="22"/>
      <c r="D274" s="23"/>
      <c r="E274" s="23"/>
      <c r="F274" s="402" t="s">
        <v>318</v>
      </c>
      <c r="G274" s="402"/>
      <c r="H274" s="402"/>
      <c r="I274" s="402"/>
      <c r="J274" s="402"/>
      <c r="K274" s="403"/>
      <c r="L274" s="24" t="s">
        <v>241</v>
      </c>
      <c r="M274" s="19">
        <f>+'BL3-REV-TER-R00'!Q28</f>
        <v>459.74449999999996</v>
      </c>
      <c r="N274" s="19">
        <f>+'BL3-REV-1 PAV-R00'!Q28</f>
        <v>460.53049999999996</v>
      </c>
      <c r="O274" s="19">
        <f>+'BL3-REV-2 PAV-R00'!Q28</f>
        <v>492.37649999999996</v>
      </c>
      <c r="P274" s="19">
        <f>+'BL3-REV-3 PAV-R00'!Q28</f>
        <v>442.02849999999989</v>
      </c>
      <c r="Q274" s="19">
        <f>+'BL3-REV-COB-R00'!Q28</f>
        <v>249.53399999999999</v>
      </c>
      <c r="R274" s="20">
        <f t="shared" si="26"/>
        <v>2104.2139999999999</v>
      </c>
      <c r="T274" s="47"/>
    </row>
    <row r="275" spans="1:22" s="8" customFormat="1" ht="24.95" customHeight="1" x14ac:dyDescent="0.25">
      <c r="A275" s="51"/>
      <c r="B275" s="25"/>
      <c r="C275" s="22"/>
      <c r="D275" s="23"/>
      <c r="E275" s="23"/>
      <c r="F275" s="402" t="s">
        <v>319</v>
      </c>
      <c r="G275" s="402"/>
      <c r="H275" s="402"/>
      <c r="I275" s="402"/>
      <c r="J275" s="402"/>
      <c r="K275" s="403"/>
      <c r="L275" s="24" t="s">
        <v>241</v>
      </c>
      <c r="M275" s="19">
        <f>+'BL3-REV-TER-R00'!Q29</f>
        <v>459.74449999999996</v>
      </c>
      <c r="N275" s="19">
        <f>+'BL3-REV-1 PAV-R00'!Q29</f>
        <v>460.53049999999996</v>
      </c>
      <c r="O275" s="19">
        <f>+'BL3-REV-2 PAV-R00'!Q29</f>
        <v>492.37649999999996</v>
      </c>
      <c r="P275" s="19">
        <f>+'BL3-REV-3 PAV-R00'!Q29</f>
        <v>442.02849999999989</v>
      </c>
      <c r="Q275" s="19">
        <f>+'BL3-REV-COB-R00'!Q29</f>
        <v>167.142</v>
      </c>
      <c r="R275" s="20">
        <f t="shared" si="26"/>
        <v>2021.8219999999999</v>
      </c>
      <c r="T275" s="47"/>
    </row>
    <row r="276" spans="1:22" s="8" customFormat="1" ht="24.95" customHeight="1" x14ac:dyDescent="0.25">
      <c r="A276" s="51"/>
      <c r="B276" s="25"/>
      <c r="C276" s="22"/>
      <c r="D276" s="23"/>
      <c r="E276" s="23"/>
      <c r="F276" s="402" t="s">
        <v>321</v>
      </c>
      <c r="G276" s="402"/>
      <c r="H276" s="402"/>
      <c r="I276" s="402"/>
      <c r="J276" s="402"/>
      <c r="K276" s="403"/>
      <c r="L276" s="24" t="s">
        <v>241</v>
      </c>
      <c r="M276" s="19">
        <f>+'BL3-REV-TER-R00'!Q30</f>
        <v>0</v>
      </c>
      <c r="N276" s="19">
        <f>+'BL3-REV-1 PAV-R00'!Q30</f>
        <v>0</v>
      </c>
      <c r="O276" s="19">
        <f>+'BL3-REV-2 PAV-R00'!Q30</f>
        <v>0</v>
      </c>
      <c r="P276" s="19">
        <f>+'BL3-REV-3 PAV-R00'!Q30</f>
        <v>0</v>
      </c>
      <c r="Q276" s="19">
        <f>+'BL3-REV-COB-R00'!Q30</f>
        <v>82.391999999999996</v>
      </c>
      <c r="R276" s="20">
        <f t="shared" si="26"/>
        <v>82.391999999999996</v>
      </c>
      <c r="T276" s="47"/>
    </row>
    <row r="277" spans="1:22" s="8" customFormat="1" ht="24.95" customHeight="1" x14ac:dyDescent="0.25">
      <c r="A277" s="50"/>
      <c r="B277" s="14"/>
      <c r="C277" s="15"/>
      <c r="D277" s="16"/>
      <c r="E277" s="16" t="s">
        <v>65</v>
      </c>
      <c r="F277" s="16"/>
      <c r="G277" s="16"/>
      <c r="H277" s="16"/>
      <c r="I277" s="16"/>
      <c r="J277" s="16"/>
      <c r="K277" s="17"/>
      <c r="L277" s="18">
        <v>0</v>
      </c>
      <c r="M277" s="19"/>
      <c r="N277" s="19"/>
      <c r="O277" s="19"/>
      <c r="P277" s="19"/>
      <c r="Q277" s="19"/>
      <c r="R277" s="20">
        <f t="shared" si="26"/>
        <v>0</v>
      </c>
      <c r="T277" s="47"/>
    </row>
    <row r="278" spans="1:22" s="8" customFormat="1" ht="24.95" customHeight="1" x14ac:dyDescent="0.25">
      <c r="A278" s="51"/>
      <c r="B278" s="25"/>
      <c r="C278" s="22"/>
      <c r="D278" s="23"/>
      <c r="E278" s="23"/>
      <c r="F278" s="402" t="s">
        <v>300</v>
      </c>
      <c r="G278" s="402"/>
      <c r="H278" s="402"/>
      <c r="I278" s="402"/>
      <c r="J278" s="402"/>
      <c r="K278" s="403"/>
      <c r="L278" s="24" t="s">
        <v>2</v>
      </c>
      <c r="M278" s="19">
        <f>+'BL3-FOR-TER-R00'!Q20</f>
        <v>112.04599999999999</v>
      </c>
      <c r="N278" s="19">
        <f>+'BL3-FOR-1 PAV-R00'!Q20</f>
        <v>109.196</v>
      </c>
      <c r="O278" s="19">
        <f>+'BL3-FOR-2 PAV-R00'!Q20</f>
        <v>109.45599999999999</v>
      </c>
      <c r="P278" s="19">
        <f>+'BL3-FOR-3 PAV-R00'!Q20</f>
        <v>132.01</v>
      </c>
      <c r="Q278" s="19"/>
      <c r="R278" s="20">
        <f t="shared" si="26"/>
        <v>462.70799999999997</v>
      </c>
      <c r="T278" s="47"/>
      <c r="V278" s="72" t="s">
        <v>1249</v>
      </c>
    </row>
    <row r="279" spans="1:22" s="8" customFormat="1" ht="24.95" customHeight="1" x14ac:dyDescent="0.25">
      <c r="A279" s="51"/>
      <c r="B279" s="25"/>
      <c r="C279" s="22"/>
      <c r="D279" s="23"/>
      <c r="E279" s="23"/>
      <c r="F279" s="402" t="s">
        <v>318</v>
      </c>
      <c r="G279" s="402"/>
      <c r="H279" s="402"/>
      <c r="I279" s="402"/>
      <c r="J279" s="402"/>
      <c r="K279" s="403"/>
      <c r="L279" s="24" t="s">
        <v>2</v>
      </c>
      <c r="M279" s="19">
        <f>+'BL3-FOR-TER-R00'!Q21</f>
        <v>134.46</v>
      </c>
      <c r="N279" s="19">
        <f>+'BL3-FOR-1 PAV-R00'!Q21</f>
        <v>290.24</v>
      </c>
      <c r="O279" s="19">
        <f>+'BL3-FOR-2 PAV-R00'!Q21</f>
        <v>131.87</v>
      </c>
      <c r="P279" s="19">
        <f>+'BL3-FOR-3 PAV-R00'!Q21</f>
        <v>290.64</v>
      </c>
      <c r="Q279" s="19"/>
      <c r="R279" s="20">
        <f t="shared" ref="R279" si="32">SUM(M279:Q279)</f>
        <v>847.21</v>
      </c>
      <c r="T279" s="47"/>
      <c r="V279" s="8" t="str">
        <f>+UPPER(V278)</f>
        <v>PREPARO DE SUPERFÍCIE COM LIXAMENTO E APLICAÇÃO DE 01 DEMÃO DE FUNDO PREPARADOR</v>
      </c>
    </row>
    <row r="280" spans="1:22" s="8" customFormat="1" ht="24.95" customHeight="1" x14ac:dyDescent="0.25">
      <c r="A280" s="51"/>
      <c r="B280" s="25"/>
      <c r="C280" s="22"/>
      <c r="D280" s="23"/>
      <c r="E280" s="23"/>
      <c r="F280" s="402" t="s">
        <v>304</v>
      </c>
      <c r="G280" s="402"/>
      <c r="H280" s="402"/>
      <c r="I280" s="402"/>
      <c r="J280" s="402"/>
      <c r="K280" s="403"/>
      <c r="L280" s="24" t="s">
        <v>2</v>
      </c>
      <c r="M280" s="19">
        <f>+'BL3-FOR-TER-R00'!Q22</f>
        <v>134.46</v>
      </c>
      <c r="N280" s="19">
        <f>+'BL3-FOR-1 PAV-R00'!Q22</f>
        <v>290.24</v>
      </c>
      <c r="O280" s="19">
        <f>+'BL3-FOR-2 PAV-R00'!Q22</f>
        <v>131.87</v>
      </c>
      <c r="P280" s="19">
        <f>+'BL3-FOR-3 PAV-R00'!Q22</f>
        <v>290.64</v>
      </c>
      <c r="Q280" s="19"/>
      <c r="R280" s="20">
        <f t="shared" si="26"/>
        <v>847.21</v>
      </c>
      <c r="T280" s="47"/>
    </row>
    <row r="281" spans="1:22" s="8" customFormat="1" ht="24.95" customHeight="1" x14ac:dyDescent="0.25">
      <c r="A281" s="50"/>
      <c r="B281" s="14"/>
      <c r="C281" s="15"/>
      <c r="D281" s="16"/>
      <c r="E281" s="16" t="s">
        <v>95</v>
      </c>
      <c r="F281" s="16"/>
      <c r="G281" s="16"/>
      <c r="H281" s="16"/>
      <c r="I281" s="16"/>
      <c r="J281" s="16"/>
      <c r="K281" s="17"/>
      <c r="L281" s="18">
        <v>0</v>
      </c>
      <c r="M281" s="19"/>
      <c r="N281" s="19"/>
      <c r="O281" s="19"/>
      <c r="P281" s="19"/>
      <c r="Q281" s="19"/>
      <c r="R281" s="20">
        <f t="shared" si="26"/>
        <v>0</v>
      </c>
      <c r="T281" s="47"/>
    </row>
    <row r="282" spans="1:22" s="8" customFormat="1" ht="24.95" customHeight="1" x14ac:dyDescent="0.25">
      <c r="A282" s="51"/>
      <c r="B282" s="25"/>
      <c r="C282" s="22"/>
      <c r="D282" s="23"/>
      <c r="E282" s="23"/>
      <c r="F282" s="402" t="s">
        <v>318</v>
      </c>
      <c r="G282" s="402"/>
      <c r="H282" s="402"/>
      <c r="I282" s="402"/>
      <c r="J282" s="402"/>
      <c r="K282" s="403"/>
      <c r="L282" s="24" t="s">
        <v>241</v>
      </c>
      <c r="M282" s="19">
        <f>+'BL3-REV-FAC-R00'!G22</f>
        <v>289.89299999999992</v>
      </c>
      <c r="N282" s="19">
        <f>+'BL3-REV-FAC-R00'!H22</f>
        <v>310.95599999999996</v>
      </c>
      <c r="O282" s="19">
        <f>+'BL3-REV-FAC-R00'!I22</f>
        <v>310.95599999999996</v>
      </c>
      <c r="P282" s="19">
        <f>+'BL3-REV-FAC-R00'!J22</f>
        <v>387.67599999999993</v>
      </c>
      <c r="Q282" s="19">
        <f>+'BL3-REV-FAC-R00'!K22+'BL3-REV-FAC-R00'!L22</f>
        <v>246.23000000000002</v>
      </c>
      <c r="R282" s="20">
        <f t="shared" ref="R282:R291" si="33">SUM(M282:Q282)</f>
        <v>1545.7109999999998</v>
      </c>
      <c r="T282" s="47"/>
    </row>
    <row r="283" spans="1:22" s="8" customFormat="1" ht="24.95" customHeight="1" x14ac:dyDescent="0.25">
      <c r="A283" s="51"/>
      <c r="B283" s="25"/>
      <c r="C283" s="22"/>
      <c r="D283" s="23"/>
      <c r="E283" s="23"/>
      <c r="F283" s="402" t="s">
        <v>321</v>
      </c>
      <c r="G283" s="402"/>
      <c r="H283" s="402"/>
      <c r="I283" s="402"/>
      <c r="J283" s="402"/>
      <c r="K283" s="403"/>
      <c r="L283" s="24" t="s">
        <v>241</v>
      </c>
      <c r="M283" s="19">
        <f>+'BL3-REV-FAC-R00'!G23</f>
        <v>289.89299999999992</v>
      </c>
      <c r="N283" s="19">
        <f>+'BL3-REV-FAC-R00'!H23</f>
        <v>310.95599999999996</v>
      </c>
      <c r="O283" s="19">
        <f>+'BL3-REV-FAC-R00'!I23</f>
        <v>310.95599999999996</v>
      </c>
      <c r="P283" s="19">
        <f>+'BL3-REV-FAC-R00'!J23</f>
        <v>387.67599999999993</v>
      </c>
      <c r="Q283" s="19">
        <f>+'BL3-REV-FAC-R00'!K23+'BL3-REV-FAC-R00'!L23</f>
        <v>246.23000000000002</v>
      </c>
      <c r="R283" s="20">
        <f t="shared" si="33"/>
        <v>1545.7109999999998</v>
      </c>
      <c r="T283" s="47"/>
    </row>
    <row r="284" spans="1:22" s="8" customFormat="1" ht="24.95" customHeight="1" x14ac:dyDescent="0.25">
      <c r="A284" s="50"/>
      <c r="B284" s="14"/>
      <c r="C284" s="15"/>
      <c r="D284" s="16"/>
      <c r="E284" s="16" t="s">
        <v>368</v>
      </c>
      <c r="F284" s="16"/>
      <c r="G284" s="16"/>
      <c r="H284" s="16"/>
      <c r="I284" s="16"/>
      <c r="J284" s="16"/>
      <c r="K284" s="17"/>
      <c r="L284" s="18">
        <v>0</v>
      </c>
      <c r="M284" s="19"/>
      <c r="N284" s="19"/>
      <c r="O284" s="19"/>
      <c r="P284" s="19"/>
      <c r="Q284" s="19"/>
      <c r="R284" s="20">
        <f t="shared" si="33"/>
        <v>0</v>
      </c>
      <c r="T284" s="47"/>
    </row>
    <row r="285" spans="1:22" s="8" customFormat="1" ht="24.95" customHeight="1" x14ac:dyDescent="0.25">
      <c r="A285" s="51"/>
      <c r="B285" s="25"/>
      <c r="C285" s="22"/>
      <c r="D285" s="23"/>
      <c r="E285" s="23"/>
      <c r="F285" s="402" t="s">
        <v>369</v>
      </c>
      <c r="G285" s="402"/>
      <c r="H285" s="402"/>
      <c r="I285" s="402"/>
      <c r="J285" s="402"/>
      <c r="K285" s="403"/>
      <c r="L285" s="24" t="s">
        <v>241</v>
      </c>
      <c r="M285" s="19">
        <f>SUM('BL3-ESQ-TER-R00'!N12:N15)</f>
        <v>15.750000000000002</v>
      </c>
      <c r="N285" s="19">
        <f>SUM('BL3-ESQ-1 PAV-R00'!N12:N15)</f>
        <v>33.390000000000008</v>
      </c>
      <c r="O285" s="19">
        <f>SUM('BL3-ESQ-2 PAV-R00'!N12:N15)</f>
        <v>35.910000000000004</v>
      </c>
      <c r="P285" s="19">
        <f>SUM('BL3-ESQ-3 PAV-R00'!N12:N15)</f>
        <v>33.390000000000008</v>
      </c>
      <c r="Q285" s="19">
        <f>SUM('BL3-ESQ-COB-R00'!N12:N15)</f>
        <v>0</v>
      </c>
      <c r="R285" s="20">
        <f t="shared" si="33"/>
        <v>118.44000000000003</v>
      </c>
      <c r="T285" s="47"/>
    </row>
    <row r="286" spans="1:22" s="8" customFormat="1" ht="24.95" customHeight="1" x14ac:dyDescent="0.25">
      <c r="A286" s="51"/>
      <c r="B286" s="25"/>
      <c r="C286" s="22"/>
      <c r="D286" s="23"/>
      <c r="E286" s="23"/>
      <c r="F286" s="402" t="s">
        <v>370</v>
      </c>
      <c r="G286" s="402"/>
      <c r="H286" s="402"/>
      <c r="I286" s="402"/>
      <c r="J286" s="402"/>
      <c r="K286" s="403"/>
      <c r="L286" s="24" t="s">
        <v>241</v>
      </c>
      <c r="M286" s="19">
        <f>SUM('BL3-ESQ-TER-R00'!N30:N34)</f>
        <v>32.623576811740946</v>
      </c>
      <c r="N286" s="19">
        <f>SUM('BL3-ESQ-1 PAV-R00'!N30:N34)</f>
        <v>28.873286603171032</v>
      </c>
      <c r="O286" s="19">
        <f>SUM('BL3-ESQ-2 PAV-R00'!N30:N34)</f>
        <v>28.873286603171032</v>
      </c>
      <c r="P286" s="19">
        <f>SUM('BL3-ESQ-3 PAV-R00'!N30:N34)</f>
        <v>6.3000000000000007</v>
      </c>
      <c r="Q286" s="19">
        <f>SUM('BL3-ESQ-COB-R00'!N30:N34)</f>
        <v>2.4843000000000002</v>
      </c>
      <c r="R286" s="20">
        <f t="shared" si="33"/>
        <v>99.154450018083011</v>
      </c>
      <c r="T286" s="47"/>
    </row>
    <row r="287" spans="1:22" s="8" customFormat="1" ht="24.95" customHeight="1" x14ac:dyDescent="0.25">
      <c r="A287" s="51"/>
      <c r="B287" s="25"/>
      <c r="C287" s="22"/>
      <c r="D287" s="23"/>
      <c r="E287" s="23"/>
      <c r="F287" s="422" t="s">
        <v>373</v>
      </c>
      <c r="G287" s="402"/>
      <c r="H287" s="402"/>
      <c r="I287" s="402"/>
      <c r="J287" s="402"/>
      <c r="K287" s="403"/>
      <c r="L287" s="24" t="s">
        <v>241</v>
      </c>
      <c r="M287" s="19">
        <f t="shared" ref="M287:Q287" si="34">+M286</f>
        <v>32.623576811740946</v>
      </c>
      <c r="N287" s="19">
        <f t="shared" si="34"/>
        <v>28.873286603171032</v>
      </c>
      <c r="O287" s="19">
        <f t="shared" si="34"/>
        <v>28.873286603171032</v>
      </c>
      <c r="P287" s="19">
        <f t="shared" si="34"/>
        <v>6.3000000000000007</v>
      </c>
      <c r="Q287" s="19">
        <f t="shared" si="34"/>
        <v>2.4843000000000002</v>
      </c>
      <c r="R287" s="20">
        <f t="shared" si="33"/>
        <v>99.154450018083011</v>
      </c>
      <c r="T287" s="47"/>
      <c r="U287" s="72"/>
    </row>
    <row r="288" spans="1:22" s="8" customFormat="1" ht="24.95" customHeight="1" x14ac:dyDescent="0.25">
      <c r="A288" s="51"/>
      <c r="B288" s="25"/>
      <c r="C288" s="22"/>
      <c r="D288" s="23"/>
      <c r="E288" s="23"/>
      <c r="F288" s="402" t="s">
        <v>374</v>
      </c>
      <c r="G288" s="402"/>
      <c r="H288" s="402"/>
      <c r="I288" s="402"/>
      <c r="J288" s="402"/>
      <c r="K288" s="403"/>
      <c r="L288" s="24" t="s">
        <v>241</v>
      </c>
      <c r="M288" s="19">
        <f t="shared" ref="M288:Q288" si="35">+M285</f>
        <v>15.750000000000002</v>
      </c>
      <c r="N288" s="19">
        <f t="shared" si="35"/>
        <v>33.390000000000008</v>
      </c>
      <c r="O288" s="19">
        <f t="shared" si="35"/>
        <v>35.910000000000004</v>
      </c>
      <c r="P288" s="19">
        <f t="shared" si="35"/>
        <v>33.390000000000008</v>
      </c>
      <c r="Q288" s="19">
        <f t="shared" si="35"/>
        <v>0</v>
      </c>
      <c r="R288" s="20">
        <f t="shared" si="33"/>
        <v>118.44000000000003</v>
      </c>
      <c r="T288" s="47"/>
      <c r="U288" s="72"/>
    </row>
    <row r="289" spans="1:21" s="8" customFormat="1" ht="24.95" customHeight="1" x14ac:dyDescent="0.25">
      <c r="A289" s="50"/>
      <c r="B289" s="14"/>
      <c r="C289" s="15"/>
      <c r="D289" s="16"/>
      <c r="E289" s="16" t="s">
        <v>372</v>
      </c>
      <c r="F289" s="16"/>
      <c r="G289" s="16"/>
      <c r="H289" s="16"/>
      <c r="I289" s="16"/>
      <c r="J289" s="16"/>
      <c r="K289" s="17"/>
      <c r="L289" s="18">
        <v>0</v>
      </c>
      <c r="M289" s="19"/>
      <c r="N289" s="19"/>
      <c r="O289" s="19"/>
      <c r="P289" s="19"/>
      <c r="Q289" s="19"/>
      <c r="R289" s="20">
        <f t="shared" si="33"/>
        <v>0</v>
      </c>
      <c r="T289" s="47"/>
      <c r="U289" s="72"/>
    </row>
    <row r="290" spans="1:21" s="8" customFormat="1" ht="24.95" customHeight="1" x14ac:dyDescent="0.25">
      <c r="A290" s="51"/>
      <c r="B290" s="25"/>
      <c r="C290" s="22"/>
      <c r="D290" s="23"/>
      <c r="E290" s="23"/>
      <c r="F290" s="402" t="s">
        <v>371</v>
      </c>
      <c r="G290" s="402"/>
      <c r="H290" s="402"/>
      <c r="I290" s="402"/>
      <c r="J290" s="402"/>
      <c r="K290" s="403"/>
      <c r="L290" s="24" t="s">
        <v>241</v>
      </c>
      <c r="M290" s="19"/>
      <c r="N290" s="19"/>
      <c r="O290" s="19"/>
      <c r="P290" s="19">
        <v>84.45</v>
      </c>
      <c r="Q290" s="19">
        <f>232.22+2</f>
        <v>234.22</v>
      </c>
      <c r="R290" s="20">
        <f t="shared" si="33"/>
        <v>318.67</v>
      </c>
      <c r="T290" s="47"/>
    </row>
    <row r="291" spans="1:21" s="8" customFormat="1" ht="24.95" customHeight="1" x14ac:dyDescent="0.25">
      <c r="A291" s="51"/>
      <c r="B291" s="25"/>
      <c r="C291" s="22"/>
      <c r="D291" s="23"/>
      <c r="E291" s="23"/>
      <c r="F291" s="402" t="s">
        <v>375</v>
      </c>
      <c r="G291" s="402"/>
      <c r="H291" s="402"/>
      <c r="I291" s="402"/>
      <c r="J291" s="402"/>
      <c r="K291" s="403"/>
      <c r="L291" s="24" t="s">
        <v>241</v>
      </c>
      <c r="M291" s="19">
        <f>11*1.869</f>
        <v>20.559000000000001</v>
      </c>
      <c r="N291" s="19">
        <f>11.5*2*2.179+11*2.179</f>
        <v>74.085999999999999</v>
      </c>
      <c r="O291" s="19">
        <f>11*2.179</f>
        <v>23.968999999999998</v>
      </c>
      <c r="P291" s="19">
        <f>11.5*2*2.179+11*2.179</f>
        <v>74.085999999999999</v>
      </c>
      <c r="Q291" s="19"/>
      <c r="R291" s="20">
        <f t="shared" si="33"/>
        <v>192.7</v>
      </c>
      <c r="T291" s="47"/>
    </row>
    <row r="292" spans="1:21" s="8" customFormat="1" ht="24.95" customHeight="1" x14ac:dyDescent="0.25">
      <c r="A292" s="50"/>
      <c r="B292" s="21"/>
      <c r="C292" s="15"/>
      <c r="D292" s="16"/>
      <c r="E292" s="26"/>
      <c r="F292" s="16"/>
      <c r="G292" s="16"/>
      <c r="H292" s="16"/>
      <c r="I292" s="16"/>
      <c r="J292" s="26"/>
      <c r="K292" s="17"/>
      <c r="L292" s="18"/>
      <c r="M292" s="19"/>
      <c r="N292" s="19"/>
      <c r="O292" s="19"/>
      <c r="P292" s="19"/>
      <c r="Q292" s="19"/>
      <c r="R292" s="20">
        <f t="shared" ref="R292:R334" si="36">SUM(M292:Q292)</f>
        <v>0</v>
      </c>
      <c r="T292" s="47"/>
    </row>
    <row r="293" spans="1:21" s="8" customFormat="1" ht="24.95" customHeight="1" x14ac:dyDescent="0.25">
      <c r="A293" s="50"/>
      <c r="B293" s="14"/>
      <c r="C293" s="15"/>
      <c r="D293" s="16" t="s">
        <v>74</v>
      </c>
      <c r="E293" s="16"/>
      <c r="F293" s="16"/>
      <c r="G293" s="16"/>
      <c r="H293" s="16"/>
      <c r="I293" s="16"/>
      <c r="J293" s="16"/>
      <c r="K293" s="17"/>
      <c r="L293" s="18"/>
      <c r="M293" s="19"/>
      <c r="N293" s="19"/>
      <c r="O293" s="19"/>
      <c r="P293" s="19"/>
      <c r="Q293" s="19"/>
      <c r="R293" s="20">
        <f t="shared" si="36"/>
        <v>0</v>
      </c>
      <c r="T293" s="47"/>
    </row>
    <row r="294" spans="1:21" s="8" customFormat="1" ht="24.95" customHeight="1" x14ac:dyDescent="0.25">
      <c r="A294" s="50"/>
      <c r="B294" s="14"/>
      <c r="C294" s="15"/>
      <c r="D294" s="16"/>
      <c r="E294" s="16" t="s">
        <v>66</v>
      </c>
      <c r="F294" s="16"/>
      <c r="G294" s="16"/>
      <c r="H294" s="16"/>
      <c r="I294" s="16"/>
      <c r="J294" s="16"/>
      <c r="K294" s="17"/>
      <c r="L294" s="18">
        <v>0</v>
      </c>
      <c r="M294" s="19"/>
      <c r="N294" s="19"/>
      <c r="O294" s="19"/>
      <c r="P294" s="19"/>
      <c r="Q294" s="19"/>
      <c r="R294" s="20">
        <f t="shared" si="36"/>
        <v>0</v>
      </c>
      <c r="T294" s="47"/>
    </row>
    <row r="295" spans="1:21" s="8" customFormat="1" ht="24.95" customHeight="1" x14ac:dyDescent="0.25">
      <c r="A295" s="51"/>
      <c r="B295" s="25"/>
      <c r="C295" s="22"/>
      <c r="D295" s="23"/>
      <c r="E295" s="23"/>
      <c r="F295" s="402" t="s">
        <v>397</v>
      </c>
      <c r="G295" s="402"/>
      <c r="H295" s="402"/>
      <c r="I295" s="402"/>
      <c r="J295" s="402"/>
      <c r="K295" s="403"/>
      <c r="L295" s="24" t="s">
        <v>459</v>
      </c>
      <c r="M295" s="19">
        <f>+'BL3-SAN-TER-R00'!Q11</f>
        <v>4</v>
      </c>
      <c r="N295" s="19">
        <f>+'BL1-SAN-1 PAV-R00'!Q11</f>
        <v>6</v>
      </c>
      <c r="O295" s="19">
        <f>+'BL1-SAN-2 PAV-R00'!Q11</f>
        <v>6</v>
      </c>
      <c r="P295" s="19">
        <f>+'BL1-SAN-3 PAV-R00'!Q11</f>
        <v>6</v>
      </c>
      <c r="Q295" s="19"/>
      <c r="R295" s="20">
        <f t="shared" si="36"/>
        <v>22</v>
      </c>
      <c r="T295" s="311"/>
    </row>
    <row r="296" spans="1:21" s="8" customFormat="1" ht="24.95" customHeight="1" x14ac:dyDescent="0.25">
      <c r="A296" s="51"/>
      <c r="B296" s="25"/>
      <c r="C296" s="22"/>
      <c r="D296" s="23"/>
      <c r="E296" s="23"/>
      <c r="F296" s="402" t="s">
        <v>405</v>
      </c>
      <c r="G296" s="402"/>
      <c r="H296" s="402"/>
      <c r="I296" s="402"/>
      <c r="J296" s="402"/>
      <c r="K296" s="403"/>
      <c r="L296" s="24" t="s">
        <v>459</v>
      </c>
      <c r="M296" s="19">
        <f>+'BL3-SAN-TER-R00'!Q12</f>
        <v>6</v>
      </c>
      <c r="N296" s="19">
        <f>+'BL1-SAN-1 PAV-R00'!Q12</f>
        <v>4</v>
      </c>
      <c r="O296" s="19">
        <f>+'BL1-SAN-2 PAV-R00'!Q12</f>
        <v>4</v>
      </c>
      <c r="P296" s="19">
        <f>+'BL1-SAN-3 PAV-R00'!Q12</f>
        <v>4</v>
      </c>
      <c r="Q296" s="19"/>
      <c r="R296" s="20">
        <f t="shared" si="36"/>
        <v>18</v>
      </c>
      <c r="T296" s="47"/>
    </row>
    <row r="297" spans="1:21" s="8" customFormat="1" ht="24.95" customHeight="1" x14ac:dyDescent="0.25">
      <c r="A297" s="51"/>
      <c r="B297" s="25"/>
      <c r="C297" s="22"/>
      <c r="D297" s="23"/>
      <c r="E297" s="23"/>
      <c r="F297" s="402" t="s">
        <v>399</v>
      </c>
      <c r="G297" s="402"/>
      <c r="H297" s="402"/>
      <c r="I297" s="402"/>
      <c r="J297" s="402"/>
      <c r="K297" s="403"/>
      <c r="L297" s="24" t="s">
        <v>459</v>
      </c>
      <c r="M297" s="19">
        <f>+'BL3-SAN-TER-R00'!Q13</f>
        <v>1</v>
      </c>
      <c r="N297" s="19">
        <f>+'BL1-SAN-1 PAV-R00'!Q13</f>
        <v>2</v>
      </c>
      <c r="O297" s="19">
        <f>+'BL1-SAN-2 PAV-R00'!Q13</f>
        <v>2</v>
      </c>
      <c r="P297" s="19">
        <f>+'BL1-SAN-3 PAV-R00'!Q13</f>
        <v>2</v>
      </c>
      <c r="Q297" s="19"/>
      <c r="R297" s="20">
        <f t="shared" si="36"/>
        <v>7</v>
      </c>
      <c r="T297" s="47"/>
    </row>
    <row r="298" spans="1:21" s="8" customFormat="1" ht="24.95" customHeight="1" x14ac:dyDescent="0.25">
      <c r="A298" s="51"/>
      <c r="B298" s="25"/>
      <c r="C298" s="22"/>
      <c r="D298" s="23"/>
      <c r="E298" s="23"/>
      <c r="F298" s="402" t="s">
        <v>406</v>
      </c>
      <c r="G298" s="402"/>
      <c r="H298" s="402"/>
      <c r="I298" s="402"/>
      <c r="J298" s="402"/>
      <c r="K298" s="403"/>
      <c r="L298" s="24" t="s">
        <v>459</v>
      </c>
      <c r="M298" s="19">
        <f>+'BL3-SAN-TER-R00'!Q14</f>
        <v>0</v>
      </c>
      <c r="N298" s="19">
        <f>+'BL1-SAN-1 PAV-R00'!Q14</f>
        <v>0</v>
      </c>
      <c r="O298" s="19">
        <f>+'BL1-SAN-2 PAV-R00'!Q14</f>
        <v>0</v>
      </c>
      <c r="P298" s="19">
        <f>+'BL1-SAN-3 PAV-R00'!Q14</f>
        <v>0</v>
      </c>
      <c r="Q298" s="19"/>
      <c r="R298" s="20">
        <f t="shared" si="36"/>
        <v>0</v>
      </c>
      <c r="T298" s="47"/>
    </row>
    <row r="299" spans="1:21" s="8" customFormat="1" ht="24.95" customHeight="1" x14ac:dyDescent="0.25">
      <c r="A299" s="51"/>
      <c r="B299" s="25"/>
      <c r="C299" s="22"/>
      <c r="D299" s="23"/>
      <c r="E299" s="23"/>
      <c r="F299" s="402" t="s">
        <v>402</v>
      </c>
      <c r="G299" s="402"/>
      <c r="H299" s="402"/>
      <c r="I299" s="402"/>
      <c r="J299" s="402"/>
      <c r="K299" s="403"/>
      <c r="L299" s="24" t="s">
        <v>459</v>
      </c>
      <c r="M299" s="19">
        <f>+'BL3-SAN-TER-R00'!Q15</f>
        <v>0</v>
      </c>
      <c r="N299" s="19">
        <f>+'BL1-SAN-1 PAV-R00'!Q15</f>
        <v>0</v>
      </c>
      <c r="O299" s="19">
        <f>+'BL1-SAN-2 PAV-R00'!Q15</f>
        <v>0</v>
      </c>
      <c r="P299" s="19">
        <f>+'BL1-SAN-3 PAV-R00'!Q15</f>
        <v>0</v>
      </c>
      <c r="Q299" s="19"/>
      <c r="R299" s="20">
        <f t="shared" si="36"/>
        <v>0</v>
      </c>
      <c r="T299" s="47"/>
    </row>
    <row r="300" spans="1:21" s="8" customFormat="1" ht="24.95" customHeight="1" x14ac:dyDescent="0.25">
      <c r="A300" s="51"/>
      <c r="B300" s="25"/>
      <c r="C300" s="22"/>
      <c r="D300" s="23"/>
      <c r="E300" s="23"/>
      <c r="F300" s="402" t="s">
        <v>418</v>
      </c>
      <c r="G300" s="402"/>
      <c r="H300" s="402"/>
      <c r="I300" s="402"/>
      <c r="J300" s="402"/>
      <c r="K300" s="403"/>
      <c r="L300" s="24" t="s">
        <v>459</v>
      </c>
      <c r="M300" s="19">
        <f>+'BL3-SAN-TER-R00'!Q16</f>
        <v>0</v>
      </c>
      <c r="N300" s="19">
        <f>+'BL1-SAN-1 PAV-R00'!Q16</f>
        <v>1</v>
      </c>
      <c r="O300" s="19">
        <f>+'BL1-SAN-2 PAV-R00'!Q16</f>
        <v>0</v>
      </c>
      <c r="P300" s="19">
        <f>+'BL1-SAN-3 PAV-R00'!Q16</f>
        <v>1</v>
      </c>
      <c r="Q300" s="19"/>
      <c r="R300" s="20">
        <f t="shared" si="36"/>
        <v>2</v>
      </c>
      <c r="T300" s="47"/>
    </row>
    <row r="301" spans="1:21" s="8" customFormat="1" ht="24.95" customHeight="1" x14ac:dyDescent="0.25">
      <c r="A301" s="51"/>
      <c r="B301" s="25"/>
      <c r="C301" s="22"/>
      <c r="D301" s="23"/>
      <c r="E301" s="23"/>
      <c r="F301" s="402" t="s">
        <v>1018</v>
      </c>
      <c r="G301" s="402"/>
      <c r="H301" s="402"/>
      <c r="I301" s="402"/>
      <c r="J301" s="402"/>
      <c r="K301" s="403"/>
      <c r="L301" s="24" t="s">
        <v>459</v>
      </c>
      <c r="M301" s="19">
        <f>+'BL3-SAN-TER-R00'!Q17</f>
        <v>1</v>
      </c>
      <c r="N301" s="19"/>
      <c r="O301" s="19"/>
      <c r="P301" s="19"/>
      <c r="Q301" s="19"/>
      <c r="R301" s="20">
        <f t="shared" ref="R301" si="37">SUM(M301:Q301)</f>
        <v>1</v>
      </c>
      <c r="T301" s="47"/>
    </row>
    <row r="302" spans="1:21" s="8" customFormat="1" ht="24.95" customHeight="1" x14ac:dyDescent="0.25">
      <c r="A302" s="50"/>
      <c r="B302" s="14"/>
      <c r="C302" s="15"/>
      <c r="D302" s="16"/>
      <c r="E302" s="16" t="s">
        <v>67</v>
      </c>
      <c r="F302" s="16"/>
      <c r="G302" s="16"/>
      <c r="H302" s="16"/>
      <c r="I302" s="16"/>
      <c r="J302" s="16"/>
      <c r="K302" s="17"/>
      <c r="L302" s="18"/>
      <c r="M302" s="19">
        <f>+'BL3-SAN-TER-R00'!Q18</f>
        <v>0</v>
      </c>
      <c r="N302" s="19">
        <f>+'BL1-SAN-1 PAV-R00'!Q17</f>
        <v>0</v>
      </c>
      <c r="O302" s="19">
        <f>+'BL1-SAN-2 PAV-R00'!Q17</f>
        <v>0</v>
      </c>
      <c r="P302" s="19">
        <f>+'BL1-SAN-3 PAV-R00'!Q17</f>
        <v>0</v>
      </c>
      <c r="Q302" s="19"/>
      <c r="R302" s="20">
        <f t="shared" si="36"/>
        <v>0</v>
      </c>
      <c r="T302" s="47"/>
    </row>
    <row r="303" spans="1:21" s="8" customFormat="1" ht="24.95" customHeight="1" x14ac:dyDescent="0.25">
      <c r="A303" s="51"/>
      <c r="B303" s="25"/>
      <c r="C303" s="22"/>
      <c r="D303" s="23"/>
      <c r="E303" s="23"/>
      <c r="F303" s="402" t="s">
        <v>410</v>
      </c>
      <c r="G303" s="402"/>
      <c r="H303" s="402"/>
      <c r="I303" s="402"/>
      <c r="J303" s="402"/>
      <c r="K303" s="403"/>
      <c r="L303" s="24" t="s">
        <v>459</v>
      </c>
      <c r="M303" s="19">
        <f>+'BL3-SAN-TER-R00'!Q19</f>
        <v>0</v>
      </c>
      <c r="N303" s="19">
        <f>+'BL1-SAN-1 PAV-R00'!Q18</f>
        <v>0</v>
      </c>
      <c r="O303" s="19">
        <f>+'BL1-SAN-2 PAV-R00'!Q18</f>
        <v>0</v>
      </c>
      <c r="P303" s="19">
        <f>+'BL1-SAN-3 PAV-R00'!Q18</f>
        <v>0</v>
      </c>
      <c r="Q303" s="19"/>
      <c r="R303" s="20">
        <f t="shared" si="36"/>
        <v>0</v>
      </c>
      <c r="T303" s="47"/>
    </row>
    <row r="304" spans="1:21" s="8" customFormat="1" ht="24.95" customHeight="1" x14ac:dyDescent="0.25">
      <c r="A304" s="51"/>
      <c r="B304" s="25"/>
      <c r="C304" s="22"/>
      <c r="D304" s="23"/>
      <c r="E304" s="23"/>
      <c r="F304" s="402" t="s">
        <v>422</v>
      </c>
      <c r="G304" s="402"/>
      <c r="H304" s="402"/>
      <c r="I304" s="402"/>
      <c r="J304" s="402"/>
      <c r="K304" s="403"/>
      <c r="L304" s="24" t="s">
        <v>459</v>
      </c>
      <c r="M304" s="19">
        <f>+'BL3-SAN-TER-R00'!Q20</f>
        <v>0</v>
      </c>
      <c r="N304" s="19">
        <f>+'BL1-SAN-1 PAV-R00'!Q19</f>
        <v>5</v>
      </c>
      <c r="O304" s="19">
        <f>+'BL1-SAN-2 PAV-R00'!Q19</f>
        <v>4</v>
      </c>
      <c r="P304" s="19">
        <f>+'BL1-SAN-3 PAV-R00'!Q19</f>
        <v>0</v>
      </c>
      <c r="Q304" s="19"/>
      <c r="R304" s="20">
        <f t="shared" si="36"/>
        <v>9</v>
      </c>
      <c r="T304" s="47"/>
    </row>
    <row r="305" spans="1:20" s="8" customFormat="1" ht="24.95" customHeight="1" x14ac:dyDescent="0.25">
      <c r="A305" s="51"/>
      <c r="B305" s="25"/>
      <c r="C305" s="22"/>
      <c r="D305" s="23"/>
      <c r="E305" s="23"/>
      <c r="F305" s="402" t="s">
        <v>424</v>
      </c>
      <c r="G305" s="402"/>
      <c r="H305" s="402"/>
      <c r="I305" s="402"/>
      <c r="J305" s="402"/>
      <c r="K305" s="403"/>
      <c r="L305" s="24" t="s">
        <v>459</v>
      </c>
      <c r="M305" s="19">
        <f>+'BL3-SAN-TER-R00'!Q21</f>
        <v>6</v>
      </c>
      <c r="N305" s="19">
        <f>+'BL1-SAN-1 PAV-R00'!Q20</f>
        <v>4</v>
      </c>
      <c r="O305" s="19">
        <f>+'BL1-SAN-2 PAV-R00'!Q20</f>
        <v>4</v>
      </c>
      <c r="P305" s="19">
        <f>+'BL1-SAN-3 PAV-R00'!Q20</f>
        <v>4</v>
      </c>
      <c r="Q305" s="19"/>
      <c r="R305" s="20">
        <f t="shared" si="36"/>
        <v>18</v>
      </c>
      <c r="T305" s="47"/>
    </row>
    <row r="306" spans="1:20" s="8" customFormat="1" ht="24.95" customHeight="1" x14ac:dyDescent="0.25">
      <c r="A306" s="51"/>
      <c r="B306" s="25"/>
      <c r="C306" s="22"/>
      <c r="D306" s="23"/>
      <c r="E306" s="23"/>
      <c r="F306" s="402" t="s">
        <v>400</v>
      </c>
      <c r="G306" s="402"/>
      <c r="H306" s="402"/>
      <c r="I306" s="402"/>
      <c r="J306" s="402"/>
      <c r="K306" s="403"/>
      <c r="L306" s="24" t="s">
        <v>459</v>
      </c>
      <c r="M306" s="19">
        <f>+'BL3-SAN-TER-R00'!Q22</f>
        <v>0</v>
      </c>
      <c r="N306" s="19">
        <f>+'BL1-SAN-1 PAV-R00'!Q21</f>
        <v>1</v>
      </c>
      <c r="O306" s="19">
        <f>+'BL1-SAN-2 PAV-R00'!Q21</f>
        <v>1</v>
      </c>
      <c r="P306" s="19">
        <f>+'BL1-SAN-3 PAV-R00'!Q21</f>
        <v>1</v>
      </c>
      <c r="Q306" s="19"/>
      <c r="R306" s="20">
        <f t="shared" si="36"/>
        <v>3</v>
      </c>
      <c r="T306" s="47"/>
    </row>
    <row r="307" spans="1:20" s="8" customFormat="1" ht="24.95" customHeight="1" x14ac:dyDescent="0.25">
      <c r="A307" s="51"/>
      <c r="B307" s="25"/>
      <c r="C307" s="22"/>
      <c r="D307" s="23"/>
      <c r="E307" s="23"/>
      <c r="F307" s="402" t="s">
        <v>411</v>
      </c>
      <c r="G307" s="402"/>
      <c r="H307" s="402"/>
      <c r="I307" s="402"/>
      <c r="J307" s="402"/>
      <c r="K307" s="403"/>
      <c r="L307" s="24" t="s">
        <v>459</v>
      </c>
      <c r="M307" s="19">
        <f>+'BL3-SAN-TER-R00'!Q23</f>
        <v>0</v>
      </c>
      <c r="N307" s="19">
        <f>+'BL1-SAN-1 PAV-R00'!Q22</f>
        <v>5</v>
      </c>
      <c r="O307" s="19">
        <f>+'BL1-SAN-2 PAV-R00'!Q22</f>
        <v>4</v>
      </c>
      <c r="P307" s="19">
        <f>+'BL1-SAN-3 PAV-R00'!Q22</f>
        <v>0</v>
      </c>
      <c r="Q307" s="19"/>
      <c r="R307" s="20">
        <f t="shared" si="36"/>
        <v>9</v>
      </c>
      <c r="T307" s="47"/>
    </row>
    <row r="308" spans="1:20" s="8" customFormat="1" ht="24.95" customHeight="1" x14ac:dyDescent="0.25">
      <c r="A308" s="51"/>
      <c r="B308" s="25"/>
      <c r="C308" s="22"/>
      <c r="D308" s="23"/>
      <c r="E308" s="23"/>
      <c r="F308" s="402" t="s">
        <v>403</v>
      </c>
      <c r="G308" s="402"/>
      <c r="H308" s="402"/>
      <c r="I308" s="402"/>
      <c r="J308" s="402"/>
      <c r="K308" s="403"/>
      <c r="L308" s="24" t="s">
        <v>459</v>
      </c>
      <c r="M308" s="19">
        <f>+'BL3-SAN-TER-R00'!Q24</f>
        <v>0</v>
      </c>
      <c r="N308" s="19">
        <f>+'BL1-SAN-1 PAV-R00'!Q23</f>
        <v>1</v>
      </c>
      <c r="O308" s="19">
        <f>+'BL1-SAN-2 PAV-R00'!Q23</f>
        <v>0</v>
      </c>
      <c r="P308" s="19">
        <f>+'BL1-SAN-3 PAV-R00'!Q23</f>
        <v>1</v>
      </c>
      <c r="Q308" s="19"/>
      <c r="R308" s="20">
        <f t="shared" si="36"/>
        <v>2</v>
      </c>
      <c r="T308" s="47"/>
    </row>
    <row r="309" spans="1:20" s="8" customFormat="1" ht="24.95" customHeight="1" x14ac:dyDescent="0.25">
      <c r="A309" s="51"/>
      <c r="B309" s="25"/>
      <c r="C309" s="22"/>
      <c r="D309" s="23"/>
      <c r="E309" s="23"/>
      <c r="F309" s="402" t="s">
        <v>439</v>
      </c>
      <c r="G309" s="402"/>
      <c r="H309" s="402"/>
      <c r="I309" s="402"/>
      <c r="J309" s="402"/>
      <c r="K309" s="403"/>
      <c r="L309" s="24" t="s">
        <v>459</v>
      </c>
      <c r="M309" s="19">
        <f>+'BL3-SAN-TER-R00'!Q25</f>
        <v>1</v>
      </c>
      <c r="N309" s="19">
        <f>+'BL1-SAN-1 PAV-R00'!Q24</f>
        <v>1</v>
      </c>
      <c r="O309" s="19">
        <f>+'BL1-SAN-2 PAV-R00'!Q24</f>
        <v>1</v>
      </c>
      <c r="P309" s="19">
        <f>+'BL1-SAN-3 PAV-R00'!Q24</f>
        <v>1</v>
      </c>
      <c r="Q309" s="19"/>
      <c r="R309" s="20">
        <f t="shared" si="36"/>
        <v>4</v>
      </c>
      <c r="T309" s="47"/>
    </row>
    <row r="310" spans="1:20" s="8" customFormat="1" ht="24.95" customHeight="1" x14ac:dyDescent="0.25">
      <c r="A310" s="51"/>
      <c r="B310" s="25"/>
      <c r="C310" s="22"/>
      <c r="D310" s="23"/>
      <c r="E310" s="23"/>
      <c r="F310" s="402" t="s">
        <v>443</v>
      </c>
      <c r="G310" s="402"/>
      <c r="H310" s="402"/>
      <c r="I310" s="402"/>
      <c r="J310" s="402"/>
      <c r="K310" s="403"/>
      <c r="L310" s="24" t="s">
        <v>459</v>
      </c>
      <c r="M310" s="19">
        <f>+'BL3-SAN-TER-R00'!Q26</f>
        <v>5</v>
      </c>
      <c r="N310" s="19">
        <f>+'BL1-SAN-1 PAV-R00'!Q25</f>
        <v>6</v>
      </c>
      <c r="O310" s="19">
        <f>+'BL1-SAN-2 PAV-R00'!Q25</f>
        <v>6</v>
      </c>
      <c r="P310" s="19">
        <f>+'BL1-SAN-3 PAV-R00'!Q25</f>
        <v>6</v>
      </c>
      <c r="Q310" s="19"/>
      <c r="R310" s="20">
        <f t="shared" si="36"/>
        <v>23</v>
      </c>
      <c r="T310" s="47"/>
    </row>
    <row r="311" spans="1:20" s="8" customFormat="1" ht="24.95" customHeight="1" x14ac:dyDescent="0.25">
      <c r="A311" s="51"/>
      <c r="B311" s="25"/>
      <c r="C311" s="22"/>
      <c r="D311" s="23"/>
      <c r="E311" s="23"/>
      <c r="F311" s="402" t="s">
        <v>412</v>
      </c>
      <c r="G311" s="402"/>
      <c r="H311" s="402"/>
      <c r="I311" s="402"/>
      <c r="J311" s="402"/>
      <c r="K311" s="403"/>
      <c r="L311" s="24" t="s">
        <v>459</v>
      </c>
      <c r="M311" s="19">
        <f>+'BL3-SAN-TER-R00'!Q27</f>
        <v>0</v>
      </c>
      <c r="N311" s="19">
        <f>+'BL1-SAN-1 PAV-R00'!Q26</f>
        <v>5</v>
      </c>
      <c r="O311" s="19">
        <f>+'BL1-SAN-2 PAV-R00'!Q26</f>
        <v>4</v>
      </c>
      <c r="P311" s="19">
        <f>+'BL1-SAN-3 PAV-R00'!Q26</f>
        <v>0</v>
      </c>
      <c r="Q311" s="19"/>
      <c r="R311" s="20">
        <f t="shared" si="36"/>
        <v>9</v>
      </c>
      <c r="T311" s="47"/>
    </row>
    <row r="312" spans="1:20" s="8" customFormat="1" ht="24.95" customHeight="1" x14ac:dyDescent="0.25">
      <c r="A312" s="51"/>
      <c r="B312" s="25"/>
      <c r="C312" s="22"/>
      <c r="D312" s="23"/>
      <c r="E312" s="23"/>
      <c r="F312" s="402" t="s">
        <v>401</v>
      </c>
      <c r="G312" s="402"/>
      <c r="H312" s="402"/>
      <c r="I312" s="402"/>
      <c r="J312" s="402"/>
      <c r="K312" s="403"/>
      <c r="L312" s="24" t="s">
        <v>459</v>
      </c>
      <c r="M312" s="19">
        <f>+'BL3-SAN-TER-R00'!Q28</f>
        <v>7</v>
      </c>
      <c r="N312" s="19">
        <f>+'BL1-SAN-1 PAV-R00'!Q27</f>
        <v>6</v>
      </c>
      <c r="O312" s="19">
        <f>+'BL1-SAN-2 PAV-R00'!Q27</f>
        <v>6</v>
      </c>
      <c r="P312" s="19">
        <f>+'BL1-SAN-3 PAV-R00'!Q27</f>
        <v>6</v>
      </c>
      <c r="Q312" s="19"/>
      <c r="R312" s="20">
        <f t="shared" si="36"/>
        <v>25</v>
      </c>
      <c r="T312" s="47"/>
    </row>
    <row r="313" spans="1:20" s="8" customFormat="1" ht="24.95" customHeight="1" x14ac:dyDescent="0.25">
      <c r="A313" s="51"/>
      <c r="B313" s="25"/>
      <c r="C313" s="22"/>
      <c r="D313" s="23"/>
      <c r="E313" s="23"/>
      <c r="F313" s="402" t="s">
        <v>404</v>
      </c>
      <c r="G313" s="402"/>
      <c r="H313" s="402"/>
      <c r="I313" s="402"/>
      <c r="J313" s="402"/>
      <c r="K313" s="403"/>
      <c r="L313" s="24" t="s">
        <v>459</v>
      </c>
      <c r="M313" s="19">
        <f>+'BL3-SAN-TER-R00'!Q29</f>
        <v>0</v>
      </c>
      <c r="N313" s="19">
        <f>+'BL1-SAN-1 PAV-R00'!Q28</f>
        <v>1</v>
      </c>
      <c r="O313" s="19">
        <f>+'BL1-SAN-2 PAV-R00'!Q28</f>
        <v>0</v>
      </c>
      <c r="P313" s="19">
        <f>+'BL1-SAN-3 PAV-R00'!Q28</f>
        <v>1</v>
      </c>
      <c r="Q313" s="19"/>
      <c r="R313" s="20">
        <f t="shared" si="36"/>
        <v>2</v>
      </c>
      <c r="T313" s="47"/>
    </row>
    <row r="314" spans="1:20" s="8" customFormat="1" ht="24.95" customHeight="1" x14ac:dyDescent="0.25">
      <c r="A314" s="51"/>
      <c r="B314" s="25"/>
      <c r="C314" s="22"/>
      <c r="D314" s="23"/>
      <c r="E314" s="23"/>
      <c r="F314" s="402" t="s">
        <v>407</v>
      </c>
      <c r="G314" s="402"/>
      <c r="H314" s="402"/>
      <c r="I314" s="402"/>
      <c r="J314" s="402"/>
      <c r="K314" s="403"/>
      <c r="L314" s="24" t="s">
        <v>459</v>
      </c>
      <c r="M314" s="19">
        <f>+'BL3-SAN-TER-R00'!Q30</f>
        <v>0</v>
      </c>
      <c r="N314" s="19">
        <f>+'BL1-SAN-1 PAV-R00'!Q29</f>
        <v>0</v>
      </c>
      <c r="O314" s="19">
        <f>+'BL1-SAN-2 PAV-R00'!Q29</f>
        <v>0</v>
      </c>
      <c r="P314" s="19">
        <f>+'BL1-SAN-3 PAV-R00'!Q29</f>
        <v>0</v>
      </c>
      <c r="Q314" s="19"/>
      <c r="R314" s="20">
        <f t="shared" si="36"/>
        <v>0</v>
      </c>
      <c r="T314" s="47"/>
    </row>
    <row r="315" spans="1:20" s="8" customFormat="1" ht="24.95" customHeight="1" x14ac:dyDescent="0.25">
      <c r="A315" s="51"/>
      <c r="B315" s="25"/>
      <c r="C315" s="22"/>
      <c r="D315" s="23"/>
      <c r="E315" s="23"/>
      <c r="F315" s="402" t="s">
        <v>444</v>
      </c>
      <c r="G315" s="402"/>
      <c r="H315" s="402"/>
      <c r="I315" s="402"/>
      <c r="J315" s="402"/>
      <c r="K315" s="403"/>
      <c r="L315" s="24" t="s">
        <v>459</v>
      </c>
      <c r="M315" s="19">
        <f>+'BL3-SAN-TER-R00'!Q31</f>
        <v>0</v>
      </c>
      <c r="N315" s="19">
        <f>+'BL1-SAN-1 PAV-R00'!Q30</f>
        <v>5</v>
      </c>
      <c r="O315" s="19">
        <f>+'BL1-SAN-2 PAV-R00'!Q30</f>
        <v>4</v>
      </c>
      <c r="P315" s="19">
        <f>+'BL1-SAN-3 PAV-R00'!Q30</f>
        <v>0</v>
      </c>
      <c r="Q315" s="19"/>
      <c r="R315" s="20">
        <f t="shared" si="36"/>
        <v>9</v>
      </c>
      <c r="T315" s="47"/>
    </row>
    <row r="316" spans="1:20" s="8" customFormat="1" ht="24.95" customHeight="1" x14ac:dyDescent="0.25">
      <c r="A316" s="51"/>
      <c r="B316" s="25"/>
      <c r="C316" s="22"/>
      <c r="D316" s="23"/>
      <c r="E316" s="23"/>
      <c r="F316" s="402" t="s">
        <v>446</v>
      </c>
      <c r="G316" s="402"/>
      <c r="H316" s="402"/>
      <c r="I316" s="402"/>
      <c r="J316" s="402"/>
      <c r="K316" s="403"/>
      <c r="L316" s="24" t="s">
        <v>459</v>
      </c>
      <c r="M316" s="19">
        <f>+'BL3-SAN-TER-R00'!Q32</f>
        <v>7</v>
      </c>
      <c r="N316" s="19">
        <f>+'BL1-SAN-1 PAV-R00'!Q31</f>
        <v>6</v>
      </c>
      <c r="O316" s="19">
        <f>+'BL1-SAN-2 PAV-R00'!Q31</f>
        <v>6</v>
      </c>
      <c r="P316" s="19">
        <f>+'BL1-SAN-3 PAV-R00'!Q31</f>
        <v>6</v>
      </c>
      <c r="Q316" s="19"/>
      <c r="R316" s="20">
        <f t="shared" si="36"/>
        <v>25</v>
      </c>
      <c r="T316" s="47"/>
    </row>
    <row r="317" spans="1:20" s="8" customFormat="1" ht="24.95" customHeight="1" x14ac:dyDescent="0.25">
      <c r="A317" s="51"/>
      <c r="B317" s="25"/>
      <c r="C317" s="22"/>
      <c r="D317" s="23"/>
      <c r="E317" s="23"/>
      <c r="F317" s="402" t="s">
        <v>448</v>
      </c>
      <c r="G317" s="402"/>
      <c r="H317" s="402"/>
      <c r="I317" s="402"/>
      <c r="J317" s="402"/>
      <c r="K317" s="403"/>
      <c r="L317" s="24" t="s">
        <v>459</v>
      </c>
      <c r="M317" s="19">
        <f>+'BL3-SAN-TER-R00'!Q33</f>
        <v>0</v>
      </c>
      <c r="N317" s="19">
        <f>+'BL1-SAN-1 PAV-R00'!Q32</f>
        <v>1</v>
      </c>
      <c r="O317" s="19">
        <f>+'BL1-SAN-2 PAV-R00'!Q32</f>
        <v>0</v>
      </c>
      <c r="P317" s="19">
        <f>+'BL1-SAN-3 PAV-R00'!Q32</f>
        <v>1</v>
      </c>
      <c r="Q317" s="19"/>
      <c r="R317" s="20">
        <f t="shared" si="36"/>
        <v>2</v>
      </c>
      <c r="T317" s="47"/>
    </row>
    <row r="318" spans="1:20" s="8" customFormat="1" ht="24.95" customHeight="1" x14ac:dyDescent="0.25">
      <c r="A318" s="51"/>
      <c r="B318" s="25"/>
      <c r="C318" s="22"/>
      <c r="D318" s="23"/>
      <c r="E318" s="23"/>
      <c r="F318" s="402" t="s">
        <v>1019</v>
      </c>
      <c r="G318" s="402"/>
      <c r="H318" s="402"/>
      <c r="I318" s="402"/>
      <c r="J318" s="402"/>
      <c r="K318" s="403"/>
      <c r="L318" s="24" t="s">
        <v>459</v>
      </c>
      <c r="M318" s="19">
        <f>+'BL3-SAN-TER-R00'!Q34</f>
        <v>1</v>
      </c>
      <c r="N318" s="19"/>
      <c r="O318" s="19"/>
      <c r="P318" s="19"/>
      <c r="Q318" s="19"/>
      <c r="R318" s="20">
        <f t="shared" ref="R318" si="38">SUM(M318:Q318)</f>
        <v>1</v>
      </c>
      <c r="T318" s="47"/>
    </row>
    <row r="319" spans="1:20" s="8" customFormat="1" ht="24.95" customHeight="1" x14ac:dyDescent="0.25">
      <c r="A319" s="50"/>
      <c r="B319" s="14"/>
      <c r="C319" s="15"/>
      <c r="D319" s="16"/>
      <c r="E319" s="16" t="s">
        <v>68</v>
      </c>
      <c r="F319" s="16"/>
      <c r="G319" s="16"/>
      <c r="H319" s="16"/>
      <c r="I319" s="16"/>
      <c r="J319" s="16"/>
      <c r="K319" s="17"/>
      <c r="L319" s="18"/>
      <c r="M319" s="19">
        <f>+'BL3-SAN-TER-R00'!Q35</f>
        <v>0</v>
      </c>
      <c r="N319" s="19">
        <f>+'BL1-SAN-1 PAV-R00'!Q33</f>
        <v>0</v>
      </c>
      <c r="O319" s="19">
        <f>+'BL1-SAN-2 PAV-R00'!Q33</f>
        <v>0</v>
      </c>
      <c r="P319" s="19">
        <f>+'BL1-SAN-3 PAV-R00'!Q33</f>
        <v>0</v>
      </c>
      <c r="Q319" s="19"/>
      <c r="R319" s="20">
        <f t="shared" si="36"/>
        <v>0</v>
      </c>
      <c r="T319" s="47"/>
    </row>
    <row r="320" spans="1:20" s="8" customFormat="1" ht="24.95" customHeight="1" x14ac:dyDescent="0.25">
      <c r="A320" s="51"/>
      <c r="B320" s="25"/>
      <c r="C320" s="22"/>
      <c r="D320" s="23"/>
      <c r="E320" s="23"/>
      <c r="F320" s="402" t="s">
        <v>429</v>
      </c>
      <c r="G320" s="402"/>
      <c r="H320" s="402"/>
      <c r="I320" s="402"/>
      <c r="J320" s="402"/>
      <c r="K320" s="403"/>
      <c r="L320" s="24" t="s">
        <v>459</v>
      </c>
      <c r="M320" s="19">
        <f>+'BL3-SAN-TER-R00'!Q36</f>
        <v>3</v>
      </c>
      <c r="N320" s="19">
        <f>+'BL1-SAN-1 PAV-R00'!Q34</f>
        <v>6</v>
      </c>
      <c r="O320" s="19">
        <f>+'BL1-SAN-2 PAV-R00'!Q34</f>
        <v>6</v>
      </c>
      <c r="P320" s="19">
        <f>+'BL1-SAN-3 PAV-R00'!Q34</f>
        <v>4</v>
      </c>
      <c r="Q320" s="19"/>
      <c r="R320" s="20">
        <f t="shared" si="36"/>
        <v>19</v>
      </c>
      <c r="T320" s="47"/>
    </row>
    <row r="321" spans="1:20" s="8" customFormat="1" ht="24.95" customHeight="1" x14ac:dyDescent="0.25">
      <c r="A321" s="51"/>
      <c r="B321" s="25"/>
      <c r="C321" s="22"/>
      <c r="D321" s="23"/>
      <c r="E321" s="23"/>
      <c r="F321" s="402" t="s">
        <v>408</v>
      </c>
      <c r="G321" s="402"/>
      <c r="H321" s="402"/>
      <c r="I321" s="402"/>
      <c r="J321" s="402"/>
      <c r="K321" s="403"/>
      <c r="L321" s="24" t="s">
        <v>459</v>
      </c>
      <c r="M321" s="19">
        <f>+'BL3-SAN-TER-R00'!Q37</f>
        <v>5</v>
      </c>
      <c r="N321" s="19">
        <f>+'BL1-SAN-1 PAV-R00'!Q35</f>
        <v>6</v>
      </c>
      <c r="O321" s="19">
        <f>+'BL1-SAN-2 PAV-R00'!Q35</f>
        <v>6</v>
      </c>
      <c r="P321" s="19">
        <f>+'BL1-SAN-3 PAV-R00'!Q35</f>
        <v>6</v>
      </c>
      <c r="Q321" s="19"/>
      <c r="R321" s="20">
        <f t="shared" si="36"/>
        <v>23</v>
      </c>
      <c r="T321" s="47"/>
    </row>
    <row r="322" spans="1:20" s="8" customFormat="1" ht="24.95" customHeight="1" x14ac:dyDescent="0.25">
      <c r="A322" s="51"/>
      <c r="B322" s="25"/>
      <c r="C322" s="22"/>
      <c r="D322" s="23"/>
      <c r="E322" s="23"/>
      <c r="F322" s="402" t="s">
        <v>433</v>
      </c>
      <c r="G322" s="402"/>
      <c r="H322" s="402"/>
      <c r="I322" s="402"/>
      <c r="J322" s="402"/>
      <c r="K322" s="403"/>
      <c r="L322" s="24" t="s">
        <v>459</v>
      </c>
      <c r="M322" s="19">
        <f>+'BL3-SAN-TER-R00'!Q38</f>
        <v>3</v>
      </c>
      <c r="N322" s="19">
        <f>+'BL1-SAN-1 PAV-R00'!Q36</f>
        <v>6</v>
      </c>
      <c r="O322" s="19">
        <f>+'BL1-SAN-2 PAV-R00'!Q36</f>
        <v>6</v>
      </c>
      <c r="P322" s="19">
        <f>+'BL1-SAN-3 PAV-R00'!Q36</f>
        <v>4</v>
      </c>
      <c r="Q322" s="19"/>
      <c r="R322" s="20">
        <f t="shared" si="36"/>
        <v>19</v>
      </c>
      <c r="T322" s="47"/>
    </row>
    <row r="323" spans="1:20" s="8" customFormat="1" ht="24.95" customHeight="1" x14ac:dyDescent="0.25">
      <c r="A323" s="51"/>
      <c r="B323" s="25"/>
      <c r="C323" s="22"/>
      <c r="D323" s="23"/>
      <c r="E323" s="23"/>
      <c r="F323" s="402" t="s">
        <v>409</v>
      </c>
      <c r="G323" s="402"/>
      <c r="H323" s="402"/>
      <c r="I323" s="402"/>
      <c r="J323" s="402"/>
      <c r="K323" s="403"/>
      <c r="L323" s="24" t="s">
        <v>459</v>
      </c>
      <c r="M323" s="19">
        <f>+'BL3-SAN-TER-R00'!Q39</f>
        <v>5</v>
      </c>
      <c r="N323" s="19">
        <f>+'BL1-SAN-1 PAV-R00'!Q37</f>
        <v>6</v>
      </c>
      <c r="O323" s="19">
        <f>+'BL1-SAN-2 PAV-R00'!Q37</f>
        <v>6</v>
      </c>
      <c r="P323" s="19">
        <f>+'BL1-SAN-3 PAV-R00'!Q37</f>
        <v>6</v>
      </c>
      <c r="Q323" s="19"/>
      <c r="R323" s="20">
        <f t="shared" si="36"/>
        <v>23</v>
      </c>
      <c r="T323" s="47"/>
    </row>
    <row r="324" spans="1:20" s="8" customFormat="1" ht="24.95" customHeight="1" x14ac:dyDescent="0.25">
      <c r="A324" s="51"/>
      <c r="B324" s="25"/>
      <c r="C324" s="22"/>
      <c r="D324" s="23"/>
      <c r="E324" s="23"/>
      <c r="F324" s="402" t="s">
        <v>413</v>
      </c>
      <c r="G324" s="402"/>
      <c r="H324" s="402"/>
      <c r="I324" s="402"/>
      <c r="J324" s="402"/>
      <c r="K324" s="403"/>
      <c r="L324" s="24" t="s">
        <v>459</v>
      </c>
      <c r="M324" s="19">
        <f>+'BL3-SAN-TER-R00'!Q40</f>
        <v>0</v>
      </c>
      <c r="N324" s="19">
        <f>+'BL1-SAN-1 PAV-R00'!Q38</f>
        <v>0</v>
      </c>
      <c r="O324" s="19">
        <f>+'BL1-SAN-2 PAV-R00'!Q38</f>
        <v>0</v>
      </c>
      <c r="P324" s="19">
        <f>+'BL1-SAN-3 PAV-R00'!Q38</f>
        <v>0</v>
      </c>
      <c r="Q324" s="19"/>
      <c r="R324" s="20">
        <f t="shared" si="36"/>
        <v>0</v>
      </c>
      <c r="T324" s="47"/>
    </row>
    <row r="325" spans="1:20" s="8" customFormat="1" ht="24.95" customHeight="1" x14ac:dyDescent="0.25">
      <c r="A325" s="51"/>
      <c r="B325" s="25"/>
      <c r="C325" s="22"/>
      <c r="D325" s="23"/>
      <c r="E325" s="23"/>
      <c r="F325" s="402" t="s">
        <v>414</v>
      </c>
      <c r="G325" s="402"/>
      <c r="H325" s="402"/>
      <c r="I325" s="402"/>
      <c r="J325" s="402"/>
      <c r="K325" s="403"/>
      <c r="L325" s="24" t="s">
        <v>459</v>
      </c>
      <c r="M325" s="19">
        <f>+'BL3-SAN-TER-R00'!Q41</f>
        <v>0</v>
      </c>
      <c r="N325" s="19">
        <f>+'BL1-SAN-1 PAV-R00'!Q39</f>
        <v>0</v>
      </c>
      <c r="O325" s="19">
        <f>+'BL1-SAN-2 PAV-R00'!Q39</f>
        <v>0</v>
      </c>
      <c r="P325" s="19">
        <f>+'BL1-SAN-3 PAV-R00'!Q39</f>
        <v>0</v>
      </c>
      <c r="Q325" s="19"/>
      <c r="R325" s="20">
        <f t="shared" si="36"/>
        <v>0</v>
      </c>
      <c r="T325" s="47"/>
    </row>
    <row r="326" spans="1:20" s="8" customFormat="1" ht="24.95" customHeight="1" x14ac:dyDescent="0.25">
      <c r="A326" s="51"/>
      <c r="B326" s="25"/>
      <c r="C326" s="22"/>
      <c r="D326" s="23"/>
      <c r="E326" s="23"/>
      <c r="F326" s="402" t="s">
        <v>458</v>
      </c>
      <c r="G326" s="402"/>
      <c r="H326" s="402"/>
      <c r="I326" s="402"/>
      <c r="J326" s="402"/>
      <c r="K326" s="403"/>
      <c r="L326" s="24" t="s">
        <v>459</v>
      </c>
      <c r="M326" s="19">
        <f>+'BL3-SAN-TER-R00'!Q42</f>
        <v>3</v>
      </c>
      <c r="N326" s="19">
        <f>+'BL1-SAN-1 PAV-R00'!Q40</f>
        <v>0</v>
      </c>
      <c r="O326" s="19">
        <f>+'BL1-SAN-2 PAV-R00'!Q40</f>
        <v>0</v>
      </c>
      <c r="P326" s="19">
        <f>+'BL1-SAN-3 PAV-R00'!Q40</f>
        <v>0</v>
      </c>
      <c r="Q326" s="19"/>
      <c r="R326" s="20">
        <f t="shared" si="36"/>
        <v>3</v>
      </c>
      <c r="T326" s="47"/>
    </row>
    <row r="327" spans="1:20" s="8" customFormat="1" ht="24.95" customHeight="1" x14ac:dyDescent="0.25">
      <c r="A327" s="51"/>
      <c r="B327" s="25"/>
      <c r="C327" s="22"/>
      <c r="D327" s="23"/>
      <c r="E327" s="23"/>
      <c r="F327" s="402" t="s">
        <v>398</v>
      </c>
      <c r="G327" s="402"/>
      <c r="H327" s="402"/>
      <c r="I327" s="402"/>
      <c r="J327" s="402"/>
      <c r="K327" s="403"/>
      <c r="L327" s="24" t="s">
        <v>459</v>
      </c>
      <c r="M327" s="19">
        <f>+'BL3-SAN-TER-R00'!Q43</f>
        <v>3</v>
      </c>
      <c r="N327" s="19">
        <f>+'BL1-SAN-1 PAV-R00'!Q41</f>
        <v>0</v>
      </c>
      <c r="O327" s="19">
        <f>+'BL1-SAN-2 PAV-R00'!Q41</f>
        <v>0</v>
      </c>
      <c r="P327" s="19">
        <f>+'BL1-SAN-3 PAV-R00'!Q41</f>
        <v>0</v>
      </c>
      <c r="Q327" s="19"/>
      <c r="R327" s="20">
        <f t="shared" si="36"/>
        <v>3</v>
      </c>
      <c r="T327" s="47"/>
    </row>
    <row r="328" spans="1:20" s="8" customFormat="1" ht="24.95" customHeight="1" x14ac:dyDescent="0.25">
      <c r="A328" s="51"/>
      <c r="B328" s="25"/>
      <c r="C328" s="22"/>
      <c r="D328" s="23"/>
      <c r="E328" s="23"/>
      <c r="F328" s="402" t="s">
        <v>454</v>
      </c>
      <c r="G328" s="402"/>
      <c r="H328" s="402"/>
      <c r="I328" s="402"/>
      <c r="J328" s="402"/>
      <c r="K328" s="403"/>
      <c r="L328" s="24" t="s">
        <v>459</v>
      </c>
      <c r="M328" s="19">
        <f>+'BL3-SAN-TER-R00'!Q44</f>
        <v>3</v>
      </c>
      <c r="N328" s="19">
        <f>+'BL1-SAN-1 PAV-R00'!Q42</f>
        <v>0</v>
      </c>
      <c r="O328" s="19">
        <f>+'BL1-SAN-2 PAV-R00'!Q42</f>
        <v>0</v>
      </c>
      <c r="P328" s="19">
        <f>+'BL1-SAN-3 PAV-R00'!Q42</f>
        <v>0</v>
      </c>
      <c r="Q328" s="19"/>
      <c r="R328" s="20">
        <f t="shared" si="36"/>
        <v>3</v>
      </c>
      <c r="T328" s="47"/>
    </row>
    <row r="329" spans="1:20" s="8" customFormat="1" ht="24.95" customHeight="1" x14ac:dyDescent="0.25">
      <c r="A329" s="51"/>
      <c r="B329" s="25"/>
      <c r="C329" s="22"/>
      <c r="D329" s="23"/>
      <c r="E329" s="23"/>
      <c r="F329" s="402" t="s">
        <v>801</v>
      </c>
      <c r="G329" s="402"/>
      <c r="H329" s="402"/>
      <c r="I329" s="402"/>
      <c r="J329" s="402"/>
      <c r="K329" s="403"/>
      <c r="L329" s="24" t="s">
        <v>459</v>
      </c>
      <c r="M329" s="19">
        <f>+'BL3-SAN-TER-R00'!Q45</f>
        <v>1</v>
      </c>
      <c r="N329" s="19">
        <f>+'BL1-SAN-1 PAV-R00'!Q43</f>
        <v>0</v>
      </c>
      <c r="O329" s="19">
        <f>+'BL1-SAN-2 PAV-R00'!Q43</f>
        <v>0</v>
      </c>
      <c r="P329" s="19">
        <f>+'BL1-SAN-3 PAV-R00'!Q43</f>
        <v>0</v>
      </c>
      <c r="Q329" s="19"/>
      <c r="R329" s="20">
        <f t="shared" ref="R329" si="39">SUM(M329:Q329)</f>
        <v>1</v>
      </c>
      <c r="T329" s="47"/>
    </row>
    <row r="330" spans="1:20" s="8" customFormat="1" ht="24.95" customHeight="1" x14ac:dyDescent="0.25">
      <c r="A330" s="50"/>
      <c r="B330" s="14"/>
      <c r="C330" s="15"/>
      <c r="D330" s="16" t="s">
        <v>75</v>
      </c>
      <c r="E330" s="16"/>
      <c r="F330" s="16"/>
      <c r="G330" s="16"/>
      <c r="H330" s="16"/>
      <c r="I330" s="16"/>
      <c r="J330" s="16"/>
      <c r="K330" s="17"/>
      <c r="L330" s="18"/>
      <c r="M330" s="19"/>
      <c r="N330" s="19"/>
      <c r="O330" s="19"/>
      <c r="P330" s="19"/>
      <c r="Q330" s="19"/>
      <c r="R330" s="20">
        <f t="shared" si="36"/>
        <v>0</v>
      </c>
      <c r="T330" s="47"/>
    </row>
    <row r="331" spans="1:20" s="8" customFormat="1" ht="24.95" customHeight="1" x14ac:dyDescent="0.25">
      <c r="A331" s="51"/>
      <c r="B331" s="25"/>
      <c r="C331" s="22"/>
      <c r="D331" s="23"/>
      <c r="E331" s="23"/>
      <c r="F331" s="402" t="s">
        <v>1022</v>
      </c>
      <c r="G331" s="402"/>
      <c r="H331" s="402"/>
      <c r="I331" s="402"/>
      <c r="J331" s="402"/>
      <c r="K331" s="403"/>
      <c r="L331" s="24" t="s">
        <v>241</v>
      </c>
      <c r="M331" s="19">
        <f>+'BL3-BAN-TER-R00'!M13+'BL3-BAN-TER-R00'!M18</f>
        <v>2.44</v>
      </c>
      <c r="N331" s="19">
        <f>+'BL3-BAN-1 PAV-R00'!M13+'BL3-BAN-1 PAV-R00'!M18+'BL3-BAN-1 PAV-R00'!M23</f>
        <v>9.8400000000000016</v>
      </c>
      <c r="O331" s="19">
        <f>+'BL3-BAN-2 PAV-R00 '!M13+'BL3-BAN-2 PAV-R00 '!M18+'BL3-BAN-2 PAV-R00 '!M23</f>
        <v>9.8400000000000016</v>
      </c>
      <c r="P331" s="19">
        <f>+'BL3-BAN-3 PAV-R00'!M13+'BL3-BAN-3 PAV-R00'!M18</f>
        <v>1.78</v>
      </c>
      <c r="Q331" s="19"/>
      <c r="R331" s="20">
        <f t="shared" si="36"/>
        <v>23.900000000000006</v>
      </c>
      <c r="T331" s="47"/>
    </row>
    <row r="332" spans="1:20" s="8" customFormat="1" ht="24.95" customHeight="1" x14ac:dyDescent="0.25">
      <c r="A332" s="50"/>
      <c r="B332" s="21"/>
      <c r="C332" s="15"/>
      <c r="D332" s="16"/>
      <c r="E332" s="26"/>
      <c r="F332" s="16"/>
      <c r="G332" s="16"/>
      <c r="H332" s="16"/>
      <c r="I332" s="16"/>
      <c r="J332" s="26"/>
      <c r="K332" s="17"/>
      <c r="L332" s="18"/>
      <c r="M332" s="19"/>
      <c r="N332" s="19"/>
      <c r="O332" s="19"/>
      <c r="P332" s="19"/>
      <c r="Q332" s="19"/>
      <c r="R332" s="20">
        <f t="shared" si="36"/>
        <v>0</v>
      </c>
      <c r="T332" s="47"/>
    </row>
    <row r="333" spans="1:20" s="8" customFormat="1" ht="24.95" customHeight="1" x14ac:dyDescent="0.25">
      <c r="A333" s="50"/>
      <c r="B333" s="14"/>
      <c r="C333" s="15"/>
      <c r="D333" s="16" t="s">
        <v>102</v>
      </c>
      <c r="E333" s="16"/>
      <c r="F333" s="16"/>
      <c r="G333" s="16"/>
      <c r="H333" s="16"/>
      <c r="I333" s="16"/>
      <c r="J333" s="16"/>
      <c r="K333" s="17"/>
      <c r="L333" s="18"/>
      <c r="M333" s="19"/>
      <c r="N333" s="19"/>
      <c r="O333" s="19"/>
      <c r="P333" s="19"/>
      <c r="Q333" s="19"/>
      <c r="R333" s="20">
        <f t="shared" si="36"/>
        <v>0</v>
      </c>
      <c r="T333" s="47"/>
    </row>
    <row r="334" spans="1:20" s="8" customFormat="1" ht="24.95" customHeight="1" x14ac:dyDescent="0.25">
      <c r="A334" s="50"/>
      <c r="B334" s="14"/>
      <c r="C334" s="15"/>
      <c r="D334" s="16"/>
      <c r="E334" s="16" t="s">
        <v>62</v>
      </c>
      <c r="F334" s="16"/>
      <c r="G334" s="16"/>
      <c r="H334" s="16"/>
      <c r="I334" s="16"/>
      <c r="J334" s="16"/>
      <c r="K334" s="17"/>
      <c r="L334" s="18"/>
      <c r="M334" s="19"/>
      <c r="N334" s="19"/>
      <c r="O334" s="19"/>
      <c r="P334" s="19"/>
      <c r="Q334" s="19"/>
      <c r="R334" s="20">
        <f t="shared" si="36"/>
        <v>0</v>
      </c>
      <c r="T334" s="47"/>
    </row>
    <row r="335" spans="1:20" s="8" customFormat="1" ht="24.95" customHeight="1" x14ac:dyDescent="0.25">
      <c r="A335" s="51"/>
      <c r="B335" s="25"/>
      <c r="C335" s="22"/>
      <c r="D335" s="23"/>
      <c r="E335" s="23"/>
      <c r="F335" s="402" t="s">
        <v>970</v>
      </c>
      <c r="G335" s="402"/>
      <c r="H335" s="402"/>
      <c r="I335" s="402"/>
      <c r="J335" s="402"/>
      <c r="K335" s="403"/>
      <c r="L335" s="24" t="str">
        <f>+'BL3-ELE-IND-R00'!K11</f>
        <v>UN</v>
      </c>
      <c r="M335" s="19">
        <f>+'BL3-ELE-IND-R00'!L11</f>
        <v>0</v>
      </c>
      <c r="N335" s="19">
        <f>+'BL3-ELE-IND-R00'!M11</f>
        <v>0</v>
      </c>
      <c r="O335" s="19">
        <f>+'BL3-ELE-IND-R00'!N11</f>
        <v>0</v>
      </c>
      <c r="P335" s="19">
        <f>+'BL3-ELE-IND-R00'!O11</f>
        <v>0</v>
      </c>
      <c r="Q335" s="19">
        <f>+'BL3-ELE-IND-R00'!P11</f>
        <v>0</v>
      </c>
      <c r="R335" s="20">
        <f t="shared" ref="R335:R374" si="40">SUM(M335:Q335)</f>
        <v>0</v>
      </c>
      <c r="T335" s="47"/>
    </row>
    <row r="336" spans="1:20" s="8" customFormat="1" ht="24.95" customHeight="1" x14ac:dyDescent="0.25">
      <c r="A336" s="51"/>
      <c r="B336" s="25"/>
      <c r="C336" s="22"/>
      <c r="D336" s="23"/>
      <c r="E336" s="23"/>
      <c r="F336" s="402" t="s">
        <v>971</v>
      </c>
      <c r="G336" s="402"/>
      <c r="H336" s="402"/>
      <c r="I336" s="402"/>
      <c r="J336" s="402"/>
      <c r="K336" s="403"/>
      <c r="L336" s="24" t="str">
        <f>+'BL3-ELE-IND-R00'!K12</f>
        <v>UN</v>
      </c>
      <c r="M336" s="19">
        <f>+'BL3-ELE-IND-R00'!L12</f>
        <v>5</v>
      </c>
      <c r="N336" s="19">
        <f>+'BL3-ELE-IND-R00'!M12</f>
        <v>10</v>
      </c>
      <c r="O336" s="19">
        <f>+'BL3-ELE-IND-R00'!N12</f>
        <v>8</v>
      </c>
      <c r="P336" s="19">
        <f>+'BL3-ELE-IND-R00'!O12</f>
        <v>10</v>
      </c>
      <c r="Q336" s="19">
        <f>+'BL3-ELE-IND-R00'!P12</f>
        <v>0</v>
      </c>
      <c r="R336" s="20">
        <f t="shared" si="40"/>
        <v>33</v>
      </c>
      <c r="T336" s="47"/>
    </row>
    <row r="337" spans="1:20" s="8" customFormat="1" ht="24.95" customHeight="1" x14ac:dyDescent="0.25">
      <c r="A337" s="51"/>
      <c r="B337" s="25"/>
      <c r="C337" s="22"/>
      <c r="D337" s="23"/>
      <c r="E337" s="23"/>
      <c r="F337" s="402" t="s">
        <v>972</v>
      </c>
      <c r="G337" s="402"/>
      <c r="H337" s="402"/>
      <c r="I337" s="402"/>
      <c r="J337" s="402"/>
      <c r="K337" s="403"/>
      <c r="L337" s="24" t="str">
        <f>+'BL3-ELE-IND-R00'!K13</f>
        <v>M</v>
      </c>
      <c r="M337" s="19">
        <f>+'BL3-ELE-IND-R00'!L13</f>
        <v>1153.92</v>
      </c>
      <c r="N337" s="19">
        <f>+'BL3-ELE-IND-R00'!M13</f>
        <v>718.52</v>
      </c>
      <c r="O337" s="19">
        <f>+'BL3-ELE-IND-R00'!N13</f>
        <v>1130.1600000000001</v>
      </c>
      <c r="P337" s="19">
        <f>+'BL3-ELE-IND-R00'!O13</f>
        <v>679.03</v>
      </c>
      <c r="Q337" s="19">
        <f>+'BL3-ELE-IND-R00'!P13</f>
        <v>0</v>
      </c>
      <c r="R337" s="20">
        <f t="shared" si="40"/>
        <v>3681.63</v>
      </c>
      <c r="T337" s="47"/>
    </row>
    <row r="338" spans="1:20" s="8" customFormat="1" ht="24.95" customHeight="1" x14ac:dyDescent="0.25">
      <c r="A338" s="51"/>
      <c r="B338" s="25"/>
      <c r="C338" s="22"/>
      <c r="D338" s="23"/>
      <c r="E338" s="23"/>
      <c r="F338" s="402" t="s">
        <v>973</v>
      </c>
      <c r="G338" s="402"/>
      <c r="H338" s="402"/>
      <c r="I338" s="402"/>
      <c r="J338" s="402"/>
      <c r="K338" s="403"/>
      <c r="L338" s="24" t="str">
        <f>+'BL3-ELE-IND-R00'!K14</f>
        <v>M</v>
      </c>
      <c r="M338" s="19">
        <f>+'BL3-ELE-IND-R00'!L14</f>
        <v>0</v>
      </c>
      <c r="N338" s="19">
        <f>+'BL3-ELE-IND-R00'!M14</f>
        <v>21.29</v>
      </c>
      <c r="O338" s="19">
        <f>+'BL3-ELE-IND-R00'!N14</f>
        <v>16.739999999999998</v>
      </c>
      <c r="P338" s="19">
        <f>+'BL3-ELE-IND-R00'!O14</f>
        <v>29.97</v>
      </c>
      <c r="Q338" s="19">
        <f>+'BL3-ELE-IND-R00'!P14</f>
        <v>0</v>
      </c>
      <c r="R338" s="20">
        <f t="shared" si="40"/>
        <v>68</v>
      </c>
      <c r="T338" s="47"/>
    </row>
    <row r="339" spans="1:20" s="8" customFormat="1" ht="24.95" customHeight="1" x14ac:dyDescent="0.25">
      <c r="A339" s="51"/>
      <c r="B339" s="25"/>
      <c r="C339" s="22"/>
      <c r="D339" s="23"/>
      <c r="E339" s="23"/>
      <c r="F339" s="402" t="s">
        <v>938</v>
      </c>
      <c r="G339" s="402"/>
      <c r="H339" s="402"/>
      <c r="I339" s="402"/>
      <c r="J339" s="402"/>
      <c r="K339" s="403"/>
      <c r="L339" s="24" t="str">
        <f>+'BL3-ELE-IND-R00'!K15</f>
        <v>M</v>
      </c>
      <c r="M339" s="19">
        <f>+'BL3-ELE-IND-R00'!L15</f>
        <v>348.38</v>
      </c>
      <c r="N339" s="19">
        <f>+'BL3-ELE-IND-R00'!M15</f>
        <v>429.28</v>
      </c>
      <c r="O339" s="19">
        <f>+'BL3-ELE-IND-R00'!N15</f>
        <v>299.91000000000003</v>
      </c>
      <c r="P339" s="19">
        <f>+'BL3-ELE-IND-R00'!O15</f>
        <v>257.63</v>
      </c>
      <c r="Q339" s="19">
        <f>+'BL3-ELE-IND-R00'!P15</f>
        <v>0</v>
      </c>
      <c r="R339" s="20">
        <f t="shared" si="40"/>
        <v>1335.1999999999998</v>
      </c>
      <c r="T339" s="47"/>
    </row>
    <row r="340" spans="1:20" s="8" customFormat="1" ht="24.95" customHeight="1" x14ac:dyDescent="0.25">
      <c r="A340" s="51"/>
      <c r="B340" s="25"/>
      <c r="C340" s="22"/>
      <c r="D340" s="23"/>
      <c r="E340" s="23"/>
      <c r="F340" s="402" t="s">
        <v>906</v>
      </c>
      <c r="G340" s="402"/>
      <c r="H340" s="402"/>
      <c r="I340" s="402"/>
      <c r="J340" s="402"/>
      <c r="K340" s="403"/>
      <c r="L340" s="24" t="str">
        <f>+'BL3-ELE-IND-R00'!K16</f>
        <v>UN</v>
      </c>
      <c r="M340" s="19">
        <f>+'BL3-ELE-IND-R00'!L16</f>
        <v>340</v>
      </c>
      <c r="N340" s="19">
        <f>+'BL3-ELE-IND-R00'!M16</f>
        <v>175</v>
      </c>
      <c r="O340" s="19">
        <f>+'BL3-ELE-IND-R00'!N16</f>
        <v>334</v>
      </c>
      <c r="P340" s="19">
        <f>+'BL3-ELE-IND-R00'!O16</f>
        <v>287</v>
      </c>
      <c r="Q340" s="19">
        <f>+'BL3-ELE-IND-R00'!P16</f>
        <v>0</v>
      </c>
      <c r="R340" s="20">
        <f t="shared" si="40"/>
        <v>1136</v>
      </c>
      <c r="T340" s="47"/>
    </row>
    <row r="341" spans="1:20" s="8" customFormat="1" ht="24.95" customHeight="1" x14ac:dyDescent="0.25">
      <c r="A341" s="51"/>
      <c r="B341" s="25"/>
      <c r="C341" s="22"/>
      <c r="D341" s="23"/>
      <c r="E341" s="23"/>
      <c r="F341" s="402" t="s">
        <v>974</v>
      </c>
      <c r="G341" s="402"/>
      <c r="H341" s="402"/>
      <c r="I341" s="402"/>
      <c r="J341" s="402"/>
      <c r="K341" s="403"/>
      <c r="L341" s="24" t="str">
        <f>+'BL3-ELE-IND-R00'!K17</f>
        <v>UN</v>
      </c>
      <c r="M341" s="19">
        <f>+'BL3-ELE-IND-R00'!L17</f>
        <v>0</v>
      </c>
      <c r="N341" s="19">
        <f>+'BL3-ELE-IND-R00'!M17</f>
        <v>21</v>
      </c>
      <c r="O341" s="19">
        <f>+'BL3-ELE-IND-R00'!N17</f>
        <v>17</v>
      </c>
      <c r="P341" s="19">
        <f>+'BL3-ELE-IND-R00'!O17</f>
        <v>30</v>
      </c>
      <c r="Q341" s="19">
        <f>+'BL3-ELE-IND-R00'!P17</f>
        <v>0</v>
      </c>
      <c r="R341" s="20">
        <f t="shared" si="40"/>
        <v>68</v>
      </c>
      <c r="T341" s="47"/>
    </row>
    <row r="342" spans="1:20" s="8" customFormat="1" ht="24.95" customHeight="1" x14ac:dyDescent="0.25">
      <c r="A342" s="51"/>
      <c r="B342" s="25"/>
      <c r="C342" s="22"/>
      <c r="D342" s="23"/>
      <c r="E342" s="23"/>
      <c r="F342" s="402" t="s">
        <v>940</v>
      </c>
      <c r="G342" s="402"/>
      <c r="H342" s="402"/>
      <c r="I342" s="402"/>
      <c r="J342" s="402"/>
      <c r="K342" s="403"/>
      <c r="L342" s="24" t="str">
        <f>+'BL3-ELE-IND-R00'!K18</f>
        <v>UN</v>
      </c>
      <c r="M342" s="19">
        <f>+'BL3-ELE-IND-R00'!L18</f>
        <v>34</v>
      </c>
      <c r="N342" s="19">
        <f>+'BL3-ELE-IND-R00'!M18</f>
        <v>60</v>
      </c>
      <c r="O342" s="19">
        <f>+'BL3-ELE-IND-R00'!N18</f>
        <v>52</v>
      </c>
      <c r="P342" s="19">
        <f>+'BL3-ELE-IND-R00'!O18</f>
        <v>48</v>
      </c>
      <c r="Q342" s="19">
        <f>+'BL3-ELE-IND-R00'!P18</f>
        <v>0</v>
      </c>
      <c r="R342" s="20">
        <f t="shared" si="40"/>
        <v>194</v>
      </c>
      <c r="T342" s="47"/>
    </row>
    <row r="343" spans="1:20" s="8" customFormat="1" ht="24.95" customHeight="1" x14ac:dyDescent="0.25">
      <c r="A343" s="51"/>
      <c r="B343" s="25"/>
      <c r="C343" s="22"/>
      <c r="D343" s="23"/>
      <c r="E343" s="23"/>
      <c r="F343" s="402" t="s">
        <v>975</v>
      </c>
      <c r="G343" s="402"/>
      <c r="H343" s="402"/>
      <c r="I343" s="402"/>
      <c r="J343" s="402"/>
      <c r="K343" s="403"/>
      <c r="L343" s="24" t="str">
        <f>+'BL3-ELE-IND-R00'!K19</f>
        <v>UN</v>
      </c>
      <c r="M343" s="19">
        <f>+'BL3-ELE-IND-R00'!L19</f>
        <v>0</v>
      </c>
      <c r="N343" s="19">
        <f>+'BL3-ELE-IND-R00'!M19</f>
        <v>0</v>
      </c>
      <c r="O343" s="19">
        <f>+'BL3-ELE-IND-R00'!N19</f>
        <v>0</v>
      </c>
      <c r="P343" s="19">
        <f>+'BL3-ELE-IND-R00'!O19</f>
        <v>0</v>
      </c>
      <c r="Q343" s="19">
        <f>+'BL3-ELE-IND-R00'!P19</f>
        <v>0</v>
      </c>
      <c r="R343" s="20">
        <f t="shared" si="40"/>
        <v>0</v>
      </c>
      <c r="T343" s="47"/>
    </row>
    <row r="344" spans="1:20" s="8" customFormat="1" ht="24.95" customHeight="1" x14ac:dyDescent="0.25">
      <c r="A344" s="51"/>
      <c r="B344" s="25"/>
      <c r="C344" s="22"/>
      <c r="D344" s="23"/>
      <c r="E344" s="23"/>
      <c r="F344" s="402" t="s">
        <v>941</v>
      </c>
      <c r="G344" s="402"/>
      <c r="H344" s="402"/>
      <c r="I344" s="402"/>
      <c r="J344" s="402"/>
      <c r="K344" s="403"/>
      <c r="L344" s="24" t="str">
        <f>+'BL3-ELE-IND-R00'!K20</f>
        <v>UN</v>
      </c>
      <c r="M344" s="19">
        <f>+'BL3-ELE-IND-R00'!L20</f>
        <v>86</v>
      </c>
      <c r="N344" s="19">
        <f>+'BL3-ELE-IND-R00'!M20</f>
        <v>48</v>
      </c>
      <c r="O344" s="19">
        <f>+'BL3-ELE-IND-R00'!N20</f>
        <v>81</v>
      </c>
      <c r="P344" s="19">
        <f>+'BL3-ELE-IND-R00'!O20</f>
        <v>47</v>
      </c>
      <c r="Q344" s="19">
        <f>+'BL3-ELE-IND-R00'!P20</f>
        <v>0</v>
      </c>
      <c r="R344" s="20">
        <f t="shared" si="40"/>
        <v>262</v>
      </c>
      <c r="T344" s="47"/>
    </row>
    <row r="345" spans="1:20" s="8" customFormat="1" ht="24.95" customHeight="1" x14ac:dyDescent="0.25">
      <c r="A345" s="51"/>
      <c r="B345" s="25"/>
      <c r="C345" s="22"/>
      <c r="D345" s="23"/>
      <c r="E345" s="23"/>
      <c r="F345" s="402" t="s">
        <v>943</v>
      </c>
      <c r="G345" s="402"/>
      <c r="H345" s="402"/>
      <c r="I345" s="402"/>
      <c r="J345" s="402"/>
      <c r="K345" s="403"/>
      <c r="L345" s="24" t="str">
        <f>+'BL3-ELE-IND-R00'!K21</f>
        <v>UN</v>
      </c>
      <c r="M345" s="19">
        <f>+'BL3-ELE-IND-R00'!L21</f>
        <v>86</v>
      </c>
      <c r="N345" s="19">
        <f>+'BL3-ELE-IND-R00'!M21</f>
        <v>48</v>
      </c>
      <c r="O345" s="19">
        <f>+'BL3-ELE-IND-R00'!N21</f>
        <v>81</v>
      </c>
      <c r="P345" s="19">
        <f>+'BL3-ELE-IND-R00'!O21</f>
        <v>47</v>
      </c>
      <c r="Q345" s="19">
        <f>+'BL3-ELE-IND-R00'!P21</f>
        <v>0</v>
      </c>
      <c r="R345" s="20">
        <f t="shared" si="40"/>
        <v>262</v>
      </c>
      <c r="T345" s="47"/>
    </row>
    <row r="346" spans="1:20" s="8" customFormat="1" ht="24.95" customHeight="1" x14ac:dyDescent="0.25">
      <c r="A346" s="51"/>
      <c r="B346" s="25"/>
      <c r="C346" s="22"/>
      <c r="D346" s="23"/>
      <c r="E346" s="23"/>
      <c r="F346" s="402" t="s">
        <v>976</v>
      </c>
      <c r="G346" s="402"/>
      <c r="H346" s="402"/>
      <c r="I346" s="402"/>
      <c r="J346" s="402"/>
      <c r="K346" s="403"/>
      <c r="L346" s="24" t="str">
        <f>+'BL3-ELE-IND-R00'!K22</f>
        <v>UN</v>
      </c>
      <c r="M346" s="19">
        <f>+'BL3-ELE-IND-R00'!L22</f>
        <v>3</v>
      </c>
      <c r="N346" s="19">
        <f>+'BL3-ELE-IND-R00'!M22</f>
        <v>5</v>
      </c>
      <c r="O346" s="19">
        <f>+'BL3-ELE-IND-R00'!N22</f>
        <v>1</v>
      </c>
      <c r="P346" s="19">
        <f>+'BL3-ELE-IND-R00'!O22</f>
        <v>5</v>
      </c>
      <c r="Q346" s="19">
        <f>+'BL3-ELE-IND-R00'!P22</f>
        <v>0</v>
      </c>
      <c r="R346" s="20">
        <f t="shared" si="40"/>
        <v>14</v>
      </c>
      <c r="T346" s="47"/>
    </row>
    <row r="347" spans="1:20" s="8" customFormat="1" ht="24.95" customHeight="1" x14ac:dyDescent="0.25">
      <c r="A347" s="51"/>
      <c r="B347" s="25"/>
      <c r="C347" s="22"/>
      <c r="D347" s="23"/>
      <c r="E347" s="23"/>
      <c r="F347" s="402" t="s">
        <v>977</v>
      </c>
      <c r="G347" s="402"/>
      <c r="H347" s="402"/>
      <c r="I347" s="402"/>
      <c r="J347" s="402"/>
      <c r="K347" s="403"/>
      <c r="L347" s="24" t="str">
        <f>+'BL3-ELE-IND-R00'!K23</f>
        <v>UN</v>
      </c>
      <c r="M347" s="19">
        <f>+'BL3-ELE-IND-R00'!L23</f>
        <v>24</v>
      </c>
      <c r="N347" s="19">
        <f>+'BL3-ELE-IND-R00'!M23</f>
        <v>20</v>
      </c>
      <c r="O347" s="19">
        <f>+'BL3-ELE-IND-R00'!N23</f>
        <v>25</v>
      </c>
      <c r="P347" s="19">
        <f>+'BL3-ELE-IND-R00'!O23</f>
        <v>21</v>
      </c>
      <c r="Q347" s="19">
        <f>+'BL3-ELE-IND-R00'!P23</f>
        <v>0</v>
      </c>
      <c r="R347" s="20">
        <f t="shared" si="40"/>
        <v>90</v>
      </c>
      <c r="T347" s="47"/>
    </row>
    <row r="348" spans="1:20" s="8" customFormat="1" ht="24.95" customHeight="1" x14ac:dyDescent="0.25">
      <c r="A348" s="51"/>
      <c r="B348" s="25"/>
      <c r="C348" s="22"/>
      <c r="D348" s="23"/>
      <c r="E348" s="23"/>
      <c r="F348" s="402" t="s">
        <v>978</v>
      </c>
      <c r="G348" s="402"/>
      <c r="H348" s="402"/>
      <c r="I348" s="402"/>
      <c r="J348" s="402"/>
      <c r="K348" s="403"/>
      <c r="L348" s="24" t="str">
        <f>+'BL3-ELE-IND-R00'!K24</f>
        <v>UN</v>
      </c>
      <c r="M348" s="19">
        <f>+'BL3-ELE-IND-R00'!L24</f>
        <v>0</v>
      </c>
      <c r="N348" s="19">
        <f>+'BL3-ELE-IND-R00'!M24</f>
        <v>0</v>
      </c>
      <c r="O348" s="19">
        <f>+'BL3-ELE-IND-R00'!N24</f>
        <v>0</v>
      </c>
      <c r="P348" s="19">
        <f>+'BL3-ELE-IND-R00'!O24</f>
        <v>0</v>
      </c>
      <c r="Q348" s="19">
        <f>+'BL3-ELE-IND-R00'!P24</f>
        <v>0</v>
      </c>
      <c r="R348" s="20">
        <f t="shared" si="40"/>
        <v>0</v>
      </c>
      <c r="T348" s="47"/>
    </row>
    <row r="349" spans="1:20" s="8" customFormat="1" ht="24.95" customHeight="1" x14ac:dyDescent="0.25">
      <c r="A349" s="51"/>
      <c r="B349" s="25"/>
      <c r="C349" s="22"/>
      <c r="D349" s="23"/>
      <c r="E349" s="23"/>
      <c r="F349" s="402" t="s">
        <v>979</v>
      </c>
      <c r="G349" s="402"/>
      <c r="H349" s="402"/>
      <c r="I349" s="402"/>
      <c r="J349" s="402"/>
      <c r="K349" s="403"/>
      <c r="L349" s="24" t="str">
        <f>+'BL3-ELE-IND-R00'!K25</f>
        <v>UN</v>
      </c>
      <c r="M349" s="19">
        <f>+'BL3-ELE-IND-R00'!L25</f>
        <v>2</v>
      </c>
      <c r="N349" s="19">
        <f>+'BL3-ELE-IND-R00'!M25</f>
        <v>2</v>
      </c>
      <c r="O349" s="19">
        <f>+'BL3-ELE-IND-R00'!N25</f>
        <v>2</v>
      </c>
      <c r="P349" s="19">
        <f>+'BL3-ELE-IND-R00'!O25</f>
        <v>2</v>
      </c>
      <c r="Q349" s="19">
        <f>+'BL3-ELE-IND-R00'!P25</f>
        <v>0</v>
      </c>
      <c r="R349" s="20">
        <f t="shared" si="40"/>
        <v>8</v>
      </c>
      <c r="T349" s="47"/>
    </row>
    <row r="350" spans="1:20" s="8" customFormat="1" ht="24.95" customHeight="1" x14ac:dyDescent="0.25">
      <c r="A350" s="51"/>
      <c r="B350" s="25"/>
      <c r="C350" s="22"/>
      <c r="D350" s="23"/>
      <c r="E350" s="23"/>
      <c r="F350" s="402" t="s">
        <v>980</v>
      </c>
      <c r="G350" s="402"/>
      <c r="H350" s="402"/>
      <c r="I350" s="402"/>
      <c r="J350" s="402"/>
      <c r="K350" s="403"/>
      <c r="L350" s="24" t="str">
        <f>+'BL3-ELE-IND-R00'!K26</f>
        <v>UN</v>
      </c>
      <c r="M350" s="19">
        <f>+'BL3-ELE-IND-R00'!L26</f>
        <v>0</v>
      </c>
      <c r="N350" s="19">
        <f>+'BL3-ELE-IND-R00'!M26</f>
        <v>0</v>
      </c>
      <c r="O350" s="19">
        <f>+'BL3-ELE-IND-R00'!N26</f>
        <v>0</v>
      </c>
      <c r="P350" s="19">
        <f>+'BL3-ELE-IND-R00'!O26</f>
        <v>0</v>
      </c>
      <c r="Q350" s="19">
        <f>+'BL3-ELE-IND-R00'!P26</f>
        <v>0</v>
      </c>
      <c r="R350" s="20">
        <f t="shared" si="40"/>
        <v>0</v>
      </c>
      <c r="T350" s="47"/>
    </row>
    <row r="351" spans="1:20" s="8" customFormat="1" ht="24.95" customHeight="1" x14ac:dyDescent="0.25">
      <c r="A351" s="51"/>
      <c r="B351" s="25"/>
      <c r="C351" s="22"/>
      <c r="D351" s="23"/>
      <c r="E351" s="23"/>
      <c r="F351" s="402" t="s">
        <v>981</v>
      </c>
      <c r="G351" s="402"/>
      <c r="H351" s="402"/>
      <c r="I351" s="402"/>
      <c r="J351" s="402"/>
      <c r="K351" s="403"/>
      <c r="L351" s="24" t="str">
        <f>+'BL3-ELE-IND-R00'!K27</f>
        <v>UN</v>
      </c>
      <c r="M351" s="19">
        <f>+'BL3-ELE-IND-R00'!L27</f>
        <v>4</v>
      </c>
      <c r="N351" s="19">
        <f>+'BL3-ELE-IND-R00'!M27</f>
        <v>8</v>
      </c>
      <c r="O351" s="19">
        <f>+'BL3-ELE-IND-R00'!N27</f>
        <v>8</v>
      </c>
      <c r="P351" s="19">
        <f>+'BL3-ELE-IND-R00'!O27</f>
        <v>8</v>
      </c>
      <c r="Q351" s="19">
        <f>+'BL3-ELE-IND-R00'!P27</f>
        <v>0</v>
      </c>
      <c r="R351" s="20">
        <f t="shared" si="40"/>
        <v>28</v>
      </c>
      <c r="T351" s="47"/>
    </row>
    <row r="352" spans="1:20" s="8" customFormat="1" ht="24.95" customHeight="1" x14ac:dyDescent="0.25">
      <c r="A352" s="51"/>
      <c r="B352" s="25"/>
      <c r="C352" s="22"/>
      <c r="D352" s="23"/>
      <c r="E352" s="23"/>
      <c r="F352" s="402" t="s">
        <v>982</v>
      </c>
      <c r="G352" s="402"/>
      <c r="H352" s="402"/>
      <c r="I352" s="402"/>
      <c r="J352" s="402"/>
      <c r="K352" s="403"/>
      <c r="L352" s="24" t="str">
        <f>+'BL3-ELE-IND-R00'!K28</f>
        <v>PR</v>
      </c>
      <c r="M352" s="19">
        <f>+'BL3-ELE-IND-R00'!L28</f>
        <v>210</v>
      </c>
      <c r="N352" s="19">
        <f>+'BL3-ELE-IND-R00'!M28</f>
        <v>166</v>
      </c>
      <c r="O352" s="19">
        <f>+'BL3-ELE-IND-R00'!N28</f>
        <v>224</v>
      </c>
      <c r="P352" s="19">
        <f>+'BL3-ELE-IND-R00'!O28</f>
        <v>160</v>
      </c>
      <c r="Q352" s="19">
        <f>+'BL3-ELE-IND-R00'!P28</f>
        <v>0</v>
      </c>
      <c r="R352" s="20">
        <f t="shared" si="40"/>
        <v>760</v>
      </c>
      <c r="T352" s="47"/>
    </row>
    <row r="353" spans="1:20" s="8" customFormat="1" ht="24.95" customHeight="1" x14ac:dyDescent="0.25">
      <c r="A353" s="51"/>
      <c r="B353" s="25"/>
      <c r="C353" s="22"/>
      <c r="D353" s="23"/>
      <c r="E353" s="23"/>
      <c r="F353" s="402" t="s">
        <v>983</v>
      </c>
      <c r="G353" s="402"/>
      <c r="H353" s="402"/>
      <c r="I353" s="402"/>
      <c r="J353" s="402"/>
      <c r="K353" s="403"/>
      <c r="L353" s="24" t="str">
        <f>+'BL3-ELE-IND-R00'!K29</f>
        <v>UN</v>
      </c>
      <c r="M353" s="19">
        <f>+'BL3-ELE-IND-R00'!L29</f>
        <v>3</v>
      </c>
      <c r="N353" s="19">
        <f>+'BL3-ELE-IND-R00'!M29</f>
        <v>0</v>
      </c>
      <c r="O353" s="19">
        <f>+'BL3-ELE-IND-R00'!N29</f>
        <v>0</v>
      </c>
      <c r="P353" s="19">
        <f>+'BL3-ELE-IND-R00'!O29</f>
        <v>0</v>
      </c>
      <c r="Q353" s="19">
        <f>+'BL3-ELE-IND-R00'!P29</f>
        <v>0</v>
      </c>
      <c r="R353" s="20">
        <f t="shared" si="40"/>
        <v>3</v>
      </c>
      <c r="T353" s="47"/>
    </row>
    <row r="354" spans="1:20" s="8" customFormat="1" ht="24.95" customHeight="1" x14ac:dyDescent="0.25">
      <c r="A354" s="51"/>
      <c r="B354" s="25"/>
      <c r="C354" s="22"/>
      <c r="D354" s="23"/>
      <c r="E354" s="23"/>
      <c r="F354" s="402" t="s">
        <v>985</v>
      </c>
      <c r="G354" s="402"/>
      <c r="H354" s="402"/>
      <c r="I354" s="402"/>
      <c r="J354" s="402"/>
      <c r="K354" s="403"/>
      <c r="L354" s="24" t="str">
        <f>+'BL3-ELE-IND-R00'!K30</f>
        <v>UN</v>
      </c>
      <c r="M354" s="19">
        <f>+'BL3-ELE-IND-R00'!L30</f>
        <v>1</v>
      </c>
      <c r="N354" s="19">
        <f>+'BL3-ELE-IND-R00'!M30</f>
        <v>3</v>
      </c>
      <c r="O354" s="19">
        <f>+'BL3-ELE-IND-R00'!N30</f>
        <v>0</v>
      </c>
      <c r="P354" s="19">
        <f>+'BL3-ELE-IND-R00'!O30</f>
        <v>3</v>
      </c>
      <c r="Q354" s="19">
        <f>+'BL3-ELE-IND-R00'!P30</f>
        <v>0</v>
      </c>
      <c r="R354" s="20">
        <f t="shared" si="40"/>
        <v>7</v>
      </c>
      <c r="T354" s="47"/>
    </row>
    <row r="355" spans="1:20" s="8" customFormat="1" ht="24.95" customHeight="1" x14ac:dyDescent="0.25">
      <c r="A355" s="51"/>
      <c r="B355" s="25"/>
      <c r="C355" s="22"/>
      <c r="D355" s="23"/>
      <c r="E355" s="23"/>
      <c r="F355" s="402" t="s">
        <v>999</v>
      </c>
      <c r="G355" s="402"/>
      <c r="H355" s="402"/>
      <c r="I355" s="402"/>
      <c r="J355" s="402"/>
      <c r="K355" s="403"/>
      <c r="L355" s="24" t="str">
        <f>+'BL3-ELE-IND-R00'!K31</f>
        <v>UN</v>
      </c>
      <c r="M355" s="19">
        <f>+'BL3-ELE-IND-R00'!L31</f>
        <v>0</v>
      </c>
      <c r="N355" s="19">
        <f>+'BL3-ELE-IND-R00'!M31</f>
        <v>0</v>
      </c>
      <c r="O355" s="19">
        <f>+'BL3-ELE-IND-R00'!N31</f>
        <v>2</v>
      </c>
      <c r="P355" s="19">
        <f>+'BL3-ELE-IND-R00'!O31</f>
        <v>0</v>
      </c>
      <c r="Q355" s="19">
        <f>+'BL3-ELE-IND-R00'!P31</f>
        <v>0</v>
      </c>
      <c r="R355" s="20">
        <f t="shared" si="40"/>
        <v>2</v>
      </c>
      <c r="T355" s="47"/>
    </row>
    <row r="356" spans="1:20" s="8" customFormat="1" ht="24.95" customHeight="1" x14ac:dyDescent="0.25">
      <c r="A356" s="51"/>
      <c r="B356" s="25"/>
      <c r="C356" s="22"/>
      <c r="D356" s="23"/>
      <c r="E356" s="23"/>
      <c r="F356" s="402" t="s">
        <v>1001</v>
      </c>
      <c r="G356" s="402"/>
      <c r="H356" s="402"/>
      <c r="I356" s="402"/>
      <c r="J356" s="402"/>
      <c r="K356" s="403"/>
      <c r="L356" s="24" t="str">
        <f>+'BL3-ELE-IND-R00'!K32</f>
        <v>UN</v>
      </c>
      <c r="M356" s="19">
        <f>+'BL3-ELE-IND-R00'!L32</f>
        <v>0</v>
      </c>
      <c r="N356" s="19">
        <f>+'BL3-ELE-IND-R00'!M32</f>
        <v>0</v>
      </c>
      <c r="O356" s="19">
        <f>+'BL3-ELE-IND-R00'!N32</f>
        <v>1</v>
      </c>
      <c r="P356" s="19">
        <f>+'BL3-ELE-IND-R00'!O32</f>
        <v>0</v>
      </c>
      <c r="Q356" s="19">
        <f>+'BL3-ELE-IND-R00'!P32</f>
        <v>0</v>
      </c>
      <c r="R356" s="20">
        <f t="shared" si="40"/>
        <v>1</v>
      </c>
      <c r="T356" s="47"/>
    </row>
    <row r="357" spans="1:20" s="8" customFormat="1" ht="24.95" customHeight="1" x14ac:dyDescent="0.25">
      <c r="A357" s="51"/>
      <c r="B357" s="25"/>
      <c r="C357" s="22"/>
      <c r="D357" s="23"/>
      <c r="E357" s="23"/>
      <c r="F357" s="402" t="s">
        <v>1002</v>
      </c>
      <c r="G357" s="402"/>
      <c r="H357" s="402"/>
      <c r="I357" s="402"/>
      <c r="J357" s="402"/>
      <c r="K357" s="403"/>
      <c r="L357" s="24" t="str">
        <f>+'BL3-ELE-IND-R00'!K33</f>
        <v>M</v>
      </c>
      <c r="M357" s="19">
        <f>+'BL3-ELE-IND-R00'!L33</f>
        <v>114.75</v>
      </c>
      <c r="N357" s="19">
        <f>+'BL3-ELE-IND-R00'!M33</f>
        <v>165.3</v>
      </c>
      <c r="O357" s="19">
        <f>+'BL3-ELE-IND-R00'!N33</f>
        <v>0</v>
      </c>
      <c r="P357" s="19">
        <f>+'BL3-ELE-IND-R00'!O33</f>
        <v>96.84</v>
      </c>
      <c r="Q357" s="19">
        <f>+'BL3-ELE-IND-R00'!P33</f>
        <v>0</v>
      </c>
      <c r="R357" s="20">
        <f t="shared" si="40"/>
        <v>376.89</v>
      </c>
      <c r="T357" s="47"/>
    </row>
    <row r="358" spans="1:20" s="8" customFormat="1" ht="24.95" customHeight="1" x14ac:dyDescent="0.25">
      <c r="A358" s="51"/>
      <c r="B358" s="25"/>
      <c r="C358" s="22"/>
      <c r="D358" s="23"/>
      <c r="E358" s="23"/>
      <c r="F358" s="402" t="s">
        <v>993</v>
      </c>
      <c r="G358" s="402"/>
      <c r="H358" s="402"/>
      <c r="I358" s="402"/>
      <c r="J358" s="402"/>
      <c r="K358" s="403"/>
      <c r="L358" s="24" t="str">
        <f>+'BL3-ELE-IND-R00'!K34</f>
        <v>UN</v>
      </c>
      <c r="M358" s="19">
        <f>+'BL3-ELE-IND-R00'!L34</f>
        <v>3</v>
      </c>
      <c r="N358" s="19">
        <f>+'BL3-ELE-IND-R00'!M34</f>
        <v>5</v>
      </c>
      <c r="O358" s="19">
        <f>+'BL3-ELE-IND-R00'!N34</f>
        <v>1</v>
      </c>
      <c r="P358" s="19">
        <f>+'BL3-ELE-IND-R00'!O34</f>
        <v>5</v>
      </c>
      <c r="Q358" s="19">
        <f>+'BL3-ELE-IND-R00'!P34</f>
        <v>0</v>
      </c>
      <c r="R358" s="20">
        <f t="shared" si="40"/>
        <v>14</v>
      </c>
      <c r="T358" s="47"/>
    </row>
    <row r="359" spans="1:20" s="8" customFormat="1" ht="39.950000000000003" customHeight="1" x14ac:dyDescent="0.25">
      <c r="A359" s="51"/>
      <c r="B359" s="25"/>
      <c r="C359" s="22"/>
      <c r="D359" s="23"/>
      <c r="E359" s="23"/>
      <c r="F359" s="402" t="s">
        <v>998</v>
      </c>
      <c r="G359" s="402"/>
      <c r="H359" s="402"/>
      <c r="I359" s="402"/>
      <c r="J359" s="402"/>
      <c r="K359" s="403"/>
      <c r="L359" s="24" t="str">
        <f>+'BL3-ELE-IND-R00'!K35</f>
        <v>UN</v>
      </c>
      <c r="M359" s="19">
        <f>+'BL3-ELE-IND-R00'!L35</f>
        <v>0</v>
      </c>
      <c r="N359" s="19">
        <f>+'BL3-ELE-IND-R00'!M35</f>
        <v>1</v>
      </c>
      <c r="O359" s="19">
        <f>+'BL3-ELE-IND-R00'!N35</f>
        <v>1</v>
      </c>
      <c r="P359" s="19">
        <f>+'BL3-ELE-IND-R00'!O35</f>
        <v>1</v>
      </c>
      <c r="Q359" s="19">
        <f>+'BL3-ELE-IND-R00'!P35</f>
        <v>0</v>
      </c>
      <c r="R359" s="20">
        <f t="shared" si="40"/>
        <v>3</v>
      </c>
      <c r="T359" s="47"/>
    </row>
    <row r="360" spans="1:20" s="8" customFormat="1" ht="39.950000000000003" customHeight="1" x14ac:dyDescent="0.25">
      <c r="A360" s="51"/>
      <c r="B360" s="25"/>
      <c r="C360" s="22"/>
      <c r="D360" s="23"/>
      <c r="E360" s="23"/>
      <c r="F360" s="402" t="s">
        <v>997</v>
      </c>
      <c r="G360" s="402"/>
      <c r="H360" s="402"/>
      <c r="I360" s="402"/>
      <c r="J360" s="402"/>
      <c r="K360" s="403"/>
      <c r="L360" s="24" t="str">
        <f>+'BL3-ELE-IND-R00'!K36</f>
        <v>UN</v>
      </c>
      <c r="M360" s="19">
        <f>+'BL3-ELE-IND-R00'!L36</f>
        <v>0</v>
      </c>
      <c r="N360" s="19">
        <f>+'BL3-ELE-IND-R00'!M36</f>
        <v>1</v>
      </c>
      <c r="O360" s="19">
        <f>+'BL3-ELE-IND-R00'!N36</f>
        <v>1</v>
      </c>
      <c r="P360" s="19">
        <f>+'BL3-ELE-IND-R00'!O36</f>
        <v>1</v>
      </c>
      <c r="Q360" s="19">
        <f>+'BL3-ELE-IND-R00'!P36</f>
        <v>0</v>
      </c>
      <c r="R360" s="20">
        <f t="shared" si="40"/>
        <v>3</v>
      </c>
      <c r="T360" s="47"/>
    </row>
    <row r="361" spans="1:20" s="8" customFormat="1" ht="39.950000000000003" customHeight="1" x14ac:dyDescent="0.25">
      <c r="A361" s="51"/>
      <c r="B361" s="25"/>
      <c r="C361" s="22"/>
      <c r="D361" s="23"/>
      <c r="E361" s="23"/>
      <c r="F361" s="402" t="s">
        <v>986</v>
      </c>
      <c r="G361" s="402"/>
      <c r="H361" s="402"/>
      <c r="I361" s="402"/>
      <c r="J361" s="402"/>
      <c r="K361" s="403"/>
      <c r="L361" s="24" t="str">
        <f>+'BL3-ELE-IND-R00'!K37</f>
        <v>UN</v>
      </c>
      <c r="M361" s="19">
        <f>+'BL3-ELE-IND-R00'!L37</f>
        <v>1</v>
      </c>
      <c r="N361" s="19">
        <f>+'BL3-ELE-IND-R00'!M37</f>
        <v>0</v>
      </c>
      <c r="O361" s="19">
        <f>+'BL3-ELE-IND-R00'!N37</f>
        <v>0</v>
      </c>
      <c r="P361" s="19">
        <f>+'BL3-ELE-IND-R00'!O37</f>
        <v>0</v>
      </c>
      <c r="Q361" s="19">
        <f>+'BL3-ELE-IND-R00'!P37</f>
        <v>0</v>
      </c>
      <c r="R361" s="20">
        <f t="shared" si="40"/>
        <v>1</v>
      </c>
      <c r="T361" s="47"/>
    </row>
    <row r="362" spans="1:20" s="8" customFormat="1" ht="24.95" customHeight="1" x14ac:dyDescent="0.25">
      <c r="A362" s="51"/>
      <c r="B362" s="25"/>
      <c r="C362" s="22"/>
      <c r="D362" s="23"/>
      <c r="E362" s="23"/>
      <c r="F362" s="402" t="s">
        <v>1003</v>
      </c>
      <c r="G362" s="402"/>
      <c r="H362" s="402"/>
      <c r="I362" s="402"/>
      <c r="J362" s="402"/>
      <c r="K362" s="403"/>
      <c r="L362" s="24" t="str">
        <f>+'BL3-ELE-IND-R00'!K38</f>
        <v>M</v>
      </c>
      <c r="M362" s="19">
        <f>+'BL3-ELE-IND-R00'!L38</f>
        <v>0</v>
      </c>
      <c r="N362" s="19">
        <f>+'BL3-ELE-IND-R00'!M38</f>
        <v>0</v>
      </c>
      <c r="O362" s="19">
        <f>+'BL3-ELE-IND-R00'!N38</f>
        <v>45.6</v>
      </c>
      <c r="P362" s="19">
        <f>+'BL3-ELE-IND-R00'!O38</f>
        <v>247.23</v>
      </c>
      <c r="Q362" s="19">
        <f>+'BL3-ELE-IND-R00'!P38</f>
        <v>0</v>
      </c>
      <c r="R362" s="20">
        <f t="shared" si="40"/>
        <v>292.83</v>
      </c>
      <c r="T362" s="47"/>
    </row>
    <row r="363" spans="1:20" s="8" customFormat="1" ht="24.95" customHeight="1" x14ac:dyDescent="0.25">
      <c r="A363" s="51"/>
      <c r="B363" s="25"/>
      <c r="C363" s="22"/>
      <c r="D363" s="23"/>
      <c r="E363" s="23"/>
      <c r="F363" s="402" t="s">
        <v>996</v>
      </c>
      <c r="G363" s="402"/>
      <c r="H363" s="402"/>
      <c r="I363" s="402"/>
      <c r="J363" s="402"/>
      <c r="K363" s="403"/>
      <c r="L363" s="24" t="str">
        <f>+'BL3-ELE-IND-R00'!K39</f>
        <v>M</v>
      </c>
      <c r="M363" s="19">
        <f>+'BL3-ELE-IND-R00'!L39</f>
        <v>0</v>
      </c>
      <c r="N363" s="19">
        <f>+'BL3-ELE-IND-R00'!M39</f>
        <v>181.17</v>
      </c>
      <c r="O363" s="19">
        <f>+'BL3-ELE-IND-R00'!N39</f>
        <v>0</v>
      </c>
      <c r="P363" s="19">
        <f>+'BL3-ELE-IND-R00'!O39</f>
        <v>0</v>
      </c>
      <c r="Q363" s="19">
        <f>+'BL3-ELE-IND-R00'!P39</f>
        <v>0</v>
      </c>
      <c r="R363" s="20">
        <f t="shared" si="40"/>
        <v>181.17</v>
      </c>
      <c r="T363" s="47"/>
    </row>
    <row r="364" spans="1:20" s="8" customFormat="1" ht="24.95" customHeight="1" x14ac:dyDescent="0.25">
      <c r="A364" s="51"/>
      <c r="B364" s="25"/>
      <c r="C364" s="22"/>
      <c r="D364" s="23"/>
      <c r="E364" s="23"/>
      <c r="F364" s="402" t="s">
        <v>994</v>
      </c>
      <c r="G364" s="402"/>
      <c r="H364" s="402"/>
      <c r="I364" s="402"/>
      <c r="J364" s="402"/>
      <c r="K364" s="403"/>
      <c r="L364" s="24" t="str">
        <f>+'BL3-ELE-IND-R00'!K40</f>
        <v>M</v>
      </c>
      <c r="M364" s="19">
        <f>+'BL3-ELE-IND-R00'!L40</f>
        <v>305</v>
      </c>
      <c r="N364" s="19">
        <f>+'BL3-ELE-IND-R00'!M40</f>
        <v>156</v>
      </c>
      <c r="O364" s="19">
        <f>+'BL3-ELE-IND-R00'!N40</f>
        <v>299</v>
      </c>
      <c r="P364" s="19">
        <f>+'BL3-ELE-IND-R00'!O40</f>
        <v>257</v>
      </c>
      <c r="Q364" s="19">
        <f>+'BL3-ELE-IND-R00'!P40</f>
        <v>0</v>
      </c>
      <c r="R364" s="20">
        <f t="shared" si="40"/>
        <v>1017</v>
      </c>
      <c r="T364" s="47"/>
    </row>
    <row r="365" spans="1:20" s="8" customFormat="1" ht="24.95" customHeight="1" x14ac:dyDescent="0.25">
      <c r="A365" s="51"/>
      <c r="B365" s="25"/>
      <c r="C365" s="22"/>
      <c r="D365" s="23"/>
      <c r="E365" s="23"/>
      <c r="F365" s="402" t="s">
        <v>984</v>
      </c>
      <c r="G365" s="402"/>
      <c r="H365" s="402"/>
      <c r="I365" s="402"/>
      <c r="J365" s="402"/>
      <c r="K365" s="403"/>
      <c r="L365" s="24" t="str">
        <f>+'BL3-ELE-IND-R00'!K41</f>
        <v>UN</v>
      </c>
      <c r="M365" s="19">
        <f>+'BL3-ELE-IND-R00'!L41</f>
        <v>1</v>
      </c>
      <c r="N365" s="19">
        <f>+'BL3-ELE-IND-R00'!M41</f>
        <v>1</v>
      </c>
      <c r="O365" s="19">
        <f>+'BL3-ELE-IND-R00'!N41</f>
        <v>1</v>
      </c>
      <c r="P365" s="19">
        <f>+'BL3-ELE-IND-R00'!O41</f>
        <v>1</v>
      </c>
      <c r="Q365" s="19">
        <f>+'BL3-ELE-IND-R00'!P41</f>
        <v>0</v>
      </c>
      <c r="R365" s="20">
        <f t="shared" si="40"/>
        <v>4</v>
      </c>
      <c r="T365" s="47"/>
    </row>
    <row r="366" spans="1:20" s="8" customFormat="1" ht="24.95" customHeight="1" x14ac:dyDescent="0.25">
      <c r="A366" s="51"/>
      <c r="B366" s="25"/>
      <c r="C366" s="22"/>
      <c r="D366" s="23"/>
      <c r="E366" s="23"/>
      <c r="F366" s="402" t="s">
        <v>967</v>
      </c>
      <c r="G366" s="402"/>
      <c r="H366" s="402"/>
      <c r="I366" s="402"/>
      <c r="J366" s="402"/>
      <c r="K366" s="403"/>
      <c r="L366" s="24" t="str">
        <f>+'BL3-ELE-IND-R00'!K42</f>
        <v>UN</v>
      </c>
      <c r="M366" s="19">
        <f>+'BL3-ELE-IND-R00'!L42</f>
        <v>3</v>
      </c>
      <c r="N366" s="19">
        <f>+'BL3-ELE-IND-R00'!M42</f>
        <v>4</v>
      </c>
      <c r="O366" s="19">
        <f>+'BL3-ELE-IND-R00'!N42</f>
        <v>4</v>
      </c>
      <c r="P366" s="19">
        <f>+'BL3-ELE-IND-R00'!O42</f>
        <v>4</v>
      </c>
      <c r="Q366" s="19">
        <f>+'BL3-ELE-IND-R00'!P42</f>
        <v>0</v>
      </c>
      <c r="R366" s="20">
        <f t="shared" si="40"/>
        <v>15</v>
      </c>
      <c r="T366" s="47"/>
    </row>
    <row r="367" spans="1:20" s="8" customFormat="1" ht="24.95" customHeight="1" x14ac:dyDescent="0.25">
      <c r="A367" s="51"/>
      <c r="B367" s="25"/>
      <c r="C367" s="22"/>
      <c r="D367" s="23"/>
      <c r="E367" s="23"/>
      <c r="F367" s="402" t="s">
        <v>969</v>
      </c>
      <c r="G367" s="402"/>
      <c r="H367" s="402"/>
      <c r="I367" s="402"/>
      <c r="J367" s="402"/>
      <c r="K367" s="403"/>
      <c r="L367" s="24" t="str">
        <f>+'BL3-ELE-IND-R00'!K43</f>
        <v>UN</v>
      </c>
      <c r="M367" s="19">
        <f>+'BL3-ELE-IND-R00'!L43</f>
        <v>3</v>
      </c>
      <c r="N367" s="19">
        <f>+'BL3-ELE-IND-R00'!M43</f>
        <v>4</v>
      </c>
      <c r="O367" s="19">
        <f>+'BL3-ELE-IND-R00'!N43</f>
        <v>0</v>
      </c>
      <c r="P367" s="19">
        <f>+'BL3-ELE-IND-R00'!O43</f>
        <v>4</v>
      </c>
      <c r="Q367" s="19">
        <f>+'BL3-ELE-IND-R00'!P43</f>
        <v>0</v>
      </c>
      <c r="R367" s="20">
        <f t="shared" si="40"/>
        <v>11</v>
      </c>
      <c r="T367" s="47"/>
    </row>
    <row r="368" spans="1:20" s="8" customFormat="1" ht="24.95" customHeight="1" x14ac:dyDescent="0.25">
      <c r="A368" s="51"/>
      <c r="B368" s="25"/>
      <c r="C368" s="22"/>
      <c r="D368" s="23"/>
      <c r="E368" s="23"/>
      <c r="F368" s="404" t="s">
        <v>964</v>
      </c>
      <c r="G368" s="404"/>
      <c r="H368" s="404"/>
      <c r="I368" s="404"/>
      <c r="J368" s="404"/>
      <c r="K368" s="405"/>
      <c r="L368" s="322" t="str">
        <f>+'BL3-ELE-IND-R00'!K44</f>
        <v>UN</v>
      </c>
      <c r="M368" s="343">
        <f>+'BL3-ELE-IND-R00'!L44</f>
        <v>32</v>
      </c>
      <c r="N368" s="343">
        <f>+'BL3-ELE-IND-R00'!M44</f>
        <v>41</v>
      </c>
      <c r="O368" s="343">
        <f>+'BL3-ELE-IND-R00'!N44</f>
        <v>32</v>
      </c>
      <c r="P368" s="343">
        <f>+'BL3-ELE-IND-R00'!O44</f>
        <v>34</v>
      </c>
      <c r="Q368" s="343">
        <f>+'BL3-ELE-IND-R00'!P44</f>
        <v>0</v>
      </c>
      <c r="R368" s="20">
        <f t="shared" si="40"/>
        <v>139</v>
      </c>
      <c r="T368" s="47"/>
    </row>
    <row r="369" spans="1:20" s="8" customFormat="1" ht="24.95" customHeight="1" x14ac:dyDescent="0.25">
      <c r="A369" s="51"/>
      <c r="B369" s="25"/>
      <c r="C369" s="22"/>
      <c r="D369" s="23"/>
      <c r="E369" s="23"/>
      <c r="F369" s="404" t="s">
        <v>988</v>
      </c>
      <c r="G369" s="404"/>
      <c r="H369" s="404"/>
      <c r="I369" s="404"/>
      <c r="J369" s="404"/>
      <c r="K369" s="405"/>
      <c r="L369" s="322" t="str">
        <f>+'BL3-ELE-IND-R00'!K45</f>
        <v>UN</v>
      </c>
      <c r="M369" s="343">
        <f>+'BL3-ELE-IND-R00'!L45</f>
        <v>6</v>
      </c>
      <c r="N369" s="343">
        <f>+'BL3-ELE-IND-R00'!M45</f>
        <v>7</v>
      </c>
      <c r="O369" s="343">
        <f>+'BL3-ELE-IND-R00'!N45</f>
        <v>7</v>
      </c>
      <c r="P369" s="343">
        <f>+'BL3-ELE-IND-R00'!O45</f>
        <v>7</v>
      </c>
      <c r="Q369" s="343">
        <f>+'BL3-ELE-IND-R00'!P45</f>
        <v>0</v>
      </c>
      <c r="R369" s="20">
        <f t="shared" si="40"/>
        <v>27</v>
      </c>
      <c r="T369" s="47"/>
    </row>
    <row r="370" spans="1:20" s="8" customFormat="1" ht="24.95" customHeight="1" x14ac:dyDescent="0.25">
      <c r="A370" s="51"/>
      <c r="B370" s="25"/>
      <c r="C370" s="22"/>
      <c r="D370" s="23"/>
      <c r="E370" s="23"/>
      <c r="F370" s="404" t="s">
        <v>989</v>
      </c>
      <c r="G370" s="404"/>
      <c r="H370" s="404"/>
      <c r="I370" s="404"/>
      <c r="J370" s="404"/>
      <c r="K370" s="405"/>
      <c r="L370" s="322" t="str">
        <f>+'BL3-ELE-IND-R00'!K46</f>
        <v>UN</v>
      </c>
      <c r="M370" s="343">
        <f>+'BL3-ELE-IND-R00'!L46</f>
        <v>1</v>
      </c>
      <c r="N370" s="343">
        <f>+'BL3-ELE-IND-R00'!M46</f>
        <v>0</v>
      </c>
      <c r="O370" s="343">
        <f>+'BL3-ELE-IND-R00'!N46</f>
        <v>0</v>
      </c>
      <c r="P370" s="343">
        <f>+'BL3-ELE-IND-R00'!O46</f>
        <v>0</v>
      </c>
      <c r="Q370" s="343">
        <f>+'BL3-ELE-IND-R00'!P46</f>
        <v>0</v>
      </c>
      <c r="R370" s="20">
        <f t="shared" si="40"/>
        <v>1</v>
      </c>
      <c r="T370" s="47"/>
    </row>
    <row r="371" spans="1:20" s="8" customFormat="1" ht="24.95" customHeight="1" x14ac:dyDescent="0.25">
      <c r="A371" s="51"/>
      <c r="B371" s="25"/>
      <c r="C371" s="22"/>
      <c r="D371" s="23"/>
      <c r="E371" s="23"/>
      <c r="F371" s="404" t="s">
        <v>990</v>
      </c>
      <c r="G371" s="404"/>
      <c r="H371" s="404"/>
      <c r="I371" s="404"/>
      <c r="J371" s="404"/>
      <c r="K371" s="405"/>
      <c r="L371" s="322" t="str">
        <f>+'BL3-ELE-IND-R00'!K47</f>
        <v>UN</v>
      </c>
      <c r="M371" s="343">
        <f>+'BL3-ELE-IND-R00'!L47</f>
        <v>1</v>
      </c>
      <c r="N371" s="343">
        <f>+'BL3-ELE-IND-R00'!M47</f>
        <v>0</v>
      </c>
      <c r="O371" s="343">
        <f>+'BL3-ELE-IND-R00'!N47</f>
        <v>1</v>
      </c>
      <c r="P371" s="343">
        <f>+'BL3-ELE-IND-R00'!O47</f>
        <v>0</v>
      </c>
      <c r="Q371" s="343">
        <f>+'BL3-ELE-IND-R00'!P47</f>
        <v>0</v>
      </c>
      <c r="R371" s="20">
        <f t="shared" si="40"/>
        <v>2</v>
      </c>
      <c r="T371" s="47"/>
    </row>
    <row r="372" spans="1:20" s="8" customFormat="1" ht="24.95" customHeight="1" x14ac:dyDescent="0.25">
      <c r="A372" s="51"/>
      <c r="B372" s="25"/>
      <c r="C372" s="22"/>
      <c r="D372" s="23"/>
      <c r="E372" s="23"/>
      <c r="F372" s="404" t="s">
        <v>991</v>
      </c>
      <c r="G372" s="404"/>
      <c r="H372" s="404"/>
      <c r="I372" s="404"/>
      <c r="J372" s="404"/>
      <c r="K372" s="405"/>
      <c r="L372" s="322" t="str">
        <f>+'BL3-ELE-IND-R00'!K48</f>
        <v>UN</v>
      </c>
      <c r="M372" s="343">
        <f>+'BL3-ELE-IND-R00'!L48</f>
        <v>2</v>
      </c>
      <c r="N372" s="343">
        <f>+'BL3-ELE-IND-R00'!M48</f>
        <v>2</v>
      </c>
      <c r="O372" s="343">
        <f>+'BL3-ELE-IND-R00'!N48</f>
        <v>2</v>
      </c>
      <c r="P372" s="343">
        <f>+'BL3-ELE-IND-R00'!O48</f>
        <v>2</v>
      </c>
      <c r="Q372" s="343">
        <f>+'BL3-ELE-IND-R00'!P48</f>
        <v>0</v>
      </c>
      <c r="R372" s="20">
        <f t="shared" si="40"/>
        <v>8</v>
      </c>
      <c r="T372" s="47"/>
    </row>
    <row r="373" spans="1:20" s="8" customFormat="1" ht="24.95" customHeight="1" x14ac:dyDescent="0.25">
      <c r="A373" s="51"/>
      <c r="B373" s="25"/>
      <c r="C373" s="22"/>
      <c r="D373" s="23"/>
      <c r="E373" s="23"/>
      <c r="F373" s="404" t="s">
        <v>992</v>
      </c>
      <c r="G373" s="404"/>
      <c r="H373" s="404"/>
      <c r="I373" s="404"/>
      <c r="J373" s="404"/>
      <c r="K373" s="405"/>
      <c r="L373" s="322" t="str">
        <f>+'BL3-ELE-IND-R00'!K49</f>
        <v>UN</v>
      </c>
      <c r="M373" s="343">
        <f>+'BL3-ELE-IND-R00'!L49</f>
        <v>8</v>
      </c>
      <c r="N373" s="343">
        <f>+'BL3-ELE-IND-R00'!M49</f>
        <v>1</v>
      </c>
      <c r="O373" s="343">
        <f>+'BL3-ELE-IND-R00'!N49</f>
        <v>7</v>
      </c>
      <c r="P373" s="343">
        <f>+'BL3-ELE-IND-R00'!O49</f>
        <v>2</v>
      </c>
      <c r="Q373" s="343">
        <f>+'BL3-ELE-IND-R00'!P49</f>
        <v>0</v>
      </c>
      <c r="R373" s="20">
        <f t="shared" si="40"/>
        <v>18</v>
      </c>
      <c r="T373" s="47"/>
    </row>
    <row r="374" spans="1:20" s="8" customFormat="1" ht="24.95" customHeight="1" x14ac:dyDescent="0.25">
      <c r="A374" s="51"/>
      <c r="B374" s="25"/>
      <c r="C374" s="22"/>
      <c r="D374" s="23"/>
      <c r="E374" s="23"/>
      <c r="F374" s="404" t="s">
        <v>995</v>
      </c>
      <c r="G374" s="404"/>
      <c r="H374" s="404"/>
      <c r="I374" s="404"/>
      <c r="J374" s="404"/>
      <c r="K374" s="405"/>
      <c r="L374" s="322" t="str">
        <f>+'BL3-ELE-IND-R00'!K50</f>
        <v>UN</v>
      </c>
      <c r="M374" s="343">
        <f>+'BL3-ELE-IND-R00'!L50</f>
        <v>3</v>
      </c>
      <c r="N374" s="343">
        <f>+'BL3-ELE-IND-R00'!M50</f>
        <v>0</v>
      </c>
      <c r="O374" s="343">
        <f>+'BL3-ELE-IND-R00'!N50</f>
        <v>0</v>
      </c>
      <c r="P374" s="343">
        <f>+'BL3-ELE-IND-R00'!O50</f>
        <v>0</v>
      </c>
      <c r="Q374" s="343">
        <f>+'BL3-ELE-IND-R00'!P50</f>
        <v>0</v>
      </c>
      <c r="R374" s="20">
        <f t="shared" si="40"/>
        <v>3</v>
      </c>
      <c r="T374" s="47"/>
    </row>
    <row r="375" spans="1:20" s="8" customFormat="1" ht="24.95" customHeight="1" x14ac:dyDescent="0.25">
      <c r="A375" s="51"/>
      <c r="B375" s="25"/>
      <c r="C375" s="22"/>
      <c r="D375" s="23"/>
      <c r="E375" s="16" t="s">
        <v>1004</v>
      </c>
      <c r="F375" s="45"/>
      <c r="G375" s="45"/>
      <c r="H375" s="45"/>
      <c r="I375" s="45"/>
      <c r="J375" s="45"/>
      <c r="K375" s="46"/>
      <c r="L375" s="24"/>
      <c r="M375" s="19"/>
      <c r="N375" s="19"/>
      <c r="O375" s="19"/>
      <c r="P375" s="19"/>
      <c r="Q375" s="19"/>
      <c r="R375" s="20"/>
      <c r="T375" s="47"/>
    </row>
    <row r="376" spans="1:20" s="8" customFormat="1" ht="24.95" customHeight="1" x14ac:dyDescent="0.25">
      <c r="A376" s="51"/>
      <c r="B376" s="25"/>
      <c r="C376" s="22"/>
      <c r="D376" s="23"/>
      <c r="E376" s="23"/>
      <c r="F376" s="402" t="s">
        <v>1006</v>
      </c>
      <c r="G376" s="402"/>
      <c r="H376" s="402"/>
      <c r="I376" s="402"/>
      <c r="J376" s="402"/>
      <c r="K376" s="403"/>
      <c r="L376" s="24" t="str">
        <f>+'BL3-LUM-IND-R00'!K11</f>
        <v>UN</v>
      </c>
      <c r="M376" s="19">
        <f>+'BL3-LUM-IND-R00'!L11</f>
        <v>0</v>
      </c>
      <c r="N376" s="19">
        <f>+'BL3-LUM-IND-R00'!M11</f>
        <v>0</v>
      </c>
      <c r="O376" s="19">
        <f>+'BL3-LUM-IND-R00'!N11</f>
        <v>0</v>
      </c>
      <c r="P376" s="19">
        <f>+'BL3-LUM-IND-R00'!O11</f>
        <v>0</v>
      </c>
      <c r="Q376" s="19">
        <f>+'BL3-LUM-IND-R00'!P11</f>
        <v>0</v>
      </c>
      <c r="R376" s="20">
        <f t="shared" ref="R376:R381" si="41">SUM(M376:Q376)</f>
        <v>0</v>
      </c>
      <c r="T376" s="47"/>
    </row>
    <row r="377" spans="1:20" s="8" customFormat="1" ht="24.95" customHeight="1" x14ac:dyDescent="0.25">
      <c r="A377" s="51"/>
      <c r="B377" s="25"/>
      <c r="C377" s="22"/>
      <c r="D377" s="23"/>
      <c r="E377" s="23"/>
      <c r="F377" s="402" t="s">
        <v>1007</v>
      </c>
      <c r="G377" s="402"/>
      <c r="H377" s="402"/>
      <c r="I377" s="402"/>
      <c r="J377" s="402"/>
      <c r="K377" s="403"/>
      <c r="L377" s="24" t="str">
        <f>+'BL3-LUM-IND-R00'!K12</f>
        <v>UN</v>
      </c>
      <c r="M377" s="19">
        <f>+'BL3-LUM-IND-R00'!L12</f>
        <v>0</v>
      </c>
      <c r="N377" s="19">
        <f>+'BL3-LUM-IND-R00'!M12</f>
        <v>0</v>
      </c>
      <c r="O377" s="19">
        <f>+'BL3-LUM-IND-R00'!N12</f>
        <v>0</v>
      </c>
      <c r="P377" s="19">
        <f>+'BL3-LUM-IND-R00'!O12</f>
        <v>0</v>
      </c>
      <c r="Q377" s="19">
        <f>+'BL3-LUM-IND-R00'!P12</f>
        <v>0</v>
      </c>
      <c r="R377" s="20">
        <f t="shared" si="41"/>
        <v>0</v>
      </c>
      <c r="T377" s="47"/>
    </row>
    <row r="378" spans="1:20" s="8" customFormat="1" ht="24.95" customHeight="1" x14ac:dyDescent="0.25">
      <c r="A378" s="51"/>
      <c r="B378" s="25"/>
      <c r="C378" s="22"/>
      <c r="D378" s="23"/>
      <c r="E378" s="23"/>
      <c r="F378" s="402" t="s">
        <v>1008</v>
      </c>
      <c r="G378" s="402"/>
      <c r="H378" s="402"/>
      <c r="I378" s="402"/>
      <c r="J378" s="402"/>
      <c r="K378" s="403"/>
      <c r="L378" s="24" t="str">
        <f>+'BL3-LUM-IND-R00'!K13</f>
        <v>UN</v>
      </c>
      <c r="M378" s="19">
        <f>+'BL3-LUM-IND-R00'!L13</f>
        <v>0</v>
      </c>
      <c r="N378" s="19">
        <f>+'BL3-LUM-IND-R00'!M13</f>
        <v>0</v>
      </c>
      <c r="O378" s="19">
        <f>+'BL3-LUM-IND-R00'!N13</f>
        <v>0</v>
      </c>
      <c r="P378" s="19">
        <f>+'BL3-LUM-IND-R00'!O13</f>
        <v>0</v>
      </c>
      <c r="Q378" s="19">
        <f>+'BL3-LUM-IND-R00'!P13</f>
        <v>0</v>
      </c>
      <c r="R378" s="20">
        <f t="shared" si="41"/>
        <v>0</v>
      </c>
      <c r="T378" s="47"/>
    </row>
    <row r="379" spans="1:20" s="8" customFormat="1" ht="39.950000000000003" customHeight="1" x14ac:dyDescent="0.25">
      <c r="A379" s="51"/>
      <c r="B379" s="25"/>
      <c r="C379" s="22"/>
      <c r="D379" s="23"/>
      <c r="E379" s="23"/>
      <c r="F379" s="402" t="s">
        <v>1012</v>
      </c>
      <c r="G379" s="402"/>
      <c r="H379" s="402"/>
      <c r="I379" s="402"/>
      <c r="J379" s="402"/>
      <c r="K379" s="403"/>
      <c r="L379" s="24" t="str">
        <f>+'BL3-LUM-IND-R00'!K14</f>
        <v>UN</v>
      </c>
      <c r="M379" s="19">
        <f>+'BL3-LUM-IND-R00'!L14</f>
        <v>40</v>
      </c>
      <c r="N379" s="19">
        <f>+'BL3-LUM-IND-R00'!M14</f>
        <v>0</v>
      </c>
      <c r="O379" s="19">
        <f>+'BL3-LUM-IND-R00'!N14</f>
        <v>40</v>
      </c>
      <c r="P379" s="19">
        <f>+'BL3-LUM-IND-R00'!O14</f>
        <v>0</v>
      </c>
      <c r="Q379" s="19">
        <f>+'BL3-LUM-IND-R00'!P14</f>
        <v>0</v>
      </c>
      <c r="R379" s="20">
        <f t="shared" si="41"/>
        <v>80</v>
      </c>
      <c r="T379" s="47"/>
    </row>
    <row r="380" spans="1:20" s="8" customFormat="1" ht="24.95" customHeight="1" x14ac:dyDescent="0.25">
      <c r="A380" s="51"/>
      <c r="B380" s="25"/>
      <c r="C380" s="22"/>
      <c r="D380" s="23"/>
      <c r="E380" s="23"/>
      <c r="F380" s="402" t="s">
        <v>1013</v>
      </c>
      <c r="G380" s="402"/>
      <c r="H380" s="402"/>
      <c r="I380" s="402"/>
      <c r="J380" s="402"/>
      <c r="K380" s="403"/>
      <c r="L380" s="24" t="str">
        <f>+'BL3-LUM-IND-R00'!K15</f>
        <v>UN</v>
      </c>
      <c r="M380" s="19">
        <f>+'BL3-LUM-IND-R00'!L15</f>
        <v>7</v>
      </c>
      <c r="N380" s="19">
        <f>+'BL3-LUM-IND-R00'!M15</f>
        <v>7</v>
      </c>
      <c r="O380" s="19">
        <f>+'BL3-LUM-IND-R00'!N15</f>
        <v>6</v>
      </c>
      <c r="P380" s="19">
        <f>+'BL3-LUM-IND-R00'!O15</f>
        <v>7</v>
      </c>
      <c r="Q380" s="19">
        <f>+'BL3-LUM-IND-R00'!P15</f>
        <v>0</v>
      </c>
      <c r="R380" s="20">
        <f t="shared" si="41"/>
        <v>27</v>
      </c>
      <c r="T380" s="47"/>
    </row>
    <row r="381" spans="1:20" s="8" customFormat="1" ht="24.95" customHeight="1" x14ac:dyDescent="0.25">
      <c r="A381" s="51"/>
      <c r="B381" s="25"/>
      <c r="C381" s="22"/>
      <c r="D381" s="23"/>
      <c r="E381" s="23"/>
      <c r="F381" s="404" t="s">
        <v>1015</v>
      </c>
      <c r="G381" s="404"/>
      <c r="H381" s="404"/>
      <c r="I381" s="404"/>
      <c r="J381" s="404"/>
      <c r="K381" s="405"/>
      <c r="L381" s="322" t="str">
        <f>+'BL3-LUM-IND-R00'!K16</f>
        <v>UN</v>
      </c>
      <c r="M381" s="343">
        <f>+'BL3-LUM-IND-R00'!L16</f>
        <v>24</v>
      </c>
      <c r="N381" s="343">
        <f>+'BL3-LUM-IND-R00'!M16</f>
        <v>24</v>
      </c>
      <c r="O381" s="343">
        <f>+'BL3-LUM-IND-R00'!N16</f>
        <v>24</v>
      </c>
      <c r="P381" s="343">
        <f>+'BL3-LUM-IND-R00'!O16</f>
        <v>24</v>
      </c>
      <c r="Q381" s="343">
        <f>+'BL3-LUM-IND-R00'!P16</f>
        <v>0</v>
      </c>
      <c r="R381" s="20">
        <f t="shared" si="41"/>
        <v>96</v>
      </c>
      <c r="T381" s="47"/>
    </row>
    <row r="382" spans="1:20" s="8" customFormat="1" ht="24.95" customHeight="1" x14ac:dyDescent="0.25">
      <c r="A382" s="51"/>
      <c r="B382" s="25"/>
      <c r="C382" s="22"/>
      <c r="D382" s="23"/>
      <c r="E382" s="16" t="s">
        <v>966</v>
      </c>
      <c r="F382" s="45"/>
      <c r="G382" s="45"/>
      <c r="H382" s="45"/>
      <c r="I382" s="45"/>
      <c r="J382" s="45"/>
      <c r="K382" s="46"/>
      <c r="L382" s="24"/>
      <c r="M382" s="19"/>
      <c r="N382" s="19"/>
      <c r="O382" s="19"/>
      <c r="P382" s="19"/>
      <c r="Q382" s="19"/>
      <c r="R382" s="20"/>
      <c r="T382" s="47"/>
    </row>
    <row r="383" spans="1:20" s="8" customFormat="1" ht="24.95" customHeight="1" x14ac:dyDescent="0.25">
      <c r="A383" s="51"/>
      <c r="B383" s="25"/>
      <c r="C383" s="22"/>
      <c r="D383" s="23"/>
      <c r="E383" s="23"/>
      <c r="F383" s="402" t="s">
        <v>929</v>
      </c>
      <c r="G383" s="402"/>
      <c r="H383" s="402"/>
      <c r="I383" s="402"/>
      <c r="J383" s="402"/>
      <c r="K383" s="403"/>
      <c r="L383" s="24" t="str">
        <f>+'BL3-DADOS-IND-R00'!K11</f>
        <v>M</v>
      </c>
      <c r="M383" s="19">
        <f>+'BL3-DADOS-IND-R00'!L11</f>
        <v>2.2999999999999998</v>
      </c>
      <c r="N383" s="19">
        <f>+'BL3-DADOS-IND-R00'!M11</f>
        <v>4.3</v>
      </c>
      <c r="O383" s="19">
        <f>+'BL3-DADOS-IND-R00'!N11</f>
        <v>4.3</v>
      </c>
      <c r="P383" s="19">
        <f>+'BL3-DADOS-IND-R00'!O11</f>
        <v>5.3</v>
      </c>
      <c r="Q383" s="19">
        <f>+'BL3-DADOS-IND-R00'!P11</f>
        <v>0</v>
      </c>
      <c r="R383" s="20">
        <f t="shared" ref="R383:R419" si="42">SUM(M383:Q383)</f>
        <v>16.2</v>
      </c>
      <c r="T383" s="47"/>
    </row>
    <row r="384" spans="1:20" s="8" customFormat="1" ht="24.95" customHeight="1" x14ac:dyDescent="0.25">
      <c r="A384" s="51"/>
      <c r="B384" s="25"/>
      <c r="C384" s="22"/>
      <c r="D384" s="23"/>
      <c r="E384" s="23"/>
      <c r="F384" s="402" t="s">
        <v>930</v>
      </c>
      <c r="G384" s="402"/>
      <c r="H384" s="402"/>
      <c r="I384" s="402"/>
      <c r="J384" s="402"/>
      <c r="K384" s="403"/>
      <c r="L384" s="24" t="str">
        <f>+'BL3-DADOS-IND-R00'!K12</f>
        <v>M</v>
      </c>
      <c r="M384" s="19">
        <f>+'BL3-DADOS-IND-R00'!L12</f>
        <v>0</v>
      </c>
      <c r="N384" s="19">
        <f>+'BL3-DADOS-IND-R00'!M12</f>
        <v>0</v>
      </c>
      <c r="O384" s="19">
        <f>+'BL3-DADOS-IND-R00'!N12</f>
        <v>0</v>
      </c>
      <c r="P384" s="19">
        <f>+'BL3-DADOS-IND-R00'!O12</f>
        <v>0</v>
      </c>
      <c r="Q384" s="19">
        <f>+'BL3-DADOS-IND-R00'!P12</f>
        <v>0</v>
      </c>
      <c r="R384" s="20">
        <f t="shared" si="42"/>
        <v>0</v>
      </c>
      <c r="T384" s="47"/>
    </row>
    <row r="385" spans="1:20" s="8" customFormat="1" ht="24.95" customHeight="1" x14ac:dyDescent="0.25">
      <c r="A385" s="51"/>
      <c r="B385" s="25"/>
      <c r="C385" s="22"/>
      <c r="D385" s="23"/>
      <c r="E385" s="23"/>
      <c r="F385" s="402" t="s">
        <v>931</v>
      </c>
      <c r="G385" s="402"/>
      <c r="H385" s="402"/>
      <c r="I385" s="402"/>
      <c r="J385" s="402"/>
      <c r="K385" s="403"/>
      <c r="L385" s="24" t="str">
        <f>+'BL3-DADOS-IND-R00'!K13</f>
        <v>M</v>
      </c>
      <c r="M385" s="19">
        <f>+'BL3-DADOS-IND-R00'!L13</f>
        <v>0</v>
      </c>
      <c r="N385" s="19">
        <f>+'BL3-DADOS-IND-R00'!M13</f>
        <v>0</v>
      </c>
      <c r="O385" s="19">
        <f>+'BL3-DADOS-IND-R00'!N13</f>
        <v>0</v>
      </c>
      <c r="P385" s="19">
        <f>+'BL3-DADOS-IND-R00'!O13</f>
        <v>0</v>
      </c>
      <c r="Q385" s="19">
        <f>+'BL3-DADOS-IND-R00'!P13</f>
        <v>0</v>
      </c>
      <c r="R385" s="20">
        <f t="shared" si="42"/>
        <v>0</v>
      </c>
      <c r="T385" s="47"/>
    </row>
    <row r="386" spans="1:20" s="8" customFormat="1" ht="24.95" customHeight="1" x14ac:dyDescent="0.25">
      <c r="A386" s="51"/>
      <c r="B386" s="25"/>
      <c r="C386" s="22"/>
      <c r="D386" s="23"/>
      <c r="E386" s="23"/>
      <c r="F386" s="402" t="s">
        <v>932</v>
      </c>
      <c r="G386" s="402"/>
      <c r="H386" s="402"/>
      <c r="I386" s="402"/>
      <c r="J386" s="402"/>
      <c r="K386" s="403"/>
      <c r="L386" s="24" t="str">
        <f>+'BL3-DADOS-IND-R00'!K14</f>
        <v>UN</v>
      </c>
      <c r="M386" s="19">
        <f>+'BL3-DADOS-IND-R00'!L14</f>
        <v>0</v>
      </c>
      <c r="N386" s="19">
        <f>+'BL3-DADOS-IND-R00'!M14</f>
        <v>0</v>
      </c>
      <c r="O386" s="19">
        <f>+'BL3-DADOS-IND-R00'!N14</f>
        <v>0</v>
      </c>
      <c r="P386" s="19">
        <f>+'BL3-DADOS-IND-R00'!O14</f>
        <v>0</v>
      </c>
      <c r="Q386" s="19">
        <f>+'BL3-DADOS-IND-R00'!P14</f>
        <v>0</v>
      </c>
      <c r="R386" s="20">
        <f t="shared" si="42"/>
        <v>0</v>
      </c>
      <c r="T386" s="47"/>
    </row>
    <row r="387" spans="1:20" s="8" customFormat="1" ht="24.95" customHeight="1" x14ac:dyDescent="0.25">
      <c r="A387" s="51"/>
      <c r="B387" s="25"/>
      <c r="C387" s="22"/>
      <c r="D387" s="23"/>
      <c r="E387" s="23"/>
      <c r="F387" s="402" t="s">
        <v>933</v>
      </c>
      <c r="G387" s="402"/>
      <c r="H387" s="402"/>
      <c r="I387" s="402"/>
      <c r="J387" s="402"/>
      <c r="K387" s="403"/>
      <c r="L387" s="24" t="str">
        <f>+'BL3-DADOS-IND-R00'!K15</f>
        <v>UN</v>
      </c>
      <c r="M387" s="19">
        <f>+'BL3-DADOS-IND-R00'!L15</f>
        <v>0</v>
      </c>
      <c r="N387" s="19">
        <f>+'BL3-DADOS-IND-R00'!M15</f>
        <v>2</v>
      </c>
      <c r="O387" s="19">
        <f>+'BL3-DADOS-IND-R00'!N15</f>
        <v>1</v>
      </c>
      <c r="P387" s="19">
        <f>+'BL3-DADOS-IND-R00'!O15</f>
        <v>2</v>
      </c>
      <c r="Q387" s="19">
        <f>+'BL3-DADOS-IND-R00'!P15</f>
        <v>0</v>
      </c>
      <c r="R387" s="20">
        <f t="shared" si="42"/>
        <v>5</v>
      </c>
      <c r="T387" s="47"/>
    </row>
    <row r="388" spans="1:20" s="8" customFormat="1" ht="24.95" customHeight="1" x14ac:dyDescent="0.25">
      <c r="A388" s="51"/>
      <c r="B388" s="25"/>
      <c r="C388" s="22"/>
      <c r="D388" s="23"/>
      <c r="E388" s="23"/>
      <c r="F388" s="402" t="s">
        <v>934</v>
      </c>
      <c r="G388" s="402"/>
      <c r="H388" s="402"/>
      <c r="I388" s="402"/>
      <c r="J388" s="402"/>
      <c r="K388" s="403"/>
      <c r="L388" s="24" t="str">
        <f>+'BL3-DADOS-IND-R00'!K16</f>
        <v>M</v>
      </c>
      <c r="M388" s="19">
        <f>+'BL3-DADOS-IND-R00'!L16</f>
        <v>24.120000000000008</v>
      </c>
      <c r="N388" s="19">
        <f>+'BL3-DADOS-IND-R00'!M16</f>
        <v>9.3300000000000018</v>
      </c>
      <c r="O388" s="19">
        <f>+'BL3-DADOS-IND-R00'!N16</f>
        <v>26.540000000000003</v>
      </c>
      <c r="P388" s="19">
        <f>+'BL3-DADOS-IND-R00'!O16</f>
        <v>10.43</v>
      </c>
      <c r="Q388" s="19">
        <f>+'BL3-DADOS-IND-R00'!P16</f>
        <v>0</v>
      </c>
      <c r="R388" s="20">
        <f t="shared" si="42"/>
        <v>70.420000000000016</v>
      </c>
      <c r="T388" s="47"/>
    </row>
    <row r="389" spans="1:20" s="8" customFormat="1" ht="24.95" customHeight="1" x14ac:dyDescent="0.25">
      <c r="A389" s="51"/>
      <c r="B389" s="25"/>
      <c r="C389" s="22"/>
      <c r="D389" s="23"/>
      <c r="E389" s="23"/>
      <c r="F389" s="402" t="s">
        <v>935</v>
      </c>
      <c r="G389" s="402"/>
      <c r="H389" s="402"/>
      <c r="I389" s="402"/>
      <c r="J389" s="402"/>
      <c r="K389" s="403"/>
      <c r="L389" s="24" t="str">
        <f>+'BL3-DADOS-IND-R00'!K17</f>
        <v>M</v>
      </c>
      <c r="M389" s="19">
        <f>+'BL3-DADOS-IND-R00'!L17</f>
        <v>2.2999999999999998</v>
      </c>
      <c r="N389" s="19">
        <f>+'BL3-DADOS-IND-R00'!M17</f>
        <v>4.3</v>
      </c>
      <c r="O389" s="19">
        <f>+'BL3-DADOS-IND-R00'!N17</f>
        <v>4.3</v>
      </c>
      <c r="P389" s="19">
        <f>+'BL3-DADOS-IND-R00'!O17</f>
        <v>5.3</v>
      </c>
      <c r="Q389" s="19">
        <f>+'BL3-DADOS-IND-R00'!P17</f>
        <v>0</v>
      </c>
      <c r="R389" s="20">
        <f t="shared" si="42"/>
        <v>16.2</v>
      </c>
      <c r="T389" s="47"/>
    </row>
    <row r="390" spans="1:20" s="8" customFormat="1" ht="24.95" customHeight="1" x14ac:dyDescent="0.25">
      <c r="A390" s="51"/>
      <c r="B390" s="25"/>
      <c r="C390" s="22"/>
      <c r="D390" s="23"/>
      <c r="E390" s="23"/>
      <c r="F390" s="402" t="s">
        <v>936</v>
      </c>
      <c r="G390" s="402"/>
      <c r="H390" s="402"/>
      <c r="I390" s="402"/>
      <c r="J390" s="402"/>
      <c r="K390" s="403"/>
      <c r="L390" s="24" t="str">
        <f>+'BL3-DADOS-IND-R00'!K18</f>
        <v>M</v>
      </c>
      <c r="M390" s="19">
        <f>+'BL3-DADOS-IND-R00'!L18</f>
        <v>0</v>
      </c>
      <c r="N390" s="19">
        <f>+'BL3-DADOS-IND-R00'!M18</f>
        <v>0</v>
      </c>
      <c r="O390" s="19">
        <f>+'BL3-DADOS-IND-R00'!N18</f>
        <v>0</v>
      </c>
      <c r="P390" s="19">
        <f>+'BL3-DADOS-IND-R00'!O18</f>
        <v>0</v>
      </c>
      <c r="Q390" s="19">
        <f>+'BL3-DADOS-IND-R00'!P18</f>
        <v>0</v>
      </c>
      <c r="R390" s="20">
        <f t="shared" si="42"/>
        <v>0</v>
      </c>
      <c r="T390" s="47"/>
    </row>
    <row r="391" spans="1:20" s="8" customFormat="1" ht="24.95" customHeight="1" x14ac:dyDescent="0.25">
      <c r="A391" s="51"/>
      <c r="B391" s="25"/>
      <c r="C391" s="22"/>
      <c r="D391" s="23"/>
      <c r="E391" s="23"/>
      <c r="F391" s="402" t="s">
        <v>937</v>
      </c>
      <c r="G391" s="402"/>
      <c r="H391" s="402"/>
      <c r="I391" s="402"/>
      <c r="J391" s="402"/>
      <c r="K391" s="403"/>
      <c r="L391" s="24" t="str">
        <f>+'BL3-DADOS-IND-R00'!K19</f>
        <v>M</v>
      </c>
      <c r="M391" s="19">
        <f>+'BL3-DADOS-IND-R00'!L19</f>
        <v>5.6</v>
      </c>
      <c r="N391" s="19">
        <f>+'BL3-DADOS-IND-R00'!M19</f>
        <v>0</v>
      </c>
      <c r="O391" s="19">
        <f>+'BL3-DADOS-IND-R00'!N19</f>
        <v>0</v>
      </c>
      <c r="P391" s="19">
        <f>+'BL3-DADOS-IND-R00'!O19</f>
        <v>0</v>
      </c>
      <c r="Q391" s="19">
        <f>+'BL3-DADOS-IND-R00'!P19</f>
        <v>0</v>
      </c>
      <c r="R391" s="20">
        <f t="shared" si="42"/>
        <v>5.6</v>
      </c>
      <c r="T391" s="47"/>
    </row>
    <row r="392" spans="1:20" s="8" customFormat="1" ht="24.95" customHeight="1" x14ac:dyDescent="0.25">
      <c r="A392" s="51"/>
      <c r="B392" s="25"/>
      <c r="C392" s="22"/>
      <c r="D392" s="23"/>
      <c r="E392" s="23"/>
      <c r="F392" s="402" t="s">
        <v>938</v>
      </c>
      <c r="G392" s="402"/>
      <c r="H392" s="402"/>
      <c r="I392" s="402"/>
      <c r="J392" s="402"/>
      <c r="K392" s="403"/>
      <c r="L392" s="24" t="str">
        <f>+'BL3-DADOS-IND-R00'!K20</f>
        <v>M</v>
      </c>
      <c r="M392" s="19">
        <f>+'BL3-DADOS-IND-R00'!L20</f>
        <v>33.820000000000007</v>
      </c>
      <c r="N392" s="19">
        <f>+'BL3-DADOS-IND-R00'!M20</f>
        <v>13.73</v>
      </c>
      <c r="O392" s="19">
        <f>+'BL3-DADOS-IND-R00'!N20</f>
        <v>33.24</v>
      </c>
      <c r="P392" s="19">
        <f>+'BL3-DADOS-IND-R00'!O20</f>
        <v>11.73</v>
      </c>
      <c r="Q392" s="19">
        <f>+'BL3-DADOS-IND-R00'!P20</f>
        <v>0</v>
      </c>
      <c r="R392" s="20">
        <f t="shared" si="42"/>
        <v>92.520000000000024</v>
      </c>
      <c r="T392" s="47"/>
    </row>
    <row r="393" spans="1:20" s="8" customFormat="1" ht="24.95" customHeight="1" x14ac:dyDescent="0.25">
      <c r="A393" s="51"/>
      <c r="B393" s="25"/>
      <c r="C393" s="22"/>
      <c r="D393" s="23"/>
      <c r="E393" s="23"/>
      <c r="F393" s="402" t="s">
        <v>939</v>
      </c>
      <c r="G393" s="402"/>
      <c r="H393" s="402"/>
      <c r="I393" s="402"/>
      <c r="J393" s="402"/>
      <c r="K393" s="403"/>
      <c r="L393" s="24" t="str">
        <f>+'BL3-DADOS-IND-R00'!K21</f>
        <v>UN</v>
      </c>
      <c r="M393" s="19">
        <f>+'BL3-DADOS-IND-R00'!L21</f>
        <v>1</v>
      </c>
      <c r="N393" s="19">
        <f>+'BL3-DADOS-IND-R00'!M21</f>
        <v>2</v>
      </c>
      <c r="O393" s="19">
        <f>+'BL3-DADOS-IND-R00'!N21</f>
        <v>3</v>
      </c>
      <c r="P393" s="19">
        <f>+'BL3-DADOS-IND-R00'!O21</f>
        <v>2</v>
      </c>
      <c r="Q393" s="19">
        <f>+'BL3-DADOS-IND-R00'!P21</f>
        <v>0</v>
      </c>
      <c r="R393" s="20">
        <f t="shared" si="42"/>
        <v>8</v>
      </c>
      <c r="T393" s="47"/>
    </row>
    <row r="394" spans="1:20" s="8" customFormat="1" ht="24.95" customHeight="1" x14ac:dyDescent="0.25">
      <c r="A394" s="51"/>
      <c r="B394" s="25"/>
      <c r="C394" s="22"/>
      <c r="D394" s="23"/>
      <c r="E394" s="23"/>
      <c r="F394" s="402" t="s">
        <v>906</v>
      </c>
      <c r="G394" s="402"/>
      <c r="H394" s="402"/>
      <c r="I394" s="402"/>
      <c r="J394" s="402"/>
      <c r="K394" s="403"/>
      <c r="L394" s="24" t="str">
        <f>+'BL3-DADOS-IND-R00'!K22</f>
        <v>UN</v>
      </c>
      <c r="M394" s="19">
        <f>+'BL3-DADOS-IND-R00'!L22</f>
        <v>13</v>
      </c>
      <c r="N394" s="19">
        <f>+'BL3-DADOS-IND-R00'!M22</f>
        <v>9</v>
      </c>
      <c r="O394" s="19">
        <f>+'BL3-DADOS-IND-R00'!N22</f>
        <v>11</v>
      </c>
      <c r="P394" s="19">
        <f>+'BL3-DADOS-IND-R00'!O22</f>
        <v>7</v>
      </c>
      <c r="Q394" s="19">
        <f>+'BL3-DADOS-IND-R00'!P22</f>
        <v>0</v>
      </c>
      <c r="R394" s="20">
        <f t="shared" si="42"/>
        <v>40</v>
      </c>
      <c r="T394" s="47"/>
    </row>
    <row r="395" spans="1:20" s="8" customFormat="1" ht="24.95" customHeight="1" x14ac:dyDescent="0.25">
      <c r="A395" s="51"/>
      <c r="B395" s="25"/>
      <c r="C395" s="22"/>
      <c r="D395" s="23"/>
      <c r="E395" s="23"/>
      <c r="F395" s="402" t="s">
        <v>940</v>
      </c>
      <c r="G395" s="402"/>
      <c r="H395" s="402"/>
      <c r="I395" s="402"/>
      <c r="J395" s="402"/>
      <c r="K395" s="403"/>
      <c r="L395" s="24" t="str">
        <f>+'BL3-DADOS-IND-R00'!K23</f>
        <v>UN</v>
      </c>
      <c r="M395" s="19">
        <f>+'BL3-DADOS-IND-R00'!L23</f>
        <v>3</v>
      </c>
      <c r="N395" s="19">
        <f>+'BL3-DADOS-IND-R00'!M23</f>
        <v>1</v>
      </c>
      <c r="O395" s="19">
        <f>+'BL3-DADOS-IND-R00'!N23</f>
        <v>4</v>
      </c>
      <c r="P395" s="19">
        <f>+'BL3-DADOS-IND-R00'!O23</f>
        <v>2</v>
      </c>
      <c r="Q395" s="19">
        <f>+'BL3-DADOS-IND-R00'!P23</f>
        <v>0</v>
      </c>
      <c r="R395" s="20">
        <f t="shared" si="42"/>
        <v>10</v>
      </c>
      <c r="T395" s="47"/>
    </row>
    <row r="396" spans="1:20" s="8" customFormat="1" ht="24.95" customHeight="1" x14ac:dyDescent="0.25">
      <c r="A396" s="51"/>
      <c r="B396" s="25"/>
      <c r="C396" s="22"/>
      <c r="D396" s="23"/>
      <c r="E396" s="23"/>
      <c r="F396" s="402" t="s">
        <v>941</v>
      </c>
      <c r="G396" s="402"/>
      <c r="H396" s="402"/>
      <c r="I396" s="402"/>
      <c r="J396" s="402"/>
      <c r="K396" s="403"/>
      <c r="L396" s="24" t="str">
        <f>+'BL3-DADOS-IND-R00'!K24</f>
        <v>UN</v>
      </c>
      <c r="M396" s="19">
        <f>+'BL3-DADOS-IND-R00'!L24</f>
        <v>6</v>
      </c>
      <c r="N396" s="19">
        <f>+'BL3-DADOS-IND-R00'!M24</f>
        <v>2</v>
      </c>
      <c r="O396" s="19">
        <f>+'BL3-DADOS-IND-R00'!N24</f>
        <v>6</v>
      </c>
      <c r="P396" s="19">
        <f>+'BL3-DADOS-IND-R00'!O24</f>
        <v>2</v>
      </c>
      <c r="Q396" s="19">
        <f>+'BL3-DADOS-IND-R00'!P24</f>
        <v>0</v>
      </c>
      <c r="R396" s="20">
        <f t="shared" si="42"/>
        <v>16</v>
      </c>
      <c r="T396" s="47"/>
    </row>
    <row r="397" spans="1:20" s="8" customFormat="1" ht="24.95" customHeight="1" x14ac:dyDescent="0.25">
      <c r="A397" s="51"/>
      <c r="B397" s="25"/>
      <c r="C397" s="22"/>
      <c r="D397" s="23"/>
      <c r="E397" s="23"/>
      <c r="F397" s="402" t="s">
        <v>942</v>
      </c>
      <c r="G397" s="402"/>
      <c r="H397" s="402"/>
      <c r="I397" s="402"/>
      <c r="J397" s="402"/>
      <c r="K397" s="403"/>
      <c r="L397" s="24" t="str">
        <f>+'BL3-DADOS-IND-R00'!K25</f>
        <v>UN</v>
      </c>
      <c r="M397" s="19">
        <f>+'BL3-DADOS-IND-R00'!L25</f>
        <v>16</v>
      </c>
      <c r="N397" s="19">
        <f>+'BL3-DADOS-IND-R00'!M25</f>
        <v>5</v>
      </c>
      <c r="O397" s="19">
        <f>+'BL3-DADOS-IND-R00'!N25</f>
        <v>15</v>
      </c>
      <c r="P397" s="19">
        <f>+'BL3-DADOS-IND-R00'!O25</f>
        <v>4</v>
      </c>
      <c r="Q397" s="19">
        <f>+'BL3-DADOS-IND-R00'!P25</f>
        <v>0</v>
      </c>
      <c r="R397" s="20">
        <f t="shared" si="42"/>
        <v>40</v>
      </c>
      <c r="T397" s="47"/>
    </row>
    <row r="398" spans="1:20" s="8" customFormat="1" ht="24.95" customHeight="1" x14ac:dyDescent="0.25">
      <c r="A398" s="51"/>
      <c r="B398" s="25"/>
      <c r="C398" s="22"/>
      <c r="D398" s="23"/>
      <c r="E398" s="23"/>
      <c r="F398" s="402" t="s">
        <v>943</v>
      </c>
      <c r="G398" s="402"/>
      <c r="H398" s="402"/>
      <c r="I398" s="402"/>
      <c r="J398" s="402"/>
      <c r="K398" s="403"/>
      <c r="L398" s="24" t="str">
        <f>+'BL3-DADOS-IND-R00'!K26</f>
        <v>UN</v>
      </c>
      <c r="M398" s="19">
        <f>+'BL3-DADOS-IND-R00'!L26</f>
        <v>6</v>
      </c>
      <c r="N398" s="19">
        <f>+'BL3-DADOS-IND-R00'!M26</f>
        <v>2</v>
      </c>
      <c r="O398" s="19">
        <f>+'BL3-DADOS-IND-R00'!N26</f>
        <v>6</v>
      </c>
      <c r="P398" s="19">
        <f>+'BL3-DADOS-IND-R00'!O26</f>
        <v>2</v>
      </c>
      <c r="Q398" s="19">
        <f>+'BL3-DADOS-IND-R00'!P26</f>
        <v>0</v>
      </c>
      <c r="R398" s="20">
        <f t="shared" si="42"/>
        <v>16</v>
      </c>
      <c r="T398" s="47"/>
    </row>
    <row r="399" spans="1:20" s="8" customFormat="1" ht="24.95" customHeight="1" x14ac:dyDescent="0.25">
      <c r="A399" s="51"/>
      <c r="B399" s="25"/>
      <c r="C399" s="22"/>
      <c r="D399" s="23"/>
      <c r="E399" s="23"/>
      <c r="F399" s="402" t="s">
        <v>944</v>
      </c>
      <c r="G399" s="402"/>
      <c r="H399" s="402"/>
      <c r="I399" s="402"/>
      <c r="J399" s="402"/>
      <c r="K399" s="403"/>
      <c r="L399" s="24" t="str">
        <f>+'BL3-DADOS-IND-R00'!K27</f>
        <v>UN</v>
      </c>
      <c r="M399" s="19">
        <f>+'BL3-DADOS-IND-R00'!L27</f>
        <v>0</v>
      </c>
      <c r="N399" s="19">
        <f>+'BL3-DADOS-IND-R00'!M27</f>
        <v>0</v>
      </c>
      <c r="O399" s="19">
        <f>+'BL3-DADOS-IND-R00'!N27</f>
        <v>0</v>
      </c>
      <c r="P399" s="19">
        <f>+'BL3-DADOS-IND-R00'!O27</f>
        <v>0</v>
      </c>
      <c r="Q399" s="19">
        <f>+'BL3-DADOS-IND-R00'!P27</f>
        <v>0</v>
      </c>
      <c r="R399" s="20">
        <f t="shared" si="42"/>
        <v>0</v>
      </c>
      <c r="T399" s="47"/>
    </row>
    <row r="400" spans="1:20" s="8" customFormat="1" ht="24.95" customHeight="1" x14ac:dyDescent="0.25">
      <c r="A400" s="51"/>
      <c r="B400" s="25"/>
      <c r="C400" s="22"/>
      <c r="D400" s="23"/>
      <c r="E400" s="23"/>
      <c r="F400" s="402" t="s">
        <v>945</v>
      </c>
      <c r="G400" s="402"/>
      <c r="H400" s="402"/>
      <c r="I400" s="402"/>
      <c r="J400" s="402"/>
      <c r="K400" s="403"/>
      <c r="L400" s="24" t="str">
        <f>+'BL3-DADOS-IND-R00'!K28</f>
        <v>UN</v>
      </c>
      <c r="M400" s="19">
        <f>+'BL3-DADOS-IND-R00'!L28</f>
        <v>0</v>
      </c>
      <c r="N400" s="19">
        <f>+'BL3-DADOS-IND-R00'!M28</f>
        <v>0</v>
      </c>
      <c r="O400" s="19">
        <f>+'BL3-DADOS-IND-R00'!N28</f>
        <v>0</v>
      </c>
      <c r="P400" s="19">
        <f>+'BL3-DADOS-IND-R00'!O28</f>
        <v>0</v>
      </c>
      <c r="Q400" s="19">
        <f>+'BL3-DADOS-IND-R00'!P28</f>
        <v>0</v>
      </c>
      <c r="R400" s="20">
        <f t="shared" si="42"/>
        <v>0</v>
      </c>
      <c r="T400" s="47"/>
    </row>
    <row r="401" spans="1:20" s="8" customFormat="1" ht="24.95" customHeight="1" x14ac:dyDescent="0.25">
      <c r="A401" s="51"/>
      <c r="B401" s="25"/>
      <c r="C401" s="22"/>
      <c r="D401" s="23"/>
      <c r="E401" s="23"/>
      <c r="F401" s="402" t="s">
        <v>946</v>
      </c>
      <c r="G401" s="402"/>
      <c r="H401" s="402"/>
      <c r="I401" s="402"/>
      <c r="J401" s="402"/>
      <c r="K401" s="403"/>
      <c r="L401" s="24" t="str">
        <f>+'BL3-DADOS-IND-R00'!K29</f>
        <v>UN</v>
      </c>
      <c r="M401" s="19">
        <f>+'BL3-DADOS-IND-R00'!L29</f>
        <v>0</v>
      </c>
      <c r="N401" s="19">
        <f>+'BL3-DADOS-IND-R00'!M29</f>
        <v>0</v>
      </c>
      <c r="O401" s="19">
        <f>+'BL3-DADOS-IND-R00'!N29</f>
        <v>0</v>
      </c>
      <c r="P401" s="19">
        <f>+'BL3-DADOS-IND-R00'!O29</f>
        <v>0</v>
      </c>
      <c r="Q401" s="19">
        <f>+'BL3-DADOS-IND-R00'!P29</f>
        <v>0</v>
      </c>
      <c r="R401" s="20">
        <f t="shared" si="42"/>
        <v>0</v>
      </c>
      <c r="T401" s="47"/>
    </row>
    <row r="402" spans="1:20" s="8" customFormat="1" ht="24.95" customHeight="1" x14ac:dyDescent="0.25">
      <c r="A402" s="51"/>
      <c r="B402" s="25"/>
      <c r="C402" s="22"/>
      <c r="D402" s="23"/>
      <c r="E402" s="23"/>
      <c r="F402" s="402" t="s">
        <v>965</v>
      </c>
      <c r="G402" s="402"/>
      <c r="H402" s="402"/>
      <c r="I402" s="402"/>
      <c r="J402" s="402"/>
      <c r="K402" s="403"/>
      <c r="L402" s="24" t="str">
        <f>+'BL3-DADOS-IND-R00'!K30</f>
        <v>UN</v>
      </c>
      <c r="M402" s="19">
        <f>+'BL3-DADOS-IND-R00'!L30</f>
        <v>4</v>
      </c>
      <c r="N402" s="19">
        <f>+'BL3-DADOS-IND-R00'!M30</f>
        <v>2</v>
      </c>
      <c r="O402" s="19">
        <f>+'BL3-DADOS-IND-R00'!N30</f>
        <v>4</v>
      </c>
      <c r="P402" s="19">
        <f>+'BL3-DADOS-IND-R00'!O30</f>
        <v>2</v>
      </c>
      <c r="Q402" s="19">
        <f>+'BL3-DADOS-IND-R00'!P30</f>
        <v>0</v>
      </c>
      <c r="R402" s="20">
        <f t="shared" si="42"/>
        <v>12</v>
      </c>
      <c r="T402" s="47"/>
    </row>
    <row r="403" spans="1:20" s="8" customFormat="1" ht="24.95" customHeight="1" x14ac:dyDescent="0.25">
      <c r="A403" s="51"/>
      <c r="B403" s="25"/>
      <c r="C403" s="22"/>
      <c r="D403" s="23"/>
      <c r="E403" s="23"/>
      <c r="F403" s="402" t="s">
        <v>947</v>
      </c>
      <c r="G403" s="402"/>
      <c r="H403" s="402"/>
      <c r="I403" s="402"/>
      <c r="J403" s="402"/>
      <c r="K403" s="403"/>
      <c r="L403" s="24" t="str">
        <f>+'BL3-DADOS-IND-R00'!K31</f>
        <v>UN</v>
      </c>
      <c r="M403" s="19">
        <f>+'BL3-DADOS-IND-R00'!L31</f>
        <v>1</v>
      </c>
      <c r="N403" s="19">
        <f>+'BL3-DADOS-IND-R00'!M31</f>
        <v>1</v>
      </c>
      <c r="O403" s="19">
        <f>+'BL3-DADOS-IND-R00'!N31</f>
        <v>2</v>
      </c>
      <c r="P403" s="19">
        <f>+'BL3-DADOS-IND-R00'!O31</f>
        <v>1</v>
      </c>
      <c r="Q403" s="19">
        <f>+'BL3-DADOS-IND-R00'!P31</f>
        <v>0</v>
      </c>
      <c r="R403" s="20">
        <f t="shared" si="42"/>
        <v>5</v>
      </c>
      <c r="T403" s="47"/>
    </row>
    <row r="404" spans="1:20" s="8" customFormat="1" ht="24.95" customHeight="1" x14ac:dyDescent="0.25">
      <c r="A404" s="51"/>
      <c r="B404" s="25"/>
      <c r="C404" s="22"/>
      <c r="D404" s="23"/>
      <c r="E404" s="23"/>
      <c r="F404" s="402" t="s">
        <v>948</v>
      </c>
      <c r="G404" s="402"/>
      <c r="H404" s="402"/>
      <c r="I404" s="402"/>
      <c r="J404" s="402"/>
      <c r="K404" s="403"/>
      <c r="L404" s="24" t="str">
        <f>+'BL3-DADOS-IND-R00'!K32</f>
        <v>UN</v>
      </c>
      <c r="M404" s="19">
        <f>+'BL3-DADOS-IND-R00'!L32</f>
        <v>0</v>
      </c>
      <c r="N404" s="19">
        <f>+'BL3-DADOS-IND-R00'!M32</f>
        <v>0</v>
      </c>
      <c r="O404" s="19">
        <f>+'BL3-DADOS-IND-R00'!N32</f>
        <v>0</v>
      </c>
      <c r="P404" s="19">
        <f>+'BL3-DADOS-IND-R00'!O32</f>
        <v>0</v>
      </c>
      <c r="Q404" s="19">
        <f>+'BL3-DADOS-IND-R00'!P32</f>
        <v>0</v>
      </c>
      <c r="R404" s="20">
        <f t="shared" si="42"/>
        <v>0</v>
      </c>
      <c r="T404" s="47"/>
    </row>
    <row r="405" spans="1:20" s="8" customFormat="1" ht="24.95" customHeight="1" x14ac:dyDescent="0.25">
      <c r="A405" s="51"/>
      <c r="B405" s="25"/>
      <c r="C405" s="22"/>
      <c r="D405" s="23"/>
      <c r="E405" s="23"/>
      <c r="F405" s="402" t="s">
        <v>949</v>
      </c>
      <c r="G405" s="402"/>
      <c r="H405" s="402"/>
      <c r="I405" s="402"/>
      <c r="J405" s="402"/>
      <c r="K405" s="403"/>
      <c r="L405" s="24" t="str">
        <f>+'BL3-DADOS-IND-R00'!K33</f>
        <v>UN</v>
      </c>
      <c r="M405" s="19">
        <f>+'BL3-DADOS-IND-R00'!L33</f>
        <v>1</v>
      </c>
      <c r="N405" s="19">
        <f>+'BL3-DADOS-IND-R00'!M33</f>
        <v>1</v>
      </c>
      <c r="O405" s="19">
        <f>+'BL3-DADOS-IND-R00'!N33</f>
        <v>1</v>
      </c>
      <c r="P405" s="19">
        <f>+'BL3-DADOS-IND-R00'!O33</f>
        <v>1</v>
      </c>
      <c r="Q405" s="19">
        <f>+'BL3-DADOS-IND-R00'!P33</f>
        <v>0</v>
      </c>
      <c r="R405" s="20">
        <f t="shared" si="42"/>
        <v>4</v>
      </c>
      <c r="T405" s="47"/>
    </row>
    <row r="406" spans="1:20" s="8" customFormat="1" ht="24.95" customHeight="1" x14ac:dyDescent="0.25">
      <c r="A406" s="51"/>
      <c r="B406" s="25"/>
      <c r="C406" s="22"/>
      <c r="D406" s="23"/>
      <c r="E406" s="23"/>
      <c r="F406" s="402" t="s">
        <v>950</v>
      </c>
      <c r="G406" s="402"/>
      <c r="H406" s="402"/>
      <c r="I406" s="402"/>
      <c r="J406" s="402"/>
      <c r="K406" s="403"/>
      <c r="L406" s="24" t="str">
        <f>+'BL3-DADOS-IND-R00'!K34</f>
        <v>UN</v>
      </c>
      <c r="M406" s="19">
        <f>+'BL3-DADOS-IND-R00'!L34</f>
        <v>2</v>
      </c>
      <c r="N406" s="19">
        <f>+'BL3-DADOS-IND-R00'!M34</f>
        <v>1</v>
      </c>
      <c r="O406" s="19">
        <f>+'BL3-DADOS-IND-R00'!N34</f>
        <v>2</v>
      </c>
      <c r="P406" s="19">
        <f>+'BL3-DADOS-IND-R00'!O34</f>
        <v>1</v>
      </c>
      <c r="Q406" s="19">
        <f>+'BL3-DADOS-IND-R00'!P34</f>
        <v>0</v>
      </c>
      <c r="R406" s="20">
        <f t="shared" si="42"/>
        <v>6</v>
      </c>
      <c r="T406" s="47"/>
    </row>
    <row r="407" spans="1:20" s="8" customFormat="1" ht="24.95" customHeight="1" x14ac:dyDescent="0.25">
      <c r="A407" s="51"/>
      <c r="B407" s="25"/>
      <c r="C407" s="22"/>
      <c r="D407" s="23"/>
      <c r="E407" s="23"/>
      <c r="F407" s="402" t="s">
        <v>951</v>
      </c>
      <c r="G407" s="402"/>
      <c r="H407" s="402"/>
      <c r="I407" s="402"/>
      <c r="J407" s="402"/>
      <c r="K407" s="403"/>
      <c r="L407" s="24" t="str">
        <f>+'BL3-DADOS-IND-R00'!K35</f>
        <v>UN</v>
      </c>
      <c r="M407" s="19">
        <f>+'BL3-DADOS-IND-R00'!L35</f>
        <v>1</v>
      </c>
      <c r="N407" s="19">
        <f>+'BL3-DADOS-IND-R00'!M35</f>
        <v>0</v>
      </c>
      <c r="O407" s="19">
        <f>+'BL3-DADOS-IND-R00'!N35</f>
        <v>0</v>
      </c>
      <c r="P407" s="19">
        <f>+'BL3-DADOS-IND-R00'!O35</f>
        <v>0</v>
      </c>
      <c r="Q407" s="19">
        <f>+'BL3-DADOS-IND-R00'!P35</f>
        <v>0</v>
      </c>
      <c r="R407" s="20">
        <f t="shared" si="42"/>
        <v>1</v>
      </c>
      <c r="T407" s="47"/>
    </row>
    <row r="408" spans="1:20" s="8" customFormat="1" ht="24.95" customHeight="1" x14ac:dyDescent="0.25">
      <c r="A408" s="51"/>
      <c r="B408" s="25"/>
      <c r="C408" s="22"/>
      <c r="D408" s="23"/>
      <c r="E408" s="23"/>
      <c r="F408" s="402" t="s">
        <v>952</v>
      </c>
      <c r="G408" s="402"/>
      <c r="H408" s="402"/>
      <c r="I408" s="402"/>
      <c r="J408" s="402"/>
      <c r="K408" s="403"/>
      <c r="L408" s="24" t="str">
        <f>+'BL3-DADOS-IND-R00'!K36</f>
        <v>UN</v>
      </c>
      <c r="M408" s="19">
        <f>+'BL3-DADOS-IND-R00'!L36</f>
        <v>1</v>
      </c>
      <c r="N408" s="19">
        <f>+'BL3-DADOS-IND-R00'!M36</f>
        <v>0</v>
      </c>
      <c r="O408" s="19">
        <f>+'BL3-DADOS-IND-R00'!N36</f>
        <v>0</v>
      </c>
      <c r="P408" s="19">
        <f>+'BL3-DADOS-IND-R00'!O36</f>
        <v>0</v>
      </c>
      <c r="Q408" s="19">
        <f>+'BL3-DADOS-IND-R00'!P36</f>
        <v>0</v>
      </c>
      <c r="R408" s="20">
        <f t="shared" si="42"/>
        <v>1</v>
      </c>
      <c r="T408" s="47"/>
    </row>
    <row r="409" spans="1:20" s="8" customFormat="1" ht="24.95" customHeight="1" x14ac:dyDescent="0.25">
      <c r="A409" s="51"/>
      <c r="B409" s="25"/>
      <c r="C409" s="22"/>
      <c r="D409" s="23"/>
      <c r="E409" s="23"/>
      <c r="F409" s="402" t="s">
        <v>953</v>
      </c>
      <c r="G409" s="402"/>
      <c r="H409" s="402"/>
      <c r="I409" s="402"/>
      <c r="J409" s="402"/>
      <c r="K409" s="403"/>
      <c r="L409" s="24" t="str">
        <f>+'BL3-DADOS-IND-R00'!K37</f>
        <v>UN</v>
      </c>
      <c r="M409" s="19">
        <f>+'BL3-DADOS-IND-R00'!L37</f>
        <v>1</v>
      </c>
      <c r="N409" s="19">
        <f>+'BL3-DADOS-IND-R00'!M37</f>
        <v>0</v>
      </c>
      <c r="O409" s="19">
        <f>+'BL3-DADOS-IND-R00'!N37</f>
        <v>0</v>
      </c>
      <c r="P409" s="19">
        <f>+'BL3-DADOS-IND-R00'!O37</f>
        <v>0</v>
      </c>
      <c r="Q409" s="19">
        <f>+'BL3-DADOS-IND-R00'!P37</f>
        <v>0</v>
      </c>
      <c r="R409" s="20">
        <f t="shared" si="42"/>
        <v>1</v>
      </c>
      <c r="T409" s="47"/>
    </row>
    <row r="410" spans="1:20" s="8" customFormat="1" ht="24.95" customHeight="1" x14ac:dyDescent="0.25">
      <c r="A410" s="51"/>
      <c r="B410" s="25"/>
      <c r="C410" s="22"/>
      <c r="D410" s="23"/>
      <c r="E410" s="23"/>
      <c r="F410" s="402" t="s">
        <v>954</v>
      </c>
      <c r="G410" s="402"/>
      <c r="H410" s="402"/>
      <c r="I410" s="402"/>
      <c r="J410" s="402"/>
      <c r="K410" s="403"/>
      <c r="L410" s="24" t="str">
        <f>+'BL3-DADOS-IND-R00'!K38</f>
        <v>UN</v>
      </c>
      <c r="M410" s="19">
        <f>+'BL3-DADOS-IND-R00'!L38</f>
        <v>0</v>
      </c>
      <c r="N410" s="19">
        <f>+'BL3-DADOS-IND-R00'!M38</f>
        <v>0</v>
      </c>
      <c r="O410" s="19">
        <f>+'BL3-DADOS-IND-R00'!N38</f>
        <v>0</v>
      </c>
      <c r="P410" s="19">
        <f>+'BL3-DADOS-IND-R00'!O38</f>
        <v>0</v>
      </c>
      <c r="Q410" s="19">
        <f>+'BL3-DADOS-IND-R00'!P38</f>
        <v>0</v>
      </c>
      <c r="R410" s="20">
        <f t="shared" si="42"/>
        <v>0</v>
      </c>
      <c r="T410" s="47"/>
    </row>
    <row r="411" spans="1:20" s="8" customFormat="1" ht="24.95" customHeight="1" x14ac:dyDescent="0.25">
      <c r="A411" s="51"/>
      <c r="B411" s="25"/>
      <c r="C411" s="22"/>
      <c r="D411" s="23"/>
      <c r="E411" s="23"/>
      <c r="F411" s="402" t="s">
        <v>955</v>
      </c>
      <c r="G411" s="402"/>
      <c r="H411" s="402"/>
      <c r="I411" s="402"/>
      <c r="J411" s="402"/>
      <c r="K411" s="403"/>
      <c r="L411" s="24" t="str">
        <f>+'BL3-DADOS-IND-R00'!K39</f>
        <v>UN</v>
      </c>
      <c r="M411" s="19">
        <f>+'BL3-DADOS-IND-R00'!L39</f>
        <v>0</v>
      </c>
      <c r="N411" s="19">
        <f>+'BL3-DADOS-IND-R00'!M39</f>
        <v>0</v>
      </c>
      <c r="O411" s="19">
        <f>+'BL3-DADOS-IND-R00'!N39</f>
        <v>0</v>
      </c>
      <c r="P411" s="19">
        <f>+'BL3-DADOS-IND-R00'!O39</f>
        <v>0</v>
      </c>
      <c r="Q411" s="19">
        <f>+'BL3-DADOS-IND-R00'!P39</f>
        <v>0</v>
      </c>
      <c r="R411" s="20">
        <f t="shared" si="42"/>
        <v>0</v>
      </c>
      <c r="T411" s="47"/>
    </row>
    <row r="412" spans="1:20" s="8" customFormat="1" ht="24.95" customHeight="1" x14ac:dyDescent="0.25">
      <c r="A412" s="51"/>
      <c r="B412" s="25"/>
      <c r="C412" s="22"/>
      <c r="D412" s="23"/>
      <c r="E412" s="23"/>
      <c r="F412" s="402" t="s">
        <v>956</v>
      </c>
      <c r="G412" s="402"/>
      <c r="H412" s="402"/>
      <c r="I412" s="402"/>
      <c r="J412" s="402"/>
      <c r="K412" s="403"/>
      <c r="L412" s="24" t="str">
        <f>+'BL3-DADOS-IND-R00'!K40</f>
        <v>M</v>
      </c>
      <c r="M412" s="19">
        <f>+'BL3-DADOS-IND-R00'!L40</f>
        <v>11.2</v>
      </c>
      <c r="N412" s="19">
        <f>+'BL3-DADOS-IND-R00'!M40</f>
        <v>0</v>
      </c>
      <c r="O412" s="19">
        <f>+'BL3-DADOS-IND-R00'!N40</f>
        <v>0</v>
      </c>
      <c r="P412" s="19">
        <f>+'BL3-DADOS-IND-R00'!O40</f>
        <v>0</v>
      </c>
      <c r="Q412" s="19">
        <f>+'BL3-DADOS-IND-R00'!P40</f>
        <v>0</v>
      </c>
      <c r="R412" s="20">
        <f t="shared" si="42"/>
        <v>11.2</v>
      </c>
      <c r="T412" s="47"/>
    </row>
    <row r="413" spans="1:20" s="8" customFormat="1" ht="24.95" customHeight="1" x14ac:dyDescent="0.25">
      <c r="A413" s="51"/>
      <c r="B413" s="25"/>
      <c r="C413" s="22"/>
      <c r="D413" s="23"/>
      <c r="E413" s="23"/>
      <c r="F413" s="402" t="s">
        <v>957</v>
      </c>
      <c r="G413" s="402"/>
      <c r="H413" s="402"/>
      <c r="I413" s="402"/>
      <c r="J413" s="402"/>
      <c r="K413" s="403"/>
      <c r="L413" s="24" t="str">
        <f>+'BL3-DADOS-IND-R00'!K41</f>
        <v>M</v>
      </c>
      <c r="M413" s="19">
        <f>+'BL3-DADOS-IND-R00'!L41</f>
        <v>93.990000000000009</v>
      </c>
      <c r="N413" s="19">
        <f>+'BL3-DADOS-IND-R00'!M41</f>
        <v>82.059999999999988</v>
      </c>
      <c r="O413" s="19">
        <f>+'BL3-DADOS-IND-R00'!N41</f>
        <v>119.96</v>
      </c>
      <c r="P413" s="19">
        <f>+'BL3-DADOS-IND-R00'!O41</f>
        <v>33.29</v>
      </c>
      <c r="Q413" s="19">
        <f>+'BL3-DADOS-IND-R00'!P41</f>
        <v>0</v>
      </c>
      <c r="R413" s="20">
        <f t="shared" si="42"/>
        <v>329.3</v>
      </c>
      <c r="T413" s="47"/>
    </row>
    <row r="414" spans="1:20" s="8" customFormat="1" ht="24.95" customHeight="1" x14ac:dyDescent="0.25">
      <c r="A414" s="51"/>
      <c r="B414" s="25"/>
      <c r="C414" s="22"/>
      <c r="D414" s="23"/>
      <c r="E414" s="23"/>
      <c r="F414" s="402" t="s">
        <v>958</v>
      </c>
      <c r="G414" s="402"/>
      <c r="H414" s="402"/>
      <c r="I414" s="402"/>
      <c r="J414" s="402"/>
      <c r="K414" s="403"/>
      <c r="L414" s="24" t="str">
        <f>+'BL3-DADOS-IND-R00'!K42</f>
        <v>UN</v>
      </c>
      <c r="M414" s="19">
        <f>+'BL3-DADOS-IND-R00'!L42</f>
        <v>1</v>
      </c>
      <c r="N414" s="19">
        <f>+'BL3-DADOS-IND-R00'!M42</f>
        <v>0</v>
      </c>
      <c r="O414" s="19">
        <f>+'BL3-DADOS-IND-R00'!N42</f>
        <v>0</v>
      </c>
      <c r="P414" s="19">
        <f>+'BL3-DADOS-IND-R00'!O42</f>
        <v>0</v>
      </c>
      <c r="Q414" s="19">
        <f>+'BL3-DADOS-IND-R00'!P42</f>
        <v>0</v>
      </c>
      <c r="R414" s="20">
        <f t="shared" si="42"/>
        <v>1</v>
      </c>
      <c r="T414" s="47"/>
    </row>
    <row r="415" spans="1:20" s="8" customFormat="1" ht="24.95" customHeight="1" x14ac:dyDescent="0.25">
      <c r="A415" s="51"/>
      <c r="B415" s="25"/>
      <c r="C415" s="22"/>
      <c r="D415" s="23"/>
      <c r="E415" s="23"/>
      <c r="F415" s="402" t="s">
        <v>959</v>
      </c>
      <c r="G415" s="402"/>
      <c r="H415" s="402"/>
      <c r="I415" s="402"/>
      <c r="J415" s="402"/>
      <c r="K415" s="403"/>
      <c r="L415" s="24" t="str">
        <f>+'BL3-DADOS-IND-R00'!K43</f>
        <v>UN</v>
      </c>
      <c r="M415" s="19">
        <f>+'BL3-DADOS-IND-R00'!L43</f>
        <v>1</v>
      </c>
      <c r="N415" s="19">
        <f>+'BL3-DADOS-IND-R00'!M43</f>
        <v>0</v>
      </c>
      <c r="O415" s="19">
        <f>+'BL3-DADOS-IND-R00'!N43</f>
        <v>0</v>
      </c>
      <c r="P415" s="19">
        <f>+'BL3-DADOS-IND-R00'!O43</f>
        <v>0</v>
      </c>
      <c r="Q415" s="19">
        <f>+'BL3-DADOS-IND-R00'!P43</f>
        <v>0</v>
      </c>
      <c r="R415" s="20">
        <f t="shared" si="42"/>
        <v>1</v>
      </c>
      <c r="T415" s="47"/>
    </row>
    <row r="416" spans="1:20" s="8" customFormat="1" ht="24.95" customHeight="1" x14ac:dyDescent="0.25">
      <c r="A416" s="51"/>
      <c r="B416" s="25"/>
      <c r="C416" s="22"/>
      <c r="D416" s="23"/>
      <c r="E416" s="23"/>
      <c r="F416" s="402" t="s">
        <v>960</v>
      </c>
      <c r="G416" s="402"/>
      <c r="H416" s="402"/>
      <c r="I416" s="402"/>
      <c r="J416" s="402"/>
      <c r="K416" s="403"/>
      <c r="L416" s="24" t="str">
        <f>+'BL3-DADOS-IND-R00'!K44</f>
        <v>UN</v>
      </c>
      <c r="M416" s="19">
        <f>+'BL3-DADOS-IND-R00'!L44</f>
        <v>1</v>
      </c>
      <c r="N416" s="19">
        <f>+'BL3-DADOS-IND-R00'!M44</f>
        <v>0</v>
      </c>
      <c r="O416" s="19">
        <f>+'BL3-DADOS-IND-R00'!N44</f>
        <v>0</v>
      </c>
      <c r="P416" s="19">
        <f>+'BL3-DADOS-IND-R00'!O44</f>
        <v>0</v>
      </c>
      <c r="Q416" s="19">
        <f>+'BL3-DADOS-IND-R00'!P44</f>
        <v>0</v>
      </c>
      <c r="R416" s="20">
        <f t="shared" si="42"/>
        <v>1</v>
      </c>
      <c r="T416" s="47"/>
    </row>
    <row r="417" spans="1:20" s="8" customFormat="1" ht="24.95" customHeight="1" x14ac:dyDescent="0.25">
      <c r="A417" s="51"/>
      <c r="B417" s="25"/>
      <c r="C417" s="22"/>
      <c r="D417" s="23"/>
      <c r="E417" s="23"/>
      <c r="F417" s="404" t="s">
        <v>961</v>
      </c>
      <c r="G417" s="404"/>
      <c r="H417" s="404"/>
      <c r="I417" s="404"/>
      <c r="J417" s="404"/>
      <c r="K417" s="405"/>
      <c r="L417" s="322" t="str">
        <f>+'BL3-DADOS-IND-R00'!K45</f>
        <v>UN</v>
      </c>
      <c r="M417" s="343">
        <f>+'BL3-DADOS-IND-R00'!L45</f>
        <v>4</v>
      </c>
      <c r="N417" s="343">
        <f>+'BL3-DADOS-IND-R00'!M45</f>
        <v>2</v>
      </c>
      <c r="O417" s="343">
        <f>+'BL3-DADOS-IND-R00'!N45</f>
        <v>4</v>
      </c>
      <c r="P417" s="343">
        <f>+'BL3-DADOS-IND-R00'!O45</f>
        <v>2</v>
      </c>
      <c r="Q417" s="343">
        <f>+'BL3-DADOS-IND-R00'!P45</f>
        <v>0</v>
      </c>
      <c r="R417" s="20">
        <f t="shared" si="42"/>
        <v>12</v>
      </c>
      <c r="T417" s="47"/>
    </row>
    <row r="418" spans="1:20" s="8" customFormat="1" ht="24.95" customHeight="1" x14ac:dyDescent="0.25">
      <c r="A418" s="51"/>
      <c r="B418" s="25"/>
      <c r="C418" s="22"/>
      <c r="D418" s="23"/>
      <c r="E418" s="23"/>
      <c r="F418" s="404" t="s">
        <v>963</v>
      </c>
      <c r="G418" s="404"/>
      <c r="H418" s="404"/>
      <c r="I418" s="404"/>
      <c r="J418" s="404"/>
      <c r="K418" s="405"/>
      <c r="L418" s="322" t="str">
        <f>+'BL3-DADOS-IND-R00'!K46</f>
        <v>UN</v>
      </c>
      <c r="M418" s="343">
        <f>+'BL3-DADOS-IND-R00'!L46</f>
        <v>1</v>
      </c>
      <c r="N418" s="343">
        <f>+'BL3-DADOS-IND-R00'!M46</f>
        <v>1</v>
      </c>
      <c r="O418" s="343">
        <f>+'BL3-DADOS-IND-R00'!N46</f>
        <v>2</v>
      </c>
      <c r="P418" s="343">
        <f>+'BL3-DADOS-IND-R00'!O46</f>
        <v>1</v>
      </c>
      <c r="Q418" s="343">
        <f>+'BL3-DADOS-IND-R00'!P46</f>
        <v>0</v>
      </c>
      <c r="R418" s="20">
        <f t="shared" si="42"/>
        <v>5</v>
      </c>
      <c r="T418" s="47"/>
    </row>
    <row r="419" spans="1:20" s="8" customFormat="1" ht="24.95" customHeight="1" x14ac:dyDescent="0.25">
      <c r="A419" s="51"/>
      <c r="B419" s="25"/>
      <c r="C419" s="22"/>
      <c r="D419" s="23"/>
      <c r="E419" s="23"/>
      <c r="F419" s="404" t="s">
        <v>964</v>
      </c>
      <c r="G419" s="404"/>
      <c r="H419" s="404"/>
      <c r="I419" s="404"/>
      <c r="J419" s="404"/>
      <c r="K419" s="405"/>
      <c r="L419" s="322" t="str">
        <f>+'BL3-DADOS-IND-R00'!K47</f>
        <v>UN</v>
      </c>
      <c r="M419" s="343">
        <f>+'BL3-DADOS-IND-R00'!L47</f>
        <v>7</v>
      </c>
      <c r="N419" s="343">
        <f>+'BL3-DADOS-IND-R00'!M47</f>
        <v>2</v>
      </c>
      <c r="O419" s="343">
        <f>+'BL3-DADOS-IND-R00'!N47</f>
        <v>4</v>
      </c>
      <c r="P419" s="343">
        <f>+'BL3-DADOS-IND-R00'!O47</f>
        <v>1</v>
      </c>
      <c r="Q419" s="343">
        <f>+'BL3-DADOS-IND-R00'!P47</f>
        <v>0</v>
      </c>
      <c r="R419" s="20">
        <f t="shared" si="42"/>
        <v>14</v>
      </c>
      <c r="T419" s="47"/>
    </row>
    <row r="420" spans="1:20" s="8" customFormat="1" ht="24.95" customHeight="1" x14ac:dyDescent="0.25">
      <c r="A420" s="51"/>
      <c r="B420" s="25"/>
      <c r="C420" s="22"/>
      <c r="D420" s="23"/>
      <c r="E420" s="16" t="s">
        <v>913</v>
      </c>
      <c r="F420" s="45"/>
      <c r="G420" s="45"/>
      <c r="H420" s="45"/>
      <c r="I420" s="45"/>
      <c r="J420" s="45"/>
      <c r="K420" s="46"/>
      <c r="L420" s="24"/>
      <c r="M420" s="19"/>
      <c r="N420" s="19"/>
      <c r="O420" s="19"/>
      <c r="P420" s="19"/>
      <c r="Q420" s="19"/>
      <c r="R420" s="20"/>
      <c r="T420" s="47"/>
    </row>
    <row r="421" spans="1:20" s="8" customFormat="1" ht="24.95" customHeight="1" x14ac:dyDescent="0.25">
      <c r="A421" s="51"/>
      <c r="B421" s="25"/>
      <c r="C421" s="22"/>
      <c r="D421" s="23"/>
      <c r="E421" s="23"/>
      <c r="F421" s="402" t="s">
        <v>905</v>
      </c>
      <c r="G421" s="402"/>
      <c r="H421" s="402"/>
      <c r="I421" s="402"/>
      <c r="J421" s="402"/>
      <c r="K421" s="403"/>
      <c r="L421" s="24" t="str">
        <f>'BL3-SPDA-IND-R00'!K11</f>
        <v>UN</v>
      </c>
      <c r="M421" s="19">
        <f>+'BL3-SPDA-IND-R00'!L11</f>
        <v>0</v>
      </c>
      <c r="N421" s="19">
        <f>+'BL3-SPDA-IND-R00'!M11</f>
        <v>0</v>
      </c>
      <c r="O421" s="19">
        <f>+'BL3-SPDA-IND-R00'!N11</f>
        <v>0</v>
      </c>
      <c r="P421" s="19">
        <f>+'BL3-SPDA-IND-R00'!O11</f>
        <v>0</v>
      </c>
      <c r="Q421" s="19">
        <f>+'BL3-SPDA-IND-R00'!P11</f>
        <v>21</v>
      </c>
      <c r="R421" s="20">
        <f t="shared" ref="R421:R444" si="43">SUM(M421:Q421)</f>
        <v>21</v>
      </c>
      <c r="T421" s="47"/>
    </row>
    <row r="422" spans="1:20" s="8" customFormat="1" ht="24.95" customHeight="1" x14ac:dyDescent="0.25">
      <c r="A422" s="51"/>
      <c r="B422" s="25"/>
      <c r="C422" s="22"/>
      <c r="D422" s="23"/>
      <c r="E422" s="23"/>
      <c r="F422" s="402" t="s">
        <v>902</v>
      </c>
      <c r="G422" s="402"/>
      <c r="H422" s="402"/>
      <c r="I422" s="402"/>
      <c r="J422" s="402"/>
      <c r="K422" s="403"/>
      <c r="L422" s="24" t="str">
        <f>'BL3-SPDA-IND-R00'!K12</f>
        <v>UN</v>
      </c>
      <c r="M422" s="19">
        <f>+'BL3-SPDA-IND-R00'!L12</f>
        <v>2</v>
      </c>
      <c r="N422" s="19">
        <f>+'BL3-SPDA-IND-R00'!M12</f>
        <v>6</v>
      </c>
      <c r="O422" s="19">
        <f>+'BL3-SPDA-IND-R00'!N12</f>
        <v>6</v>
      </c>
      <c r="P422" s="19">
        <f>+'BL3-SPDA-IND-R00'!O12</f>
        <v>7</v>
      </c>
      <c r="Q422" s="19">
        <f>+'BL3-SPDA-IND-R00'!P12</f>
        <v>27</v>
      </c>
      <c r="R422" s="20">
        <f t="shared" si="43"/>
        <v>48</v>
      </c>
      <c r="T422" s="47"/>
    </row>
    <row r="423" spans="1:20" s="8" customFormat="1" ht="24.95" customHeight="1" x14ac:dyDescent="0.25">
      <c r="A423" s="51"/>
      <c r="B423" s="25"/>
      <c r="C423" s="22"/>
      <c r="D423" s="23"/>
      <c r="E423" s="23"/>
      <c r="F423" s="402" t="s">
        <v>907</v>
      </c>
      <c r="G423" s="402"/>
      <c r="H423" s="402"/>
      <c r="I423" s="402"/>
      <c r="J423" s="402"/>
      <c r="K423" s="403"/>
      <c r="L423" s="24" t="str">
        <f>'BL3-SPDA-IND-R00'!K13</f>
        <v>M</v>
      </c>
      <c r="M423" s="19">
        <f>+'BL3-SPDA-IND-R00'!L13</f>
        <v>40</v>
      </c>
      <c r="N423" s="19">
        <f>+'BL3-SPDA-IND-R00'!M13</f>
        <v>0</v>
      </c>
      <c r="O423" s="19">
        <f>+'BL3-SPDA-IND-R00'!N13</f>
        <v>0</v>
      </c>
      <c r="P423" s="19">
        <f>+'BL3-SPDA-IND-R00'!O13</f>
        <v>0</v>
      </c>
      <c r="Q423" s="19">
        <f>+'BL3-SPDA-IND-R00'!P13</f>
        <v>0</v>
      </c>
      <c r="R423" s="20">
        <f t="shared" si="43"/>
        <v>40</v>
      </c>
      <c r="T423" s="47"/>
    </row>
    <row r="424" spans="1:20" s="8" customFormat="1" ht="24.95" customHeight="1" x14ac:dyDescent="0.25">
      <c r="A424" s="51"/>
      <c r="B424" s="25"/>
      <c r="C424" s="22"/>
      <c r="D424" s="23"/>
      <c r="E424" s="23"/>
      <c r="F424" s="402" t="s">
        <v>908</v>
      </c>
      <c r="G424" s="402"/>
      <c r="H424" s="402"/>
      <c r="I424" s="402"/>
      <c r="J424" s="402"/>
      <c r="K424" s="403"/>
      <c r="L424" s="24" t="str">
        <f>'BL3-SPDA-IND-R00'!K14</f>
        <v>M</v>
      </c>
      <c r="M424" s="19">
        <f>+'BL3-SPDA-IND-R00'!L14</f>
        <v>89.48</v>
      </c>
      <c r="N424" s="19">
        <f>+'BL3-SPDA-IND-R00'!M14</f>
        <v>0</v>
      </c>
      <c r="O424" s="19">
        <f>+'BL3-SPDA-IND-R00'!N14</f>
        <v>0</v>
      </c>
      <c r="P424" s="19">
        <f>+'BL3-SPDA-IND-R00'!O14</f>
        <v>0</v>
      </c>
      <c r="Q424" s="19">
        <f>+'BL3-SPDA-IND-R00'!P14</f>
        <v>0</v>
      </c>
      <c r="R424" s="20">
        <f t="shared" si="43"/>
        <v>89.48</v>
      </c>
      <c r="T424" s="47"/>
    </row>
    <row r="425" spans="1:20" s="8" customFormat="1" ht="24.95" customHeight="1" x14ac:dyDescent="0.25">
      <c r="A425" s="51"/>
      <c r="B425" s="25"/>
      <c r="C425" s="22"/>
      <c r="D425" s="23"/>
      <c r="E425" s="23"/>
      <c r="F425" s="402" t="s">
        <v>895</v>
      </c>
      <c r="G425" s="402"/>
      <c r="H425" s="402"/>
      <c r="I425" s="402"/>
      <c r="J425" s="402"/>
      <c r="K425" s="403"/>
      <c r="L425" s="24" t="str">
        <f>'BL3-SPDA-IND-R00'!K15</f>
        <v>UN</v>
      </c>
      <c r="M425" s="19">
        <f>+'BL3-SPDA-IND-R00'!L15</f>
        <v>8</v>
      </c>
      <c r="N425" s="19">
        <f>+'BL3-SPDA-IND-R00'!M15</f>
        <v>0</v>
      </c>
      <c r="O425" s="19">
        <f>+'BL3-SPDA-IND-R00'!N15</f>
        <v>0</v>
      </c>
      <c r="P425" s="19">
        <f>+'BL3-SPDA-IND-R00'!O15</f>
        <v>0</v>
      </c>
      <c r="Q425" s="19">
        <f>+'BL3-SPDA-IND-R00'!P15</f>
        <v>0</v>
      </c>
      <c r="R425" s="20">
        <f t="shared" si="43"/>
        <v>8</v>
      </c>
      <c r="T425" s="47"/>
    </row>
    <row r="426" spans="1:20" s="8" customFormat="1" ht="24.95" customHeight="1" x14ac:dyDescent="0.25">
      <c r="A426" s="51"/>
      <c r="B426" s="25"/>
      <c r="C426" s="22"/>
      <c r="D426" s="23"/>
      <c r="E426" s="23"/>
      <c r="F426" s="402" t="s">
        <v>892</v>
      </c>
      <c r="G426" s="402"/>
      <c r="H426" s="402"/>
      <c r="I426" s="402"/>
      <c r="J426" s="402"/>
      <c r="K426" s="403"/>
      <c r="L426" s="24" t="str">
        <f>'BL3-SPDA-IND-R00'!K16</f>
        <v>M</v>
      </c>
      <c r="M426" s="19">
        <f>+'BL3-SPDA-IND-R00'!L16</f>
        <v>28</v>
      </c>
      <c r="N426" s="19">
        <f>+'BL3-SPDA-IND-R00'!M16</f>
        <v>0</v>
      </c>
      <c r="O426" s="19">
        <f>+'BL3-SPDA-IND-R00'!N16</f>
        <v>0</v>
      </c>
      <c r="P426" s="19">
        <f>+'BL3-SPDA-IND-R00'!O16</f>
        <v>0</v>
      </c>
      <c r="Q426" s="19">
        <f>+'BL3-SPDA-IND-R00'!P16</f>
        <v>0</v>
      </c>
      <c r="R426" s="20">
        <f t="shared" si="43"/>
        <v>28</v>
      </c>
      <c r="T426" s="47"/>
    </row>
    <row r="427" spans="1:20" s="8" customFormat="1" ht="24.95" customHeight="1" x14ac:dyDescent="0.25">
      <c r="A427" s="51"/>
      <c r="B427" s="25"/>
      <c r="C427" s="22"/>
      <c r="D427" s="23"/>
      <c r="E427" s="23"/>
      <c r="F427" s="402" t="s">
        <v>906</v>
      </c>
      <c r="G427" s="402"/>
      <c r="H427" s="402"/>
      <c r="I427" s="402"/>
      <c r="J427" s="402"/>
      <c r="K427" s="403"/>
      <c r="L427" s="24" t="str">
        <f>'BL3-SPDA-IND-R00'!K17</f>
        <v>UN</v>
      </c>
      <c r="M427" s="19">
        <f>+'BL3-SPDA-IND-R00'!L17</f>
        <v>28</v>
      </c>
      <c r="N427" s="19">
        <f>+'BL3-SPDA-IND-R00'!M17</f>
        <v>0</v>
      </c>
      <c r="O427" s="19">
        <f>+'BL3-SPDA-IND-R00'!N17</f>
        <v>0</v>
      </c>
      <c r="P427" s="19">
        <f>+'BL3-SPDA-IND-R00'!O17</f>
        <v>0</v>
      </c>
      <c r="Q427" s="19">
        <f>+'BL3-SPDA-IND-R00'!P17</f>
        <v>0</v>
      </c>
      <c r="R427" s="20">
        <f t="shared" si="43"/>
        <v>28</v>
      </c>
      <c r="T427" s="47"/>
    </row>
    <row r="428" spans="1:20" s="8" customFormat="1" ht="24.95" customHeight="1" x14ac:dyDescent="0.25">
      <c r="A428" s="51"/>
      <c r="B428" s="25"/>
      <c r="C428" s="22"/>
      <c r="D428" s="23"/>
      <c r="E428" s="23"/>
      <c r="F428" s="402" t="s">
        <v>941</v>
      </c>
      <c r="G428" s="402"/>
      <c r="H428" s="402"/>
      <c r="I428" s="402"/>
      <c r="J428" s="402"/>
      <c r="K428" s="403"/>
      <c r="L428" s="24" t="str">
        <f>'BL3-SPDA-IND-R00'!K18</f>
        <v>UN</v>
      </c>
      <c r="M428" s="19">
        <f>+'BL3-SPDA-IND-R00'!L18</f>
        <v>0</v>
      </c>
      <c r="N428" s="19">
        <f>+'BL3-SPDA-IND-R00'!M18</f>
        <v>0</v>
      </c>
      <c r="O428" s="19">
        <f>+'BL3-SPDA-IND-R00'!N18</f>
        <v>0</v>
      </c>
      <c r="P428" s="19">
        <f>+'BL3-SPDA-IND-R00'!O18</f>
        <v>0</v>
      </c>
      <c r="Q428" s="19">
        <f>+'BL3-SPDA-IND-R00'!P18</f>
        <v>0</v>
      </c>
      <c r="R428" s="20">
        <f t="shared" ref="R428:R429" si="44">SUM(M428:Q428)</f>
        <v>0</v>
      </c>
      <c r="T428" s="47"/>
    </row>
    <row r="429" spans="1:20" s="8" customFormat="1" ht="24.95" customHeight="1" x14ac:dyDescent="0.25">
      <c r="A429" s="51"/>
      <c r="B429" s="25"/>
      <c r="C429" s="22"/>
      <c r="D429" s="23"/>
      <c r="E429" s="23"/>
      <c r="F429" s="402" t="s">
        <v>942</v>
      </c>
      <c r="G429" s="402"/>
      <c r="H429" s="402"/>
      <c r="I429" s="402"/>
      <c r="J429" s="402"/>
      <c r="K429" s="403"/>
      <c r="L429" s="24" t="str">
        <f>'BL3-SPDA-IND-R00'!K19</f>
        <v>UN</v>
      </c>
      <c r="M429" s="19">
        <f>+'BL3-SPDA-IND-R00'!L19</f>
        <v>0</v>
      </c>
      <c r="N429" s="19">
        <f>+'BL3-SPDA-IND-R00'!M19</f>
        <v>0</v>
      </c>
      <c r="O429" s="19">
        <f>+'BL3-SPDA-IND-R00'!N19</f>
        <v>0</v>
      </c>
      <c r="P429" s="19">
        <f>+'BL3-SPDA-IND-R00'!O19</f>
        <v>0</v>
      </c>
      <c r="Q429" s="19">
        <f>+'BL3-SPDA-IND-R00'!P19</f>
        <v>0</v>
      </c>
      <c r="R429" s="20">
        <f t="shared" si="44"/>
        <v>0</v>
      </c>
      <c r="T429" s="47"/>
    </row>
    <row r="430" spans="1:20" s="8" customFormat="1" ht="24.95" customHeight="1" x14ac:dyDescent="0.25">
      <c r="A430" s="51"/>
      <c r="B430" s="25"/>
      <c r="C430" s="22"/>
      <c r="D430" s="23"/>
      <c r="E430" s="23"/>
      <c r="F430" s="402" t="s">
        <v>943</v>
      </c>
      <c r="G430" s="402"/>
      <c r="H430" s="402"/>
      <c r="I430" s="402"/>
      <c r="J430" s="402"/>
      <c r="K430" s="403"/>
      <c r="L430" s="24" t="str">
        <f>'BL3-SPDA-IND-R00'!K20</f>
        <v>UN</v>
      </c>
      <c r="M430" s="19">
        <f>+'BL3-SPDA-IND-R00'!L20</f>
        <v>0</v>
      </c>
      <c r="N430" s="19">
        <f>+'BL3-SPDA-IND-R00'!M20</f>
        <v>0</v>
      </c>
      <c r="O430" s="19">
        <f>+'BL3-SPDA-IND-R00'!N20</f>
        <v>0</v>
      </c>
      <c r="P430" s="19">
        <f>+'BL3-SPDA-IND-R00'!O20</f>
        <v>0</v>
      </c>
      <c r="Q430" s="19">
        <f>+'BL3-SPDA-IND-R00'!P20</f>
        <v>0</v>
      </c>
      <c r="R430" s="20">
        <f t="shared" si="43"/>
        <v>0</v>
      </c>
      <c r="T430" s="47"/>
    </row>
    <row r="431" spans="1:20" s="8" customFormat="1" ht="24.95" customHeight="1" x14ac:dyDescent="0.25">
      <c r="A431" s="51"/>
      <c r="B431" s="25"/>
      <c r="C431" s="22"/>
      <c r="D431" s="23"/>
      <c r="E431" s="23"/>
      <c r="F431" s="402" t="s">
        <v>944</v>
      </c>
      <c r="G431" s="402"/>
      <c r="H431" s="402"/>
      <c r="I431" s="402"/>
      <c r="J431" s="402"/>
      <c r="K431" s="403"/>
      <c r="L431" s="24" t="str">
        <f>'BL3-SPDA-IND-R00'!K21</f>
        <v>UN</v>
      </c>
      <c r="M431" s="19">
        <f>+'BL3-SPDA-IND-R00'!L21</f>
        <v>0</v>
      </c>
      <c r="N431" s="19">
        <f>+'BL3-SPDA-IND-R00'!M21</f>
        <v>0</v>
      </c>
      <c r="O431" s="19">
        <f>+'BL3-SPDA-IND-R00'!N21</f>
        <v>0</v>
      </c>
      <c r="P431" s="19">
        <f>+'BL3-SPDA-IND-R00'!O21</f>
        <v>0</v>
      </c>
      <c r="Q431" s="19">
        <f>+'BL3-SPDA-IND-R00'!P21</f>
        <v>0</v>
      </c>
      <c r="R431" s="20">
        <f t="shared" si="43"/>
        <v>0</v>
      </c>
      <c r="T431" s="47"/>
    </row>
    <row r="432" spans="1:20" s="8" customFormat="1" ht="24.95" customHeight="1" x14ac:dyDescent="0.25">
      <c r="A432" s="51"/>
      <c r="B432" s="25"/>
      <c r="C432" s="22"/>
      <c r="D432" s="23"/>
      <c r="E432" s="23"/>
      <c r="F432" s="402" t="s">
        <v>900</v>
      </c>
      <c r="G432" s="402"/>
      <c r="H432" s="402"/>
      <c r="I432" s="402"/>
      <c r="J432" s="402"/>
      <c r="K432" s="403"/>
      <c r="L432" s="24" t="str">
        <f>'BL3-SPDA-IND-R00'!K22</f>
        <v>UN</v>
      </c>
      <c r="M432" s="19">
        <f>+'BL3-SPDA-IND-R00'!L22</f>
        <v>8</v>
      </c>
      <c r="N432" s="19">
        <f>+'BL3-SPDA-IND-R00'!M22</f>
        <v>0</v>
      </c>
      <c r="O432" s="19">
        <f>+'BL3-SPDA-IND-R00'!N22</f>
        <v>0</v>
      </c>
      <c r="P432" s="19">
        <f>+'BL3-SPDA-IND-R00'!O22</f>
        <v>0</v>
      </c>
      <c r="Q432" s="19">
        <f>+'BL3-SPDA-IND-R00'!P22</f>
        <v>0</v>
      </c>
      <c r="R432" s="20">
        <f t="shared" ref="R432:R438" si="45">SUM(M432:Q432)</f>
        <v>8</v>
      </c>
      <c r="T432" s="47"/>
    </row>
    <row r="433" spans="1:20" s="8" customFormat="1" ht="24.95" customHeight="1" x14ac:dyDescent="0.25">
      <c r="A433" s="51"/>
      <c r="B433" s="25"/>
      <c r="C433" s="22"/>
      <c r="D433" s="23"/>
      <c r="E433" s="23"/>
      <c r="F433" s="402" t="s">
        <v>909</v>
      </c>
      <c r="G433" s="402"/>
      <c r="H433" s="402"/>
      <c r="I433" s="402"/>
      <c r="J433" s="402"/>
      <c r="K433" s="403"/>
      <c r="L433" s="24" t="str">
        <f>'BL3-SPDA-IND-R00'!K23</f>
        <v>UN</v>
      </c>
      <c r="M433" s="19">
        <f>+'BL3-SPDA-IND-R00'!L23</f>
        <v>4</v>
      </c>
      <c r="N433" s="19">
        <f>+'BL3-SPDA-IND-R00'!M23</f>
        <v>0</v>
      </c>
      <c r="O433" s="19">
        <f>+'BL3-SPDA-IND-R00'!N23</f>
        <v>0</v>
      </c>
      <c r="P433" s="19">
        <f>+'BL3-SPDA-IND-R00'!O23</f>
        <v>0</v>
      </c>
      <c r="Q433" s="19">
        <f>+'BL3-SPDA-IND-R00'!P23</f>
        <v>0</v>
      </c>
      <c r="R433" s="20">
        <f t="shared" si="45"/>
        <v>4</v>
      </c>
      <c r="T433" s="47"/>
    </row>
    <row r="434" spans="1:20" s="8" customFormat="1" ht="24.95" customHeight="1" x14ac:dyDescent="0.25">
      <c r="A434" s="51"/>
      <c r="B434" s="25"/>
      <c r="C434" s="22"/>
      <c r="D434" s="23"/>
      <c r="E434" s="23"/>
      <c r="F434" s="402" t="s">
        <v>910</v>
      </c>
      <c r="G434" s="402"/>
      <c r="H434" s="402"/>
      <c r="I434" s="402"/>
      <c r="J434" s="402"/>
      <c r="K434" s="403"/>
      <c r="L434" s="24" t="str">
        <f>'BL3-SPDA-IND-R00'!K24</f>
        <v>UN</v>
      </c>
      <c r="M434" s="19">
        <f>+'BL3-SPDA-IND-R00'!L24</f>
        <v>0</v>
      </c>
      <c r="N434" s="19">
        <f>+'BL3-SPDA-IND-R00'!M24</f>
        <v>0</v>
      </c>
      <c r="O434" s="19">
        <f>+'BL3-SPDA-IND-R00'!N24</f>
        <v>0</v>
      </c>
      <c r="P434" s="19">
        <f>+'BL3-SPDA-IND-R00'!O24</f>
        <v>0</v>
      </c>
      <c r="Q434" s="19">
        <f>+'BL3-SPDA-IND-R00'!P24</f>
        <v>0</v>
      </c>
      <c r="R434" s="20">
        <f t="shared" si="45"/>
        <v>0</v>
      </c>
      <c r="T434" s="47"/>
    </row>
    <row r="435" spans="1:20" s="8" customFormat="1" ht="24.95" customHeight="1" x14ac:dyDescent="0.25">
      <c r="A435" s="51"/>
      <c r="B435" s="25"/>
      <c r="C435" s="22"/>
      <c r="D435" s="23"/>
      <c r="E435" s="23"/>
      <c r="F435" s="404" t="s">
        <v>885</v>
      </c>
      <c r="G435" s="404"/>
      <c r="H435" s="404"/>
      <c r="I435" s="404"/>
      <c r="J435" s="404"/>
      <c r="K435" s="405"/>
      <c r="L435" s="322" t="str">
        <f>+'BL3-SPDA-IND-R00'!K25</f>
        <v>UN</v>
      </c>
      <c r="M435" s="343">
        <f>+'BL3-SPDA-IND-R00'!L25</f>
        <v>0</v>
      </c>
      <c r="N435" s="343">
        <f>+'BL3-SPDA-IND-R00'!M25</f>
        <v>0</v>
      </c>
      <c r="O435" s="343">
        <f>+'BL3-SPDA-IND-R00'!N25</f>
        <v>0</v>
      </c>
      <c r="P435" s="343">
        <f>+'BL3-SPDA-IND-R00'!O25</f>
        <v>0</v>
      </c>
      <c r="Q435" s="343">
        <f>+'BL3-SPDA-IND-R00'!P25</f>
        <v>24</v>
      </c>
      <c r="R435" s="20">
        <f t="shared" si="45"/>
        <v>24</v>
      </c>
      <c r="T435" s="47"/>
    </row>
    <row r="436" spans="1:20" s="8" customFormat="1" ht="24.95" customHeight="1" x14ac:dyDescent="0.25">
      <c r="A436" s="51"/>
      <c r="B436" s="25"/>
      <c r="C436" s="22"/>
      <c r="D436" s="23"/>
      <c r="E436" s="23"/>
      <c r="F436" s="404" t="s">
        <v>888</v>
      </c>
      <c r="G436" s="404"/>
      <c r="H436" s="404"/>
      <c r="I436" s="404"/>
      <c r="J436" s="404"/>
      <c r="K436" s="405"/>
      <c r="L436" s="322" t="str">
        <f>+'BL3-SPDA-IND-R00'!K26</f>
        <v>UN</v>
      </c>
      <c r="M436" s="343">
        <f>+'BL3-SPDA-IND-R00'!L26</f>
        <v>2</v>
      </c>
      <c r="N436" s="343">
        <f>+'BL3-SPDA-IND-R00'!M26</f>
        <v>4</v>
      </c>
      <c r="O436" s="343">
        <f>+'BL3-SPDA-IND-R00'!N26</f>
        <v>4</v>
      </c>
      <c r="P436" s="343">
        <f>+'BL3-SPDA-IND-R00'!O26</f>
        <v>4</v>
      </c>
      <c r="Q436" s="343">
        <f>+'BL3-SPDA-IND-R00'!P26</f>
        <v>78</v>
      </c>
      <c r="R436" s="20">
        <f t="shared" si="45"/>
        <v>92</v>
      </c>
      <c r="T436" s="47"/>
    </row>
    <row r="437" spans="1:20" s="8" customFormat="1" ht="24.95" customHeight="1" x14ac:dyDescent="0.25">
      <c r="A437" s="51"/>
      <c r="B437" s="25"/>
      <c r="C437" s="22"/>
      <c r="D437" s="23"/>
      <c r="E437" s="23"/>
      <c r="F437" s="404" t="s">
        <v>886</v>
      </c>
      <c r="G437" s="404"/>
      <c r="H437" s="404"/>
      <c r="I437" s="404"/>
      <c r="J437" s="404"/>
      <c r="K437" s="405"/>
      <c r="L437" s="322" t="str">
        <f>+'BL3-SPDA-IND-R00'!K27</f>
        <v>UN</v>
      </c>
      <c r="M437" s="343">
        <f>+'BL3-SPDA-IND-R00'!L27</f>
        <v>2</v>
      </c>
      <c r="N437" s="343">
        <f>+'BL3-SPDA-IND-R00'!M27</f>
        <v>4</v>
      </c>
      <c r="O437" s="343">
        <f>+'BL3-SPDA-IND-R00'!N27</f>
        <v>4</v>
      </c>
      <c r="P437" s="343">
        <f>+'BL3-SPDA-IND-R00'!O27</f>
        <v>4</v>
      </c>
      <c r="Q437" s="343">
        <f>+'BL3-SPDA-IND-R00'!P27</f>
        <v>78</v>
      </c>
      <c r="R437" s="20">
        <f t="shared" si="45"/>
        <v>92</v>
      </c>
      <c r="T437" s="47"/>
    </row>
    <row r="438" spans="1:20" s="8" customFormat="1" ht="24.95" customHeight="1" x14ac:dyDescent="0.25">
      <c r="A438" s="51"/>
      <c r="B438" s="25"/>
      <c r="C438" s="22"/>
      <c r="D438" s="23"/>
      <c r="E438" s="23"/>
      <c r="F438" s="404" t="s">
        <v>890</v>
      </c>
      <c r="G438" s="404"/>
      <c r="H438" s="404"/>
      <c r="I438" s="404"/>
      <c r="J438" s="404"/>
      <c r="K438" s="405"/>
      <c r="L438" s="322" t="str">
        <f>+'BL3-SPDA-IND-R00'!K28</f>
        <v>UN</v>
      </c>
      <c r="M438" s="343">
        <f>+'BL3-SPDA-IND-R00'!L28</f>
        <v>0</v>
      </c>
      <c r="N438" s="343">
        <f>+'BL3-SPDA-IND-R00'!M28</f>
        <v>0</v>
      </c>
      <c r="O438" s="343">
        <f>+'BL3-SPDA-IND-R00'!N28</f>
        <v>0</v>
      </c>
      <c r="P438" s="343">
        <f>+'BL3-SPDA-IND-R00'!O28</f>
        <v>0</v>
      </c>
      <c r="Q438" s="343">
        <f>+'BL3-SPDA-IND-R00'!P28</f>
        <v>117</v>
      </c>
      <c r="R438" s="20">
        <f t="shared" si="45"/>
        <v>117</v>
      </c>
      <c r="T438" s="47"/>
    </row>
    <row r="439" spans="1:20" s="8" customFormat="1" ht="24.95" customHeight="1" x14ac:dyDescent="0.25">
      <c r="A439" s="51"/>
      <c r="B439" s="25"/>
      <c r="C439" s="22"/>
      <c r="D439" s="23"/>
      <c r="E439" s="23"/>
      <c r="F439" s="404" t="s">
        <v>891</v>
      </c>
      <c r="G439" s="404"/>
      <c r="H439" s="404"/>
      <c r="I439" s="404"/>
      <c r="J439" s="404"/>
      <c r="K439" s="405"/>
      <c r="L439" s="322" t="str">
        <f>+'BL3-SPDA-IND-R00'!K29</f>
        <v>UN</v>
      </c>
      <c r="M439" s="343">
        <f>+'BL3-SPDA-IND-R00'!L29</f>
        <v>3</v>
      </c>
      <c r="N439" s="343">
        <f>+'BL3-SPDA-IND-R00'!M29</f>
        <v>6</v>
      </c>
      <c r="O439" s="343">
        <f>+'BL3-SPDA-IND-R00'!N29</f>
        <v>6</v>
      </c>
      <c r="P439" s="343">
        <f>+'BL3-SPDA-IND-R00'!O29</f>
        <v>6</v>
      </c>
      <c r="Q439" s="343">
        <f>+'BL3-SPDA-IND-R00'!P29</f>
        <v>45</v>
      </c>
      <c r="R439" s="20">
        <f t="shared" si="43"/>
        <v>66</v>
      </c>
      <c r="T439" s="47"/>
    </row>
    <row r="440" spans="1:20" s="8" customFormat="1" ht="24.95" customHeight="1" x14ac:dyDescent="0.25">
      <c r="A440" s="51"/>
      <c r="B440" s="25"/>
      <c r="C440" s="22"/>
      <c r="D440" s="23"/>
      <c r="E440" s="23"/>
      <c r="F440" s="404" t="s">
        <v>889</v>
      </c>
      <c r="G440" s="404"/>
      <c r="H440" s="404"/>
      <c r="I440" s="404"/>
      <c r="J440" s="404"/>
      <c r="K440" s="405"/>
      <c r="L440" s="322" t="str">
        <f>+'BL3-SPDA-IND-R00'!K30</f>
        <v>UN</v>
      </c>
      <c r="M440" s="343">
        <f>+'BL3-SPDA-IND-R00'!L30</f>
        <v>3</v>
      </c>
      <c r="N440" s="343">
        <f>+'BL3-SPDA-IND-R00'!M30</f>
        <v>6</v>
      </c>
      <c r="O440" s="343">
        <f>+'BL3-SPDA-IND-R00'!N30</f>
        <v>6</v>
      </c>
      <c r="P440" s="343">
        <f>+'BL3-SPDA-IND-R00'!O30</f>
        <v>6</v>
      </c>
      <c r="Q440" s="343">
        <f>+'BL3-SPDA-IND-R00'!P30</f>
        <v>162</v>
      </c>
      <c r="R440" s="20">
        <f t="shared" si="43"/>
        <v>183</v>
      </c>
      <c r="T440" s="47"/>
    </row>
    <row r="441" spans="1:20" s="8" customFormat="1" ht="24.95" customHeight="1" x14ac:dyDescent="0.25">
      <c r="A441" s="51"/>
      <c r="B441" s="25"/>
      <c r="C441" s="22"/>
      <c r="D441" s="23"/>
      <c r="E441" s="23"/>
      <c r="F441" s="404" t="s">
        <v>896</v>
      </c>
      <c r="G441" s="404"/>
      <c r="H441" s="404"/>
      <c r="I441" s="404"/>
      <c r="J441" s="404"/>
      <c r="K441" s="405"/>
      <c r="L441" s="322" t="str">
        <f>+'BL3-SPDA-IND-R00'!K31</f>
        <v>UN</v>
      </c>
      <c r="M441" s="343">
        <f>+'BL3-SPDA-IND-R00'!L31</f>
        <v>1</v>
      </c>
      <c r="N441" s="343">
        <f>+'BL3-SPDA-IND-R00'!M31</f>
        <v>0</v>
      </c>
      <c r="O441" s="343">
        <f>+'BL3-SPDA-IND-R00'!N31</f>
        <v>0</v>
      </c>
      <c r="P441" s="343">
        <f>+'BL3-SPDA-IND-R00'!O31</f>
        <v>0</v>
      </c>
      <c r="Q441" s="343">
        <f>+'BL3-SPDA-IND-R00'!P31</f>
        <v>0</v>
      </c>
      <c r="R441" s="20">
        <f t="shared" si="43"/>
        <v>1</v>
      </c>
      <c r="T441" s="47"/>
    </row>
    <row r="442" spans="1:20" s="8" customFormat="1" ht="24.95" customHeight="1" x14ac:dyDescent="0.25">
      <c r="A442" s="51"/>
      <c r="B442" s="25"/>
      <c r="C442" s="22"/>
      <c r="D442" s="23"/>
      <c r="E442" s="23"/>
      <c r="F442" s="404" t="s">
        <v>898</v>
      </c>
      <c r="G442" s="404"/>
      <c r="H442" s="404"/>
      <c r="I442" s="404"/>
      <c r="J442" s="404"/>
      <c r="K442" s="405"/>
      <c r="L442" s="322" t="str">
        <f>+'BL3-SPDA-IND-R00'!K32</f>
        <v>UN</v>
      </c>
      <c r="M442" s="343">
        <f>+'BL3-SPDA-IND-R00'!L32</f>
        <v>4</v>
      </c>
      <c r="N442" s="343">
        <f>+'BL3-SPDA-IND-R00'!M32</f>
        <v>0</v>
      </c>
      <c r="O442" s="343">
        <f>+'BL3-SPDA-IND-R00'!N32</f>
        <v>0</v>
      </c>
      <c r="P442" s="343">
        <f>+'BL3-SPDA-IND-R00'!O32</f>
        <v>0</v>
      </c>
      <c r="Q442" s="343">
        <f>+'BL3-SPDA-IND-R00'!P32</f>
        <v>0</v>
      </c>
      <c r="R442" s="20">
        <f t="shared" si="43"/>
        <v>4</v>
      </c>
      <c r="T442" s="47"/>
    </row>
    <row r="443" spans="1:20" s="8" customFormat="1" ht="24.95" customHeight="1" x14ac:dyDescent="0.25">
      <c r="A443" s="51"/>
      <c r="B443" s="25"/>
      <c r="C443" s="22"/>
      <c r="D443" s="23"/>
      <c r="E443" s="23"/>
      <c r="F443" s="404" t="s">
        <v>901</v>
      </c>
      <c r="G443" s="404"/>
      <c r="H443" s="404"/>
      <c r="I443" s="404"/>
      <c r="J443" s="404"/>
      <c r="K443" s="405"/>
      <c r="L443" s="322" t="str">
        <f>+'BL3-SPDA-IND-R00'!K33</f>
        <v>UN</v>
      </c>
      <c r="M443" s="343">
        <f>+'BL3-SPDA-IND-R00'!L33</f>
        <v>8</v>
      </c>
      <c r="N443" s="343">
        <f>+'BL3-SPDA-IND-R00'!M33</f>
        <v>0</v>
      </c>
      <c r="O443" s="343">
        <f>+'BL3-SPDA-IND-R00'!N33</f>
        <v>0</v>
      </c>
      <c r="P443" s="343">
        <f>+'BL3-SPDA-IND-R00'!O33</f>
        <v>0</v>
      </c>
      <c r="Q443" s="343">
        <f>+'BL3-SPDA-IND-R00'!P33</f>
        <v>0</v>
      </c>
      <c r="R443" s="20">
        <f t="shared" si="43"/>
        <v>8</v>
      </c>
      <c r="T443" s="47"/>
    </row>
    <row r="444" spans="1:20" s="8" customFormat="1" ht="24.95" customHeight="1" x14ac:dyDescent="0.25">
      <c r="A444" s="51"/>
      <c r="B444" s="25"/>
      <c r="C444" s="22"/>
      <c r="D444" s="23"/>
      <c r="E444" s="23"/>
      <c r="F444" s="404" t="s">
        <v>912</v>
      </c>
      <c r="G444" s="404"/>
      <c r="H444" s="404"/>
      <c r="I444" s="404"/>
      <c r="J444" s="404"/>
      <c r="K444" s="405"/>
      <c r="L444" s="322" t="str">
        <f>+'BL3-SPDA-IND-R00'!K34</f>
        <v>UN</v>
      </c>
      <c r="M444" s="343">
        <f>+'BL3-SPDA-IND-R00'!L34</f>
        <v>4</v>
      </c>
      <c r="N444" s="343">
        <f>+'BL3-SPDA-IND-R00'!M34</f>
        <v>0</v>
      </c>
      <c r="O444" s="343">
        <f>+'BL3-SPDA-IND-R00'!N34</f>
        <v>0</v>
      </c>
      <c r="P444" s="343">
        <f>+'BL3-SPDA-IND-R00'!O34</f>
        <v>0</v>
      </c>
      <c r="Q444" s="343">
        <f>+'BL3-SPDA-IND-R00'!P34</f>
        <v>0</v>
      </c>
      <c r="R444" s="20">
        <f t="shared" si="43"/>
        <v>4</v>
      </c>
      <c r="T444" s="47"/>
    </row>
    <row r="445" spans="1:20" s="8" customFormat="1" ht="24.95" customHeight="1" x14ac:dyDescent="0.25">
      <c r="A445" s="51"/>
      <c r="B445" s="25"/>
      <c r="C445" s="22"/>
      <c r="D445" s="23"/>
      <c r="E445" s="16" t="s">
        <v>883</v>
      </c>
      <c r="F445" s="45"/>
      <c r="G445" s="45"/>
      <c r="H445" s="45"/>
      <c r="I445" s="45"/>
      <c r="J445" s="45"/>
      <c r="K445" s="46"/>
      <c r="L445" s="24"/>
      <c r="M445" s="19"/>
      <c r="N445" s="19"/>
      <c r="O445" s="19"/>
      <c r="P445" s="19"/>
      <c r="Q445" s="19"/>
      <c r="R445" s="20"/>
      <c r="T445" s="47"/>
    </row>
    <row r="446" spans="1:20" s="8" customFormat="1" ht="24.95" customHeight="1" x14ac:dyDescent="0.25">
      <c r="A446" s="51"/>
      <c r="B446" s="25"/>
      <c r="C446" s="22"/>
      <c r="D446" s="23"/>
      <c r="E446" s="23"/>
      <c r="F446" s="402" t="s">
        <v>906</v>
      </c>
      <c r="G446" s="402"/>
      <c r="H446" s="402"/>
      <c r="I446" s="402"/>
      <c r="J446" s="402"/>
      <c r="K446" s="403"/>
      <c r="L446" s="24" t="str">
        <f>+'BL3-SDAI-IND-R00'!K11</f>
        <v>UN</v>
      </c>
      <c r="M446" s="19">
        <f>+'BL3-SDAI-IND-R00'!L11</f>
        <v>56</v>
      </c>
      <c r="N446" s="19">
        <f>+'BL3-SDAI-IND-R00'!M11</f>
        <v>19</v>
      </c>
      <c r="O446" s="19">
        <f>+'BL3-SDAI-IND-R00'!N11</f>
        <v>25</v>
      </c>
      <c r="P446" s="19">
        <f>+'BL3-SDAI-IND-R00'!O11</f>
        <v>16</v>
      </c>
      <c r="Q446" s="19">
        <f>+'BL3-SDAI-IND-R00'!P11</f>
        <v>0</v>
      </c>
      <c r="R446" s="20">
        <f t="shared" ref="R446:R450" si="46">SUM(M446:Q446)</f>
        <v>116</v>
      </c>
      <c r="T446" s="47"/>
    </row>
    <row r="447" spans="1:20" s="8" customFormat="1" ht="24.95" customHeight="1" x14ac:dyDescent="0.25">
      <c r="A447" s="51"/>
      <c r="B447" s="25"/>
      <c r="C447" s="22"/>
      <c r="D447" s="23"/>
      <c r="E447" s="23"/>
      <c r="F447" s="402" t="s">
        <v>1088</v>
      </c>
      <c r="G447" s="402"/>
      <c r="H447" s="402"/>
      <c r="I447" s="402"/>
      <c r="J447" s="402"/>
      <c r="K447" s="403"/>
      <c r="L447" s="24" t="str">
        <f>+'BL3-SDAI-IND-R00'!K12</f>
        <v>UN</v>
      </c>
      <c r="M447" s="19">
        <f>+'BL3-SDAI-IND-R00'!L12</f>
        <v>0</v>
      </c>
      <c r="N447" s="19">
        <f>+'BL3-SDAI-IND-R00'!M12</f>
        <v>0</v>
      </c>
      <c r="O447" s="19">
        <f>+'BL3-SDAI-IND-R00'!N12</f>
        <v>0</v>
      </c>
      <c r="P447" s="19">
        <f>+'BL3-SDAI-IND-R00'!O12</f>
        <v>0</v>
      </c>
      <c r="Q447" s="19">
        <f>+'BL3-SDAI-IND-R00'!P12</f>
        <v>0</v>
      </c>
      <c r="R447" s="20">
        <f t="shared" si="46"/>
        <v>0</v>
      </c>
      <c r="T447" s="47"/>
    </row>
    <row r="448" spans="1:20" s="8" customFormat="1" ht="24.95" customHeight="1" x14ac:dyDescent="0.25">
      <c r="A448" s="51"/>
      <c r="B448" s="25"/>
      <c r="C448" s="22"/>
      <c r="D448" s="23"/>
      <c r="E448" s="23"/>
      <c r="F448" s="402" t="s">
        <v>1089</v>
      </c>
      <c r="G448" s="402"/>
      <c r="H448" s="402"/>
      <c r="I448" s="402"/>
      <c r="J448" s="402"/>
      <c r="K448" s="403"/>
      <c r="L448" s="24" t="str">
        <f>+'BL3-SDAI-IND-R00'!K13</f>
        <v>UN</v>
      </c>
      <c r="M448" s="19">
        <f>+'BL3-SDAI-IND-R00'!L13</f>
        <v>0</v>
      </c>
      <c r="N448" s="19">
        <f>+'BL3-SDAI-IND-R00'!M13</f>
        <v>0</v>
      </c>
      <c r="O448" s="19">
        <f>+'BL3-SDAI-IND-R00'!N13</f>
        <v>0</v>
      </c>
      <c r="P448" s="19">
        <f>+'BL3-SDAI-IND-R00'!O13</f>
        <v>0</v>
      </c>
      <c r="Q448" s="19">
        <f>+'BL3-SDAI-IND-R00'!P13</f>
        <v>0</v>
      </c>
      <c r="R448" s="20">
        <f t="shared" si="46"/>
        <v>0</v>
      </c>
      <c r="T448" s="47"/>
    </row>
    <row r="449" spans="1:20" s="8" customFormat="1" ht="24.95" customHeight="1" x14ac:dyDescent="0.25">
      <c r="A449" s="51"/>
      <c r="B449" s="25"/>
      <c r="C449" s="22"/>
      <c r="D449" s="23"/>
      <c r="E449" s="23"/>
      <c r="F449" s="402" t="s">
        <v>1090</v>
      </c>
      <c r="G449" s="402"/>
      <c r="H449" s="402"/>
      <c r="I449" s="402"/>
      <c r="J449" s="402"/>
      <c r="K449" s="403"/>
      <c r="L449" s="24" t="str">
        <f>+'BL3-SDAI-IND-R00'!K14</f>
        <v>UN</v>
      </c>
      <c r="M449" s="19">
        <f>+'BL3-SDAI-IND-R00'!L14</f>
        <v>0</v>
      </c>
      <c r="N449" s="19">
        <f>+'BL3-SDAI-IND-R00'!M14</f>
        <v>0</v>
      </c>
      <c r="O449" s="19">
        <f>+'BL3-SDAI-IND-R00'!N14</f>
        <v>0</v>
      </c>
      <c r="P449" s="19">
        <f>+'BL3-SDAI-IND-R00'!O14</f>
        <v>0</v>
      </c>
      <c r="Q449" s="19">
        <f>+'BL3-SDAI-IND-R00'!P14</f>
        <v>0</v>
      </c>
      <c r="R449" s="20">
        <f t="shared" si="46"/>
        <v>0</v>
      </c>
      <c r="T449" s="47"/>
    </row>
    <row r="450" spans="1:20" s="8" customFormat="1" ht="24.95" customHeight="1" x14ac:dyDescent="0.25">
      <c r="A450" s="51"/>
      <c r="B450" s="25"/>
      <c r="C450" s="22"/>
      <c r="D450" s="23"/>
      <c r="E450" s="23"/>
      <c r="F450" s="402" t="s">
        <v>982</v>
      </c>
      <c r="G450" s="402"/>
      <c r="H450" s="402"/>
      <c r="I450" s="402"/>
      <c r="J450" s="402"/>
      <c r="K450" s="403"/>
      <c r="L450" s="24" t="str">
        <f>+'BL3-SDAI-IND-R00'!K15</f>
        <v>PR</v>
      </c>
      <c r="M450" s="19">
        <f>+'BL3-SDAI-IND-R00'!L15</f>
        <v>56</v>
      </c>
      <c r="N450" s="19">
        <f>+'BL3-SDAI-IND-R00'!M15</f>
        <v>19</v>
      </c>
      <c r="O450" s="19">
        <f>+'BL3-SDAI-IND-R00'!N15</f>
        <v>25</v>
      </c>
      <c r="P450" s="19">
        <f>+'BL3-SDAI-IND-R00'!O15</f>
        <v>16</v>
      </c>
      <c r="Q450" s="19">
        <f>+'BL3-SDAI-IND-R00'!P15</f>
        <v>0</v>
      </c>
      <c r="R450" s="20">
        <f t="shared" si="46"/>
        <v>116</v>
      </c>
      <c r="T450" s="47"/>
    </row>
    <row r="451" spans="1:20" s="8" customFormat="1" ht="24.95" customHeight="1" x14ac:dyDescent="0.25">
      <c r="A451" s="51"/>
      <c r="B451" s="25"/>
      <c r="C451" s="22"/>
      <c r="D451" s="23"/>
      <c r="E451" s="23"/>
      <c r="F451" s="402" t="s">
        <v>1091</v>
      </c>
      <c r="G451" s="402"/>
      <c r="H451" s="402"/>
      <c r="I451" s="402"/>
      <c r="J451" s="402"/>
      <c r="K451" s="403"/>
      <c r="L451" s="24" t="str">
        <f>+'BL3-SDAI-IND-R00'!K16</f>
        <v>PR</v>
      </c>
      <c r="M451" s="19">
        <f>+'BL3-SDAI-IND-R00'!L16</f>
        <v>0</v>
      </c>
      <c r="N451" s="19">
        <f>+'BL3-SDAI-IND-R00'!M16</f>
        <v>0</v>
      </c>
      <c r="O451" s="19">
        <f>+'BL3-SDAI-IND-R00'!N16</f>
        <v>0</v>
      </c>
      <c r="P451" s="19">
        <f>+'BL3-SDAI-IND-R00'!O16</f>
        <v>0</v>
      </c>
      <c r="Q451" s="19">
        <f>+'BL3-SDAI-IND-R00'!P16</f>
        <v>0</v>
      </c>
      <c r="R451" s="20">
        <f t="shared" ref="R451:R472" si="47">SUM(M451:Q451)</f>
        <v>0</v>
      </c>
      <c r="T451" s="47"/>
    </row>
    <row r="452" spans="1:20" s="8" customFormat="1" ht="24.95" customHeight="1" x14ac:dyDescent="0.25">
      <c r="A452" s="51"/>
      <c r="B452" s="25"/>
      <c r="C452" s="22"/>
      <c r="D452" s="23"/>
      <c r="E452" s="23"/>
      <c r="F452" s="402" t="s">
        <v>1092</v>
      </c>
      <c r="G452" s="402"/>
      <c r="H452" s="402"/>
      <c r="I452" s="402"/>
      <c r="J452" s="402"/>
      <c r="K452" s="403"/>
      <c r="L452" s="24" t="str">
        <f>+'BL3-SDAI-IND-R00'!K17</f>
        <v>PR</v>
      </c>
      <c r="M452" s="19">
        <f>+'BL3-SDAI-IND-R00'!L17</f>
        <v>0</v>
      </c>
      <c r="N452" s="19">
        <f>+'BL3-SDAI-IND-R00'!M17</f>
        <v>0</v>
      </c>
      <c r="O452" s="19">
        <f>+'BL3-SDAI-IND-R00'!N17</f>
        <v>0</v>
      </c>
      <c r="P452" s="19">
        <f>+'BL3-SDAI-IND-R00'!O17</f>
        <v>0</v>
      </c>
      <c r="Q452" s="19">
        <f>+'BL3-SDAI-IND-R00'!P17</f>
        <v>0</v>
      </c>
      <c r="R452" s="20">
        <f t="shared" si="47"/>
        <v>0</v>
      </c>
      <c r="T452" s="47"/>
    </row>
    <row r="453" spans="1:20" s="8" customFormat="1" ht="24.95" customHeight="1" x14ac:dyDescent="0.25">
      <c r="A453" s="51"/>
      <c r="B453" s="25"/>
      <c r="C453" s="22"/>
      <c r="D453" s="23"/>
      <c r="E453" s="23"/>
      <c r="F453" s="402" t="s">
        <v>1093</v>
      </c>
      <c r="G453" s="402"/>
      <c r="H453" s="402"/>
      <c r="I453" s="402"/>
      <c r="J453" s="402"/>
      <c r="K453" s="403"/>
      <c r="L453" s="24" t="str">
        <f>+'BL3-SDAI-IND-R00'!K18</f>
        <v>PR</v>
      </c>
      <c r="M453" s="19">
        <f>+'BL3-SDAI-IND-R00'!L18</f>
        <v>0</v>
      </c>
      <c r="N453" s="19">
        <f>+'BL3-SDAI-IND-R00'!M18</f>
        <v>0</v>
      </c>
      <c r="O453" s="19">
        <f>+'BL3-SDAI-IND-R00'!N18</f>
        <v>0</v>
      </c>
      <c r="P453" s="19">
        <f>+'BL3-SDAI-IND-R00'!O18</f>
        <v>0</v>
      </c>
      <c r="Q453" s="19">
        <f>+'BL3-SDAI-IND-R00'!P18</f>
        <v>0</v>
      </c>
      <c r="R453" s="20">
        <f t="shared" si="47"/>
        <v>0</v>
      </c>
      <c r="T453" s="47"/>
    </row>
    <row r="454" spans="1:20" s="8" customFormat="1" ht="24.95" customHeight="1" x14ac:dyDescent="0.25">
      <c r="A454" s="51"/>
      <c r="B454" s="25"/>
      <c r="C454" s="22"/>
      <c r="D454" s="23"/>
      <c r="E454" s="23"/>
      <c r="F454" s="402" t="s">
        <v>1094</v>
      </c>
      <c r="G454" s="402"/>
      <c r="H454" s="402"/>
      <c r="I454" s="402"/>
      <c r="J454" s="402"/>
      <c r="K454" s="403"/>
      <c r="L454" s="24" t="str">
        <f>+'BL3-SDAI-IND-R00'!K19</f>
        <v>M</v>
      </c>
      <c r="M454" s="19">
        <f>+'BL3-SDAI-IND-R00'!L19</f>
        <v>0</v>
      </c>
      <c r="N454" s="19">
        <f>+'BL3-SDAI-IND-R00'!M19</f>
        <v>0</v>
      </c>
      <c r="O454" s="19">
        <f>+'BL3-SDAI-IND-R00'!N19</f>
        <v>0</v>
      </c>
      <c r="P454" s="19">
        <f>+'BL3-SDAI-IND-R00'!O19</f>
        <v>0</v>
      </c>
      <c r="Q454" s="19">
        <f>+'BL3-SDAI-IND-R00'!P19</f>
        <v>0</v>
      </c>
      <c r="R454" s="20">
        <f t="shared" si="47"/>
        <v>0</v>
      </c>
      <c r="T454" s="47"/>
    </row>
    <row r="455" spans="1:20" s="8" customFormat="1" ht="24.95" customHeight="1" x14ac:dyDescent="0.25">
      <c r="A455" s="51"/>
      <c r="B455" s="25"/>
      <c r="C455" s="22"/>
      <c r="D455" s="23"/>
      <c r="E455" s="23"/>
      <c r="F455" s="402" t="s">
        <v>1095</v>
      </c>
      <c r="G455" s="402"/>
      <c r="H455" s="402"/>
      <c r="I455" s="402"/>
      <c r="J455" s="402"/>
      <c r="K455" s="403"/>
      <c r="L455" s="24" t="str">
        <f>+'BL3-SDAI-IND-R00'!K20</f>
        <v>M</v>
      </c>
      <c r="M455" s="19">
        <f>+'BL3-SDAI-IND-R00'!L20</f>
        <v>0</v>
      </c>
      <c r="N455" s="19">
        <f>+'BL3-SDAI-IND-R00'!M20</f>
        <v>0</v>
      </c>
      <c r="O455" s="19">
        <f>+'BL3-SDAI-IND-R00'!N20</f>
        <v>0</v>
      </c>
      <c r="P455" s="19">
        <f>+'BL3-SDAI-IND-R00'!O20</f>
        <v>0</v>
      </c>
      <c r="Q455" s="19">
        <f>+'BL3-SDAI-IND-R00'!P20</f>
        <v>0</v>
      </c>
      <c r="R455" s="20">
        <f t="shared" si="47"/>
        <v>0</v>
      </c>
      <c r="T455" s="47"/>
    </row>
    <row r="456" spans="1:20" s="8" customFormat="1" ht="24.95" customHeight="1" x14ac:dyDescent="0.25">
      <c r="A456" s="51"/>
      <c r="B456" s="25"/>
      <c r="C456" s="22"/>
      <c r="D456" s="23"/>
      <c r="E456" s="23"/>
      <c r="F456" s="402" t="s">
        <v>1096</v>
      </c>
      <c r="G456" s="402"/>
      <c r="H456" s="402"/>
      <c r="I456" s="402"/>
      <c r="J456" s="402"/>
      <c r="K456" s="403"/>
      <c r="L456" s="24" t="str">
        <f>+'BL3-SDAI-IND-R00'!K21</f>
        <v>M</v>
      </c>
      <c r="M456" s="19">
        <f>+'BL3-SDAI-IND-R00'!L21</f>
        <v>0</v>
      </c>
      <c r="N456" s="19">
        <f>+'BL3-SDAI-IND-R00'!M21</f>
        <v>0</v>
      </c>
      <c r="O456" s="19">
        <f>+'BL3-SDAI-IND-R00'!N21</f>
        <v>0</v>
      </c>
      <c r="P456" s="19">
        <f>+'BL3-SDAI-IND-R00'!O21</f>
        <v>0</v>
      </c>
      <c r="Q456" s="19">
        <f>+'BL3-SDAI-IND-R00'!P21</f>
        <v>0</v>
      </c>
      <c r="R456" s="20">
        <f t="shared" si="47"/>
        <v>0</v>
      </c>
      <c r="T456" s="47"/>
    </row>
    <row r="457" spans="1:20" s="8" customFormat="1" ht="24.95" customHeight="1" x14ac:dyDescent="0.25">
      <c r="A457" s="51"/>
      <c r="B457" s="25"/>
      <c r="C457" s="22"/>
      <c r="D457" s="23"/>
      <c r="E457" s="23"/>
      <c r="F457" s="402" t="s">
        <v>1097</v>
      </c>
      <c r="G457" s="402"/>
      <c r="H457" s="402"/>
      <c r="I457" s="402"/>
      <c r="J457" s="402"/>
      <c r="K457" s="403"/>
      <c r="L457" s="24" t="str">
        <f>+'BL3-SDAI-IND-R00'!K22</f>
        <v>M</v>
      </c>
      <c r="M457" s="19">
        <f>+'BL3-SDAI-IND-R00'!L22</f>
        <v>0</v>
      </c>
      <c r="N457" s="19">
        <f>+'BL3-SDAI-IND-R00'!M22</f>
        <v>0</v>
      </c>
      <c r="O457" s="19">
        <f>+'BL3-SDAI-IND-R00'!N22</f>
        <v>0</v>
      </c>
      <c r="P457" s="19">
        <f>+'BL3-SDAI-IND-R00'!O22</f>
        <v>0</v>
      </c>
      <c r="Q457" s="19">
        <f>+'BL3-SDAI-IND-R00'!P22</f>
        <v>0</v>
      </c>
      <c r="R457" s="20">
        <f t="shared" si="47"/>
        <v>0</v>
      </c>
      <c r="T457" s="47"/>
    </row>
    <row r="458" spans="1:20" s="8" customFormat="1" ht="24.95" customHeight="1" x14ac:dyDescent="0.25">
      <c r="A458" s="51"/>
      <c r="B458" s="25"/>
      <c r="C458" s="22"/>
      <c r="D458" s="23"/>
      <c r="E458" s="23"/>
      <c r="F458" s="402" t="s">
        <v>1098</v>
      </c>
      <c r="G458" s="402"/>
      <c r="H458" s="402"/>
      <c r="I458" s="402"/>
      <c r="J458" s="402"/>
      <c r="K458" s="403"/>
      <c r="L458" s="24" t="str">
        <f>+'BL3-SDAI-IND-R00'!K23</f>
        <v>M</v>
      </c>
      <c r="M458" s="19">
        <f>+'BL3-SDAI-IND-R00'!L23</f>
        <v>0</v>
      </c>
      <c r="N458" s="19">
        <f>+'BL3-SDAI-IND-R00'!M23</f>
        <v>0</v>
      </c>
      <c r="O458" s="19">
        <f>+'BL3-SDAI-IND-R00'!N23</f>
        <v>0</v>
      </c>
      <c r="P458" s="19">
        <f>+'BL3-SDAI-IND-R00'!O23</f>
        <v>0</v>
      </c>
      <c r="Q458" s="19">
        <f>+'BL3-SDAI-IND-R00'!P23</f>
        <v>0</v>
      </c>
      <c r="R458" s="20">
        <f t="shared" si="47"/>
        <v>0</v>
      </c>
      <c r="T458" s="47"/>
    </row>
    <row r="459" spans="1:20" s="8" customFormat="1" ht="24.95" customHeight="1" x14ac:dyDescent="0.25">
      <c r="A459" s="51"/>
      <c r="B459" s="25"/>
      <c r="C459" s="22"/>
      <c r="D459" s="23"/>
      <c r="E459" s="23"/>
      <c r="F459" s="402" t="s">
        <v>1099</v>
      </c>
      <c r="G459" s="402"/>
      <c r="H459" s="402"/>
      <c r="I459" s="402"/>
      <c r="J459" s="402"/>
      <c r="K459" s="403"/>
      <c r="L459" s="24" t="str">
        <f>+'BL3-SDAI-IND-R00'!K24</f>
        <v>M</v>
      </c>
      <c r="M459" s="19">
        <f>+'BL3-SDAI-IND-R00'!L24</f>
        <v>0</v>
      </c>
      <c r="N459" s="19">
        <f>+'BL3-SDAI-IND-R00'!M24</f>
        <v>0</v>
      </c>
      <c r="O459" s="19">
        <f>+'BL3-SDAI-IND-R00'!N24</f>
        <v>0</v>
      </c>
      <c r="P459" s="19">
        <f>+'BL3-SDAI-IND-R00'!O24</f>
        <v>0</v>
      </c>
      <c r="Q459" s="19">
        <f>+'BL3-SDAI-IND-R00'!P24</f>
        <v>0</v>
      </c>
      <c r="R459" s="20">
        <f t="shared" si="47"/>
        <v>0</v>
      </c>
      <c r="T459" s="47"/>
    </row>
    <row r="460" spans="1:20" s="8" customFormat="1" ht="24.95" customHeight="1" x14ac:dyDescent="0.25">
      <c r="A460" s="51"/>
      <c r="B460" s="25"/>
      <c r="C460" s="22"/>
      <c r="D460" s="23"/>
      <c r="E460" s="23"/>
      <c r="F460" s="402" t="s">
        <v>1100</v>
      </c>
      <c r="G460" s="402"/>
      <c r="H460" s="402"/>
      <c r="I460" s="402"/>
      <c r="J460" s="402"/>
      <c r="K460" s="403"/>
      <c r="L460" s="24" t="str">
        <f>+'BL3-SDAI-IND-R00'!K25</f>
        <v>M</v>
      </c>
      <c r="M460" s="19">
        <f>+'BL3-SDAI-IND-R00'!L25</f>
        <v>0</v>
      </c>
      <c r="N460" s="19">
        <f>+'BL3-SDAI-IND-R00'!M25</f>
        <v>0</v>
      </c>
      <c r="O460" s="19">
        <f>+'BL3-SDAI-IND-R00'!N25</f>
        <v>0</v>
      </c>
      <c r="P460" s="19">
        <f>+'BL3-SDAI-IND-R00'!O25</f>
        <v>0</v>
      </c>
      <c r="Q460" s="19">
        <f>+'BL3-SDAI-IND-R00'!P25</f>
        <v>0</v>
      </c>
      <c r="R460" s="20">
        <f t="shared" si="47"/>
        <v>0</v>
      </c>
      <c r="T460" s="47"/>
    </row>
    <row r="461" spans="1:20" s="8" customFormat="1" ht="24.95" customHeight="1" x14ac:dyDescent="0.25">
      <c r="A461" s="51"/>
      <c r="B461" s="25"/>
      <c r="C461" s="22"/>
      <c r="D461" s="23"/>
      <c r="E461" s="23"/>
      <c r="F461" s="402" t="s">
        <v>1101</v>
      </c>
      <c r="G461" s="402"/>
      <c r="H461" s="402"/>
      <c r="I461" s="402"/>
      <c r="J461" s="402"/>
      <c r="K461" s="403"/>
      <c r="L461" s="24" t="str">
        <f>+'BL3-SDAI-IND-R00'!K26</f>
        <v>UN</v>
      </c>
      <c r="M461" s="19">
        <f>+'BL3-SDAI-IND-R00'!L26</f>
        <v>0</v>
      </c>
      <c r="N461" s="19">
        <f>+'BL3-SDAI-IND-R00'!M26</f>
        <v>0</v>
      </c>
      <c r="O461" s="19">
        <f>+'BL3-SDAI-IND-R00'!N26</f>
        <v>0</v>
      </c>
      <c r="P461" s="19">
        <f>+'BL3-SDAI-IND-R00'!O26</f>
        <v>0</v>
      </c>
      <c r="Q461" s="19">
        <f>+'BL3-SDAI-IND-R00'!P26</f>
        <v>0</v>
      </c>
      <c r="R461" s="20">
        <f t="shared" si="47"/>
        <v>0</v>
      </c>
      <c r="T461" s="47"/>
    </row>
    <row r="462" spans="1:20" s="8" customFormat="1" ht="24.95" customHeight="1" x14ac:dyDescent="0.25">
      <c r="A462" s="51"/>
      <c r="B462" s="25"/>
      <c r="C462" s="22"/>
      <c r="D462" s="23"/>
      <c r="E462" s="23"/>
      <c r="F462" s="402" t="s">
        <v>1102</v>
      </c>
      <c r="G462" s="402"/>
      <c r="H462" s="402"/>
      <c r="I462" s="402"/>
      <c r="J462" s="402"/>
      <c r="K462" s="403"/>
      <c r="L462" s="24" t="str">
        <f>+'BL3-SDAI-IND-R00'!K27</f>
        <v>UN</v>
      </c>
      <c r="M462" s="19">
        <f>+'BL3-SDAI-IND-R00'!L27</f>
        <v>0</v>
      </c>
      <c r="N462" s="19">
        <f>+'BL3-SDAI-IND-R00'!M27</f>
        <v>0</v>
      </c>
      <c r="O462" s="19">
        <f>+'BL3-SDAI-IND-R00'!N27</f>
        <v>0</v>
      </c>
      <c r="P462" s="19">
        <f>+'BL3-SDAI-IND-R00'!O27</f>
        <v>0</v>
      </c>
      <c r="Q462" s="19">
        <f>+'BL3-SDAI-IND-R00'!P27</f>
        <v>0</v>
      </c>
      <c r="R462" s="20">
        <f t="shared" si="47"/>
        <v>0</v>
      </c>
      <c r="T462" s="47"/>
    </row>
    <row r="463" spans="1:20" s="8" customFormat="1" ht="24.95" customHeight="1" x14ac:dyDescent="0.25">
      <c r="A463" s="51"/>
      <c r="B463" s="25"/>
      <c r="C463" s="22"/>
      <c r="D463" s="23"/>
      <c r="E463" s="23"/>
      <c r="F463" s="402" t="s">
        <v>1103</v>
      </c>
      <c r="G463" s="402"/>
      <c r="H463" s="402"/>
      <c r="I463" s="402"/>
      <c r="J463" s="402"/>
      <c r="K463" s="403"/>
      <c r="L463" s="24" t="str">
        <f>+'BL3-SDAI-IND-R00'!K28</f>
        <v>UN</v>
      </c>
      <c r="M463" s="19">
        <f>+'BL3-SDAI-IND-R00'!L28</f>
        <v>0</v>
      </c>
      <c r="N463" s="19">
        <f>+'BL3-SDAI-IND-R00'!M28</f>
        <v>0</v>
      </c>
      <c r="O463" s="19">
        <f>+'BL3-SDAI-IND-R00'!N28</f>
        <v>0</v>
      </c>
      <c r="P463" s="19">
        <f>+'BL3-SDAI-IND-R00'!O28</f>
        <v>0</v>
      </c>
      <c r="Q463" s="19">
        <f>+'BL3-SDAI-IND-R00'!P28</f>
        <v>0</v>
      </c>
      <c r="R463" s="20">
        <f t="shared" si="47"/>
        <v>0</v>
      </c>
      <c r="T463" s="47"/>
    </row>
    <row r="464" spans="1:20" s="8" customFormat="1" ht="24.95" customHeight="1" x14ac:dyDescent="0.25">
      <c r="A464" s="51"/>
      <c r="B464" s="25"/>
      <c r="C464" s="22"/>
      <c r="D464" s="23"/>
      <c r="E464" s="23"/>
      <c r="F464" s="402" t="s">
        <v>1104</v>
      </c>
      <c r="G464" s="402"/>
      <c r="H464" s="402"/>
      <c r="I464" s="402"/>
      <c r="J464" s="402"/>
      <c r="K464" s="403"/>
      <c r="L464" s="24" t="str">
        <f>+'BL3-SDAI-IND-R00'!K29</f>
        <v>UN</v>
      </c>
      <c r="M464" s="19">
        <f>+'BL3-SDAI-IND-R00'!L29</f>
        <v>0</v>
      </c>
      <c r="N464" s="19">
        <f>+'BL3-SDAI-IND-R00'!M29</f>
        <v>0</v>
      </c>
      <c r="O464" s="19">
        <f>+'BL3-SDAI-IND-R00'!N29</f>
        <v>0</v>
      </c>
      <c r="P464" s="19">
        <f>+'BL3-SDAI-IND-R00'!O29</f>
        <v>0</v>
      </c>
      <c r="Q464" s="19">
        <f>+'BL3-SDAI-IND-R00'!P29</f>
        <v>0</v>
      </c>
      <c r="R464" s="20">
        <f t="shared" si="47"/>
        <v>0</v>
      </c>
      <c r="T464" s="47"/>
    </row>
    <row r="465" spans="1:20" s="8" customFormat="1" ht="24.95" customHeight="1" x14ac:dyDescent="0.25">
      <c r="A465" s="51"/>
      <c r="B465" s="25"/>
      <c r="C465" s="22"/>
      <c r="D465" s="23"/>
      <c r="E465" s="23"/>
      <c r="F465" s="402" t="s">
        <v>1105</v>
      </c>
      <c r="G465" s="402"/>
      <c r="H465" s="402"/>
      <c r="I465" s="402"/>
      <c r="J465" s="402"/>
      <c r="K465" s="403"/>
      <c r="L465" s="24" t="str">
        <f>+'BL3-SDAI-IND-R00'!K30</f>
        <v>UN</v>
      </c>
      <c r="M465" s="19">
        <f>+'BL3-SDAI-IND-R00'!L30</f>
        <v>0</v>
      </c>
      <c r="N465" s="19">
        <f>+'BL3-SDAI-IND-R00'!M30</f>
        <v>0</v>
      </c>
      <c r="O465" s="19">
        <f>+'BL3-SDAI-IND-R00'!N30</f>
        <v>0</v>
      </c>
      <c r="P465" s="19">
        <f>+'BL3-SDAI-IND-R00'!O30</f>
        <v>0</v>
      </c>
      <c r="Q465" s="19">
        <f>+'BL3-SDAI-IND-R00'!P30</f>
        <v>0</v>
      </c>
      <c r="R465" s="20">
        <f t="shared" si="47"/>
        <v>0</v>
      </c>
      <c r="T465" s="47"/>
    </row>
    <row r="466" spans="1:20" s="8" customFormat="1" ht="24.95" customHeight="1" x14ac:dyDescent="0.25">
      <c r="A466" s="51"/>
      <c r="B466" s="25"/>
      <c r="C466" s="22"/>
      <c r="D466" s="23"/>
      <c r="E466" s="23"/>
      <c r="F466" s="402" t="s">
        <v>944</v>
      </c>
      <c r="G466" s="402"/>
      <c r="H466" s="402"/>
      <c r="I466" s="402"/>
      <c r="J466" s="402"/>
      <c r="K466" s="403"/>
      <c r="L466" s="24" t="str">
        <f>+'BL3-SDAI-IND-R00'!K31</f>
        <v>UN</v>
      </c>
      <c r="M466" s="19">
        <f>+'BL3-SDAI-IND-R00'!L31</f>
        <v>0</v>
      </c>
      <c r="N466" s="19">
        <f>+'BL3-SDAI-IND-R00'!M31</f>
        <v>0</v>
      </c>
      <c r="O466" s="19">
        <f>+'BL3-SDAI-IND-R00'!N31</f>
        <v>0</v>
      </c>
      <c r="P466" s="19">
        <f>+'BL3-SDAI-IND-R00'!O31</f>
        <v>0</v>
      </c>
      <c r="Q466" s="19">
        <f>+'BL3-SDAI-IND-R00'!P31</f>
        <v>0</v>
      </c>
      <c r="R466" s="20">
        <f t="shared" si="47"/>
        <v>0</v>
      </c>
      <c r="T466" s="47"/>
    </row>
    <row r="467" spans="1:20" s="8" customFormat="1" ht="24.95" customHeight="1" x14ac:dyDescent="0.25">
      <c r="A467" s="51"/>
      <c r="B467" s="25"/>
      <c r="C467" s="22"/>
      <c r="D467" s="23"/>
      <c r="E467" s="23"/>
      <c r="F467" s="402" t="s">
        <v>1106</v>
      </c>
      <c r="G467" s="402"/>
      <c r="H467" s="402"/>
      <c r="I467" s="402"/>
      <c r="J467" s="402"/>
      <c r="K467" s="403"/>
      <c r="L467" s="24" t="str">
        <f>+'BL3-SDAI-IND-R00'!K32</f>
        <v>UN</v>
      </c>
      <c r="M467" s="19">
        <f>+'BL3-SDAI-IND-R00'!L32</f>
        <v>0</v>
      </c>
      <c r="N467" s="19">
        <f>+'BL3-SDAI-IND-R00'!M32</f>
        <v>0</v>
      </c>
      <c r="O467" s="19">
        <f>+'BL3-SDAI-IND-R00'!N32</f>
        <v>0</v>
      </c>
      <c r="P467" s="19">
        <f>+'BL3-SDAI-IND-R00'!O32</f>
        <v>0</v>
      </c>
      <c r="Q467" s="19">
        <f>+'BL3-SDAI-IND-R00'!P32</f>
        <v>0</v>
      </c>
      <c r="R467" s="20">
        <f t="shared" si="47"/>
        <v>0</v>
      </c>
      <c r="T467" s="47"/>
    </row>
    <row r="468" spans="1:20" s="8" customFormat="1" ht="24.95" customHeight="1" x14ac:dyDescent="0.25">
      <c r="A468" s="51"/>
      <c r="B468" s="25"/>
      <c r="C468" s="22"/>
      <c r="D468" s="23"/>
      <c r="E468" s="23"/>
      <c r="F468" s="402" t="s">
        <v>1107</v>
      </c>
      <c r="G468" s="402"/>
      <c r="H468" s="402"/>
      <c r="I468" s="402"/>
      <c r="J468" s="402"/>
      <c r="K468" s="403"/>
      <c r="L468" s="24" t="str">
        <f>+'BL3-SDAI-IND-R00'!K33</f>
        <v>UN</v>
      </c>
      <c r="M468" s="19">
        <f>+'BL3-SDAI-IND-R00'!L33</f>
        <v>0</v>
      </c>
      <c r="N468" s="19">
        <f>+'BL3-SDAI-IND-R00'!M33</f>
        <v>0</v>
      </c>
      <c r="O468" s="19">
        <f>+'BL3-SDAI-IND-R00'!N33</f>
        <v>0</v>
      </c>
      <c r="P468" s="19">
        <f>+'BL3-SDAI-IND-R00'!O33</f>
        <v>0</v>
      </c>
      <c r="Q468" s="19">
        <f>+'BL3-SDAI-IND-R00'!P33</f>
        <v>0</v>
      </c>
      <c r="R468" s="20">
        <f t="shared" si="47"/>
        <v>0</v>
      </c>
      <c r="T468" s="47"/>
    </row>
    <row r="469" spans="1:20" s="8" customFormat="1" ht="24.95" customHeight="1" x14ac:dyDescent="0.25">
      <c r="A469" s="51"/>
      <c r="B469" s="25"/>
      <c r="C469" s="22"/>
      <c r="D469" s="23"/>
      <c r="E469" s="23"/>
      <c r="F469" s="402" t="s">
        <v>1108</v>
      </c>
      <c r="G469" s="402"/>
      <c r="H469" s="402"/>
      <c r="I469" s="402"/>
      <c r="J469" s="402"/>
      <c r="K469" s="403"/>
      <c r="L469" s="24" t="str">
        <f>+'BL3-SDAI-IND-R00'!K34</f>
        <v>UN</v>
      </c>
      <c r="M469" s="19">
        <f>+'BL3-SDAI-IND-R00'!L34</f>
        <v>0</v>
      </c>
      <c r="N469" s="19">
        <f>+'BL3-SDAI-IND-R00'!M34</f>
        <v>0</v>
      </c>
      <c r="O469" s="19">
        <f>+'BL3-SDAI-IND-R00'!N34</f>
        <v>0</v>
      </c>
      <c r="P469" s="19">
        <f>+'BL3-SDAI-IND-R00'!O34</f>
        <v>0</v>
      </c>
      <c r="Q469" s="19">
        <f>+'BL3-SDAI-IND-R00'!P34</f>
        <v>0</v>
      </c>
      <c r="R469" s="20">
        <f t="shared" si="47"/>
        <v>0</v>
      </c>
      <c r="T469" s="47"/>
    </row>
    <row r="470" spans="1:20" s="8" customFormat="1" ht="24.95" customHeight="1" x14ac:dyDescent="0.25">
      <c r="A470" s="51"/>
      <c r="B470" s="25"/>
      <c r="C470" s="22"/>
      <c r="D470" s="23"/>
      <c r="E470" s="23"/>
      <c r="F470" s="402" t="s">
        <v>1109</v>
      </c>
      <c r="G470" s="402"/>
      <c r="H470" s="402"/>
      <c r="I470" s="402"/>
      <c r="J470" s="402"/>
      <c r="K470" s="403"/>
      <c r="L470" s="24" t="str">
        <f>+'BL3-SDAI-IND-R00'!K35</f>
        <v>UN</v>
      </c>
      <c r="M470" s="19">
        <f>+'BL3-SDAI-IND-R00'!L35</f>
        <v>0</v>
      </c>
      <c r="N470" s="19">
        <f>+'BL3-SDAI-IND-R00'!M35</f>
        <v>0</v>
      </c>
      <c r="O470" s="19">
        <f>+'BL3-SDAI-IND-R00'!N35</f>
        <v>0</v>
      </c>
      <c r="P470" s="19">
        <f>+'BL3-SDAI-IND-R00'!O35</f>
        <v>0</v>
      </c>
      <c r="Q470" s="19">
        <f>+'BL3-SDAI-IND-R00'!P35</f>
        <v>0</v>
      </c>
      <c r="R470" s="20">
        <f t="shared" si="47"/>
        <v>0</v>
      </c>
      <c r="T470" s="47"/>
    </row>
    <row r="471" spans="1:20" s="8" customFormat="1" ht="24.95" customHeight="1" x14ac:dyDescent="0.25">
      <c r="A471" s="51"/>
      <c r="B471" s="25"/>
      <c r="C471" s="22"/>
      <c r="D471" s="23"/>
      <c r="E471" s="23"/>
      <c r="F471" s="402" t="s">
        <v>948</v>
      </c>
      <c r="G471" s="402"/>
      <c r="H471" s="402"/>
      <c r="I471" s="402"/>
      <c r="J471" s="402"/>
      <c r="K471" s="403"/>
      <c r="L471" s="24" t="str">
        <f>+'BL3-SDAI-IND-R00'!K36</f>
        <v>UN</v>
      </c>
      <c r="M471" s="19">
        <f>+'BL3-SDAI-IND-R00'!L36</f>
        <v>0</v>
      </c>
      <c r="N471" s="19">
        <f>+'BL3-SDAI-IND-R00'!M36</f>
        <v>0</v>
      </c>
      <c r="O471" s="19">
        <f>+'BL3-SDAI-IND-R00'!N36</f>
        <v>0</v>
      </c>
      <c r="P471" s="19">
        <f>+'BL3-SDAI-IND-R00'!O36</f>
        <v>0</v>
      </c>
      <c r="Q471" s="19">
        <f>+'BL3-SDAI-IND-R00'!P36</f>
        <v>0</v>
      </c>
      <c r="R471" s="20">
        <f t="shared" si="47"/>
        <v>0</v>
      </c>
      <c r="T471" s="47"/>
    </row>
    <row r="472" spans="1:20" s="8" customFormat="1" ht="24.95" customHeight="1" x14ac:dyDescent="0.25">
      <c r="A472" s="51"/>
      <c r="B472" s="25"/>
      <c r="C472" s="22"/>
      <c r="D472" s="23"/>
      <c r="E472" s="23"/>
      <c r="F472" s="402" t="s">
        <v>1110</v>
      </c>
      <c r="G472" s="402"/>
      <c r="H472" s="402"/>
      <c r="I472" s="402"/>
      <c r="J472" s="402"/>
      <c r="K472" s="403"/>
      <c r="L472" s="24" t="str">
        <f>+'BL3-SDAI-IND-R00'!K37</f>
        <v>UN</v>
      </c>
      <c r="M472" s="19">
        <f>+'BL3-SDAI-IND-R00'!L37</f>
        <v>0</v>
      </c>
      <c r="N472" s="19">
        <f>+'BL3-SDAI-IND-R00'!M37</f>
        <v>0</v>
      </c>
      <c r="O472" s="19">
        <f>+'BL3-SDAI-IND-R00'!N37</f>
        <v>0</v>
      </c>
      <c r="P472" s="19">
        <f>+'BL3-SDAI-IND-R00'!O37</f>
        <v>0</v>
      </c>
      <c r="Q472" s="19">
        <f>+'BL3-SDAI-IND-R00'!P37</f>
        <v>0</v>
      </c>
      <c r="R472" s="20">
        <f t="shared" si="47"/>
        <v>0</v>
      </c>
      <c r="T472" s="47"/>
    </row>
    <row r="473" spans="1:20" s="8" customFormat="1" ht="24.95" customHeight="1" x14ac:dyDescent="0.25">
      <c r="A473" s="51"/>
      <c r="B473" s="25"/>
      <c r="C473" s="22"/>
      <c r="D473" s="23"/>
      <c r="E473" s="23"/>
      <c r="F473" s="402" t="s">
        <v>916</v>
      </c>
      <c r="G473" s="402"/>
      <c r="H473" s="402"/>
      <c r="I473" s="402"/>
      <c r="J473" s="402"/>
      <c r="K473" s="403"/>
      <c r="L473" s="24" t="str">
        <f>+'BL3-SDAI-IND-R00'!K38</f>
        <v>UN</v>
      </c>
      <c r="M473" s="19">
        <f>+'BL3-SDAI-IND-R00'!L38</f>
        <v>1</v>
      </c>
      <c r="N473" s="19">
        <f>+'BL3-SDAI-IND-R00'!M38</f>
        <v>1</v>
      </c>
      <c r="O473" s="19">
        <f>+'BL3-SDAI-IND-R00'!N38</f>
        <v>1</v>
      </c>
      <c r="P473" s="19">
        <f>+'BL3-SDAI-IND-R00'!O38</f>
        <v>1</v>
      </c>
      <c r="Q473" s="19">
        <f>+'BL3-SDAI-IND-R00'!P38</f>
        <v>0</v>
      </c>
      <c r="R473" s="20">
        <f t="shared" ref="R473:R486" si="48">SUM(M473:Q473)</f>
        <v>4</v>
      </c>
      <c r="T473" s="47"/>
    </row>
    <row r="474" spans="1:20" s="8" customFormat="1" ht="24.95" customHeight="1" x14ac:dyDescent="0.25">
      <c r="A474" s="51"/>
      <c r="B474" s="25"/>
      <c r="C474" s="22"/>
      <c r="D474" s="23"/>
      <c r="E474" s="23"/>
      <c r="F474" s="402" t="s">
        <v>917</v>
      </c>
      <c r="G474" s="402"/>
      <c r="H474" s="402"/>
      <c r="I474" s="402"/>
      <c r="J474" s="402"/>
      <c r="K474" s="403"/>
      <c r="L474" s="24" t="str">
        <f>+'BL3-SDAI-IND-R00'!K39</f>
        <v>UN</v>
      </c>
      <c r="M474" s="19">
        <f>+'BL3-SDAI-IND-R00'!L39</f>
        <v>1</v>
      </c>
      <c r="N474" s="19">
        <f>+'BL3-SDAI-IND-R00'!M39</f>
        <v>0</v>
      </c>
      <c r="O474" s="19">
        <f>+'BL3-SDAI-IND-R00'!N39</f>
        <v>0</v>
      </c>
      <c r="P474" s="19">
        <f>+'BL3-SDAI-IND-R00'!O39</f>
        <v>0</v>
      </c>
      <c r="Q474" s="19">
        <f>+'BL3-SDAI-IND-R00'!P39</f>
        <v>0</v>
      </c>
      <c r="R474" s="20">
        <f t="shared" si="48"/>
        <v>1</v>
      </c>
      <c r="T474" s="47"/>
    </row>
    <row r="475" spans="1:20" s="8" customFormat="1" ht="24.95" customHeight="1" x14ac:dyDescent="0.25">
      <c r="A475" s="51"/>
      <c r="B475" s="25"/>
      <c r="C475" s="22"/>
      <c r="D475" s="23"/>
      <c r="E475" s="23"/>
      <c r="F475" s="402" t="s">
        <v>918</v>
      </c>
      <c r="G475" s="402"/>
      <c r="H475" s="402"/>
      <c r="I475" s="402"/>
      <c r="J475" s="402"/>
      <c r="K475" s="403"/>
      <c r="L475" s="24" t="str">
        <f>+'BL3-SDAI-IND-R00'!K40</f>
        <v>UN</v>
      </c>
      <c r="M475" s="19">
        <f>+'BL3-SDAI-IND-R00'!L40</f>
        <v>1</v>
      </c>
      <c r="N475" s="19">
        <f>+'BL3-SDAI-IND-R00'!M40</f>
        <v>1</v>
      </c>
      <c r="O475" s="19">
        <f>+'BL3-SDAI-IND-R00'!N40</f>
        <v>1</v>
      </c>
      <c r="P475" s="19">
        <f>+'BL3-SDAI-IND-R00'!O40</f>
        <v>1</v>
      </c>
      <c r="Q475" s="19">
        <f>+'BL3-SDAI-IND-R00'!P40</f>
        <v>0</v>
      </c>
      <c r="R475" s="20">
        <f t="shared" si="48"/>
        <v>4</v>
      </c>
      <c r="T475" s="47"/>
    </row>
    <row r="476" spans="1:20" s="8" customFormat="1" ht="24.95" customHeight="1" x14ac:dyDescent="0.25">
      <c r="A476" s="51"/>
      <c r="B476" s="25"/>
      <c r="C476" s="22"/>
      <c r="D476" s="23"/>
      <c r="E476" s="23"/>
      <c r="F476" s="402" t="s">
        <v>867</v>
      </c>
      <c r="G476" s="402"/>
      <c r="H476" s="402"/>
      <c r="I476" s="402"/>
      <c r="J476" s="402"/>
      <c r="K476" s="403"/>
      <c r="L476" s="24" t="str">
        <f>+'BL3-SDAI-IND-R00'!K41</f>
        <v>UN</v>
      </c>
      <c r="M476" s="19">
        <f>+'BL3-SDAI-IND-R00'!L41</f>
        <v>2</v>
      </c>
      <c r="N476" s="19">
        <f>+'BL3-SDAI-IND-R00'!M41</f>
        <v>2</v>
      </c>
      <c r="O476" s="19">
        <f>+'BL3-SDAI-IND-R00'!N41</f>
        <v>2</v>
      </c>
      <c r="P476" s="19">
        <f>+'BL3-SDAI-IND-R00'!O41</f>
        <v>2</v>
      </c>
      <c r="Q476" s="19">
        <f>+'BL3-SDAI-IND-R00'!P41</f>
        <v>0</v>
      </c>
      <c r="R476" s="20">
        <f t="shared" si="48"/>
        <v>8</v>
      </c>
      <c r="T476" s="47"/>
    </row>
    <row r="477" spans="1:20" s="8" customFormat="1" ht="24.95" customHeight="1" x14ac:dyDescent="0.25">
      <c r="A477" s="51"/>
      <c r="B477" s="25"/>
      <c r="C477" s="22"/>
      <c r="D477" s="23"/>
      <c r="E477" s="23"/>
      <c r="F477" s="402" t="s">
        <v>878</v>
      </c>
      <c r="G477" s="402"/>
      <c r="H477" s="402"/>
      <c r="I477" s="402"/>
      <c r="J477" s="402"/>
      <c r="K477" s="403"/>
      <c r="L477" s="24" t="str">
        <f>+'BL3-SDAI-IND-R00'!K42</f>
        <v>UN</v>
      </c>
      <c r="M477" s="19">
        <f>+'BL3-SDAI-IND-R00'!L42</f>
        <v>6</v>
      </c>
      <c r="N477" s="19">
        <f>+'BL3-SDAI-IND-R00'!M42</f>
        <v>0</v>
      </c>
      <c r="O477" s="19">
        <f>+'BL3-SDAI-IND-R00'!N42</f>
        <v>0</v>
      </c>
      <c r="P477" s="19">
        <f>+'BL3-SDAI-IND-R00'!O42</f>
        <v>0</v>
      </c>
      <c r="Q477" s="19">
        <f>+'BL3-SDAI-IND-R00'!P42</f>
        <v>0</v>
      </c>
      <c r="R477" s="20">
        <f t="shared" si="48"/>
        <v>6</v>
      </c>
      <c r="T477" s="47"/>
    </row>
    <row r="478" spans="1:20" s="8" customFormat="1" ht="24.95" customHeight="1" x14ac:dyDescent="0.25">
      <c r="A478" s="51"/>
      <c r="B478" s="25"/>
      <c r="C478" s="22"/>
      <c r="D478" s="23"/>
      <c r="E478" s="23"/>
      <c r="F478" s="402" t="s">
        <v>874</v>
      </c>
      <c r="G478" s="402"/>
      <c r="H478" s="402"/>
      <c r="I478" s="402"/>
      <c r="J478" s="402"/>
      <c r="K478" s="403"/>
      <c r="L478" s="24" t="str">
        <f>+'BL3-SDAI-IND-R00'!K43</f>
        <v>UN</v>
      </c>
      <c r="M478" s="19">
        <f>+'BL3-SDAI-IND-R00'!L43</f>
        <v>0</v>
      </c>
      <c r="N478" s="19">
        <f>+'BL3-SDAI-IND-R00'!M43</f>
        <v>1</v>
      </c>
      <c r="O478" s="19">
        <f>+'BL3-SDAI-IND-R00'!N43</f>
        <v>1</v>
      </c>
      <c r="P478" s="19">
        <f>+'BL3-SDAI-IND-R00'!O43</f>
        <v>1</v>
      </c>
      <c r="Q478" s="19">
        <f>+'BL3-SDAI-IND-R00'!P43</f>
        <v>0</v>
      </c>
      <c r="R478" s="20">
        <f t="shared" si="48"/>
        <v>3</v>
      </c>
      <c r="T478" s="47"/>
    </row>
    <row r="479" spans="1:20" s="8" customFormat="1" ht="24.95" customHeight="1" x14ac:dyDescent="0.25">
      <c r="A479" s="51"/>
      <c r="B479" s="25"/>
      <c r="C479" s="22"/>
      <c r="D479" s="23"/>
      <c r="E479" s="23"/>
      <c r="F479" s="402" t="s">
        <v>875</v>
      </c>
      <c r="G479" s="402"/>
      <c r="H479" s="402"/>
      <c r="I479" s="402"/>
      <c r="J479" s="402"/>
      <c r="K479" s="403"/>
      <c r="L479" s="24" t="str">
        <f>+'BL3-SDAI-IND-R00'!K44</f>
        <v>UN</v>
      </c>
      <c r="M479" s="19">
        <f>+'BL3-SDAI-IND-R00'!L44</f>
        <v>6</v>
      </c>
      <c r="N479" s="19">
        <f>+'BL3-SDAI-IND-R00'!M44</f>
        <v>3</v>
      </c>
      <c r="O479" s="19">
        <f>+'BL3-SDAI-IND-R00'!N44</f>
        <v>4</v>
      </c>
      <c r="P479" s="19">
        <f>+'BL3-SDAI-IND-R00'!O44</f>
        <v>3</v>
      </c>
      <c r="Q479" s="19">
        <f>+'BL3-SDAI-IND-R00'!P44</f>
        <v>0</v>
      </c>
      <c r="R479" s="20">
        <f t="shared" si="48"/>
        <v>16</v>
      </c>
      <c r="T479" s="47"/>
    </row>
    <row r="480" spans="1:20" s="8" customFormat="1" ht="24.95" customHeight="1" x14ac:dyDescent="0.25">
      <c r="A480" s="51"/>
      <c r="B480" s="25"/>
      <c r="C480" s="22"/>
      <c r="D480" s="23"/>
      <c r="E480" s="23"/>
      <c r="F480" s="402" t="s">
        <v>876</v>
      </c>
      <c r="G480" s="402"/>
      <c r="H480" s="402"/>
      <c r="I480" s="402"/>
      <c r="J480" s="402"/>
      <c r="K480" s="403"/>
      <c r="L480" s="24" t="str">
        <f>+'BL3-SDAI-IND-R00'!K45</f>
        <v>UN</v>
      </c>
      <c r="M480" s="19">
        <f>+'BL3-SDAI-IND-R00'!L45</f>
        <v>0</v>
      </c>
      <c r="N480" s="19">
        <f>+'BL3-SDAI-IND-R00'!M45</f>
        <v>0</v>
      </c>
      <c r="O480" s="19">
        <f>+'BL3-SDAI-IND-R00'!N45</f>
        <v>1</v>
      </c>
      <c r="P480" s="19">
        <f>+'BL3-SDAI-IND-R00'!O45</f>
        <v>0</v>
      </c>
      <c r="Q480" s="19">
        <f>+'BL3-SDAI-IND-R00'!P45</f>
        <v>0</v>
      </c>
      <c r="R480" s="20">
        <f t="shared" si="48"/>
        <v>1</v>
      </c>
      <c r="T480" s="47"/>
    </row>
    <row r="481" spans="1:20" s="8" customFormat="1" ht="24.95" customHeight="1" x14ac:dyDescent="0.25">
      <c r="A481" s="51"/>
      <c r="B481" s="25"/>
      <c r="C481" s="22"/>
      <c r="D481" s="23"/>
      <c r="E481" s="23"/>
      <c r="F481" s="402" t="s">
        <v>868</v>
      </c>
      <c r="G481" s="402"/>
      <c r="H481" s="402"/>
      <c r="I481" s="402"/>
      <c r="J481" s="402"/>
      <c r="K481" s="403"/>
      <c r="L481" s="24" t="str">
        <f>+'BL3-SDAI-IND-R00'!K46</f>
        <v>M</v>
      </c>
      <c r="M481" s="19">
        <f>+'BL3-SDAI-IND-R00'!L46</f>
        <v>55.510000000000005</v>
      </c>
      <c r="N481" s="19">
        <f>+'BL3-SDAI-IND-R00'!M46</f>
        <v>18.669999999999998</v>
      </c>
      <c r="O481" s="19">
        <f>+'BL3-SDAI-IND-R00'!N46</f>
        <v>25.05</v>
      </c>
      <c r="P481" s="19">
        <f>+'BL3-SDAI-IND-R00'!O46</f>
        <v>15.629999999999999</v>
      </c>
      <c r="Q481" s="19">
        <f>+'BL3-SDAI-IND-R00'!P46</f>
        <v>0</v>
      </c>
      <c r="R481" s="20">
        <f t="shared" si="48"/>
        <v>114.86</v>
      </c>
      <c r="T481" s="47"/>
    </row>
    <row r="482" spans="1:20" s="8" customFormat="1" ht="24.95" customHeight="1" x14ac:dyDescent="0.25">
      <c r="A482" s="51"/>
      <c r="B482" s="25"/>
      <c r="C482" s="22"/>
      <c r="D482" s="23"/>
      <c r="E482" s="23"/>
      <c r="F482" s="402" t="s">
        <v>869</v>
      </c>
      <c r="G482" s="402"/>
      <c r="H482" s="402"/>
      <c r="I482" s="402"/>
      <c r="J482" s="402"/>
      <c r="K482" s="403"/>
      <c r="L482" s="24" t="str">
        <f>+'BL3-SDAI-IND-R00'!K47</f>
        <v>M</v>
      </c>
      <c r="M482" s="19">
        <f>+'BL3-SDAI-IND-R00'!L47</f>
        <v>33.92</v>
      </c>
      <c r="N482" s="19">
        <f>+'BL3-SDAI-IND-R00'!M47</f>
        <v>18.669999999999998</v>
      </c>
      <c r="O482" s="19">
        <f>+'BL3-SDAI-IND-R00'!N47</f>
        <v>25.05</v>
      </c>
      <c r="P482" s="19">
        <f>+'BL3-SDAI-IND-R00'!O47</f>
        <v>15.629999999999999</v>
      </c>
      <c r="Q482" s="19">
        <f>+'BL3-SDAI-IND-R00'!P47</f>
        <v>0</v>
      </c>
      <c r="R482" s="20">
        <f t="shared" si="48"/>
        <v>93.27</v>
      </c>
      <c r="T482" s="47"/>
    </row>
    <row r="483" spans="1:20" s="8" customFormat="1" ht="24.95" customHeight="1" x14ac:dyDescent="0.25">
      <c r="A483" s="51"/>
      <c r="B483" s="25"/>
      <c r="C483" s="22"/>
      <c r="D483" s="23"/>
      <c r="E483" s="23"/>
      <c r="F483" s="402" t="s">
        <v>879</v>
      </c>
      <c r="G483" s="402"/>
      <c r="H483" s="402"/>
      <c r="I483" s="402"/>
      <c r="J483" s="402"/>
      <c r="K483" s="403"/>
      <c r="L483" s="24" t="str">
        <f>+'BL3-SDAI-IND-R00'!K48</f>
        <v>M</v>
      </c>
      <c r="M483" s="19">
        <f>+'BL3-SDAI-IND-R00'!L48</f>
        <v>21.59</v>
      </c>
      <c r="N483" s="19">
        <f>+'BL3-SDAI-IND-R00'!M48</f>
        <v>0</v>
      </c>
      <c r="O483" s="19">
        <f>+'BL3-SDAI-IND-R00'!N48</f>
        <v>0</v>
      </c>
      <c r="P483" s="19">
        <f>+'BL3-SDAI-IND-R00'!O48</f>
        <v>0</v>
      </c>
      <c r="Q483" s="19">
        <f>+'BL3-SDAI-IND-R00'!P48</f>
        <v>0</v>
      </c>
      <c r="R483" s="20">
        <f t="shared" si="48"/>
        <v>21.59</v>
      </c>
      <c r="T483" s="47"/>
    </row>
    <row r="484" spans="1:20" s="8" customFormat="1" ht="24.95" customHeight="1" x14ac:dyDescent="0.25">
      <c r="A484" s="51"/>
      <c r="B484" s="25"/>
      <c r="C484" s="22"/>
      <c r="D484" s="23"/>
      <c r="E484" s="23"/>
      <c r="F484" s="402" t="s">
        <v>872</v>
      </c>
      <c r="G484" s="402"/>
      <c r="H484" s="402"/>
      <c r="I484" s="402"/>
      <c r="J484" s="402"/>
      <c r="K484" s="403"/>
      <c r="L484" s="24" t="str">
        <f>+'BL3-SDAI-IND-R00'!K49</f>
        <v>UN</v>
      </c>
      <c r="M484" s="19">
        <f>+'BL3-SDAI-IND-R00'!L49</f>
        <v>1</v>
      </c>
      <c r="N484" s="19">
        <f>+'BL3-SDAI-IND-R00'!M49</f>
        <v>1</v>
      </c>
      <c r="O484" s="19">
        <f>+'BL3-SDAI-IND-R00'!N49</f>
        <v>1</v>
      </c>
      <c r="P484" s="19">
        <f>+'BL3-SDAI-IND-R00'!O49</f>
        <v>1</v>
      </c>
      <c r="Q484" s="19">
        <f>+'BL3-SDAI-IND-R00'!P49</f>
        <v>0</v>
      </c>
      <c r="R484" s="20">
        <f t="shared" si="48"/>
        <v>4</v>
      </c>
      <c r="T484" s="47"/>
    </row>
    <row r="485" spans="1:20" s="8" customFormat="1" ht="24.95" customHeight="1" x14ac:dyDescent="0.25">
      <c r="A485" s="51"/>
      <c r="B485" s="25"/>
      <c r="C485" s="22"/>
      <c r="D485" s="23"/>
      <c r="E485" s="23"/>
      <c r="F485" s="402" t="s">
        <v>873</v>
      </c>
      <c r="G485" s="402"/>
      <c r="H485" s="402"/>
      <c r="I485" s="402"/>
      <c r="J485" s="402"/>
      <c r="K485" s="403"/>
      <c r="L485" s="24" t="str">
        <f>+'BL3-SDAI-IND-R00'!K50</f>
        <v>UN</v>
      </c>
      <c r="M485" s="19">
        <f>+'BL3-SDAI-IND-R00'!L50</f>
        <v>0</v>
      </c>
      <c r="N485" s="19">
        <f>+'BL3-SDAI-IND-R00'!M50</f>
        <v>2</v>
      </c>
      <c r="O485" s="19">
        <f>+'BL3-SDAI-IND-R00'!N50</f>
        <v>2</v>
      </c>
      <c r="P485" s="19">
        <f>+'BL3-SDAI-IND-R00'!O50</f>
        <v>2</v>
      </c>
      <c r="Q485" s="19">
        <f>+'BL3-SDAI-IND-R00'!P50</f>
        <v>0</v>
      </c>
      <c r="R485" s="20">
        <f t="shared" si="48"/>
        <v>6</v>
      </c>
      <c r="T485" s="47"/>
    </row>
    <row r="486" spans="1:20" s="8" customFormat="1" ht="24.95" customHeight="1" x14ac:dyDescent="0.25">
      <c r="A486" s="51"/>
      <c r="B486" s="25"/>
      <c r="C486" s="22"/>
      <c r="D486" s="23"/>
      <c r="E486" s="23"/>
      <c r="F486" s="402" t="s">
        <v>877</v>
      </c>
      <c r="G486" s="402"/>
      <c r="H486" s="402"/>
      <c r="I486" s="402"/>
      <c r="J486" s="402"/>
      <c r="K486" s="403"/>
      <c r="L486" s="24" t="str">
        <f>+'BL3-SDAI-IND-R00'!K51</f>
        <v>UN</v>
      </c>
      <c r="M486" s="19">
        <f>+'BL3-SDAI-IND-R00'!L51</f>
        <v>1</v>
      </c>
      <c r="N486" s="19">
        <f>+'BL3-SDAI-IND-R00'!M51</f>
        <v>0</v>
      </c>
      <c r="O486" s="19">
        <f>+'BL3-SDAI-IND-R00'!N51</f>
        <v>1</v>
      </c>
      <c r="P486" s="19">
        <f>+'BL3-SDAI-IND-R00'!O51</f>
        <v>0</v>
      </c>
      <c r="Q486" s="19">
        <f>+'BL3-SDAI-IND-R00'!P51</f>
        <v>0</v>
      </c>
      <c r="R486" s="20">
        <f t="shared" si="48"/>
        <v>2</v>
      </c>
      <c r="T486" s="47"/>
    </row>
    <row r="487" spans="1:20" s="8" customFormat="1" ht="24.95" customHeight="1" x14ac:dyDescent="0.25">
      <c r="A487" s="51"/>
      <c r="B487" s="25"/>
      <c r="C487" s="22"/>
      <c r="D487" s="23"/>
      <c r="E487" s="23"/>
      <c r="F487" s="402" t="s">
        <v>1124</v>
      </c>
      <c r="G487" s="402"/>
      <c r="H487" s="402"/>
      <c r="I487" s="402"/>
      <c r="J487" s="402"/>
      <c r="K487" s="403"/>
      <c r="L487" s="24" t="str">
        <f>+'BL3-SDAI-IND-R00'!K52</f>
        <v>UN</v>
      </c>
      <c r="M487" s="19">
        <f>+'BL3-SDAI-IND-R00'!L52</f>
        <v>13</v>
      </c>
      <c r="N487" s="19">
        <f>+'BL3-SDAI-IND-R00'!M52</f>
        <v>4</v>
      </c>
      <c r="O487" s="19">
        <f>+'BL3-SDAI-IND-R00'!N52</f>
        <v>5</v>
      </c>
      <c r="P487" s="19">
        <f>+'BL3-SDAI-IND-R00'!O52</f>
        <v>3</v>
      </c>
      <c r="Q487" s="19">
        <f>+'BL3-SDAI-IND-R00'!P52</f>
        <v>0</v>
      </c>
      <c r="R487" s="20">
        <f t="shared" ref="R487" si="49">SUM(M487:Q487)</f>
        <v>25</v>
      </c>
      <c r="T487" s="47"/>
    </row>
    <row r="488" spans="1:20" s="8" customFormat="1" ht="24.95" customHeight="1" x14ac:dyDescent="0.25">
      <c r="A488" s="51"/>
      <c r="B488" s="25"/>
      <c r="C488" s="22"/>
      <c r="D488" s="23"/>
      <c r="E488" s="23"/>
      <c r="F488" s="402" t="s">
        <v>994</v>
      </c>
      <c r="G488" s="402"/>
      <c r="H488" s="402"/>
      <c r="I488" s="402"/>
      <c r="J488" s="402"/>
      <c r="K488" s="403"/>
      <c r="L488" s="24" t="str">
        <f>+'BL3-SDAI-IND-R00'!K53</f>
        <v>M</v>
      </c>
      <c r="M488" s="19">
        <f>+'BL3-SDAI-IND-R00'!L53</f>
        <v>39.199999999999996</v>
      </c>
      <c r="N488" s="19">
        <f>+'BL3-SDAI-IND-R00'!M53</f>
        <v>13.299999999999999</v>
      </c>
      <c r="O488" s="19">
        <f>+'BL3-SDAI-IND-R00'!N53</f>
        <v>17.5</v>
      </c>
      <c r="P488" s="19">
        <f>+'BL3-SDAI-IND-R00'!O53</f>
        <v>11.2</v>
      </c>
      <c r="Q488" s="19">
        <f>+'BL3-SDAI-IND-R00'!P53</f>
        <v>0</v>
      </c>
      <c r="R488" s="20">
        <f t="shared" ref="R488" si="50">SUM(M488:Q488)</f>
        <v>81.2</v>
      </c>
      <c r="T488" s="47"/>
    </row>
    <row r="489" spans="1:20" s="8" customFormat="1" ht="24.95" customHeight="1" x14ac:dyDescent="0.25">
      <c r="A489" s="50"/>
      <c r="B489" s="14"/>
      <c r="C489" s="15"/>
      <c r="D489" s="16" t="s">
        <v>42</v>
      </c>
      <c r="E489" s="16"/>
      <c r="F489" s="16"/>
      <c r="G489" s="16"/>
      <c r="H489" s="16"/>
      <c r="I489" s="16"/>
      <c r="J489" s="16"/>
      <c r="K489" s="17"/>
      <c r="L489" s="18"/>
      <c r="M489" s="19"/>
      <c r="N489" s="19"/>
      <c r="O489" s="19"/>
      <c r="P489" s="19"/>
      <c r="Q489" s="19"/>
      <c r="R489" s="20">
        <f t="shared" ref="R489:R520" si="51">SUM(M489:Q489)</f>
        <v>0</v>
      </c>
      <c r="T489" s="47"/>
    </row>
    <row r="490" spans="1:20" s="8" customFormat="1" ht="24.95" customHeight="1" x14ac:dyDescent="0.25">
      <c r="A490" s="50"/>
      <c r="B490" s="14"/>
      <c r="C490" s="15"/>
      <c r="D490" s="16"/>
      <c r="E490" s="16" t="s">
        <v>550</v>
      </c>
      <c r="F490" s="16"/>
      <c r="G490" s="16"/>
      <c r="H490" s="16"/>
      <c r="I490" s="16"/>
      <c r="J490" s="16"/>
      <c r="K490" s="17"/>
      <c r="L490" s="18"/>
      <c r="M490" s="19"/>
      <c r="N490" s="19"/>
      <c r="O490" s="19"/>
      <c r="P490" s="19"/>
      <c r="Q490" s="19"/>
      <c r="R490" s="20">
        <f t="shared" si="51"/>
        <v>0</v>
      </c>
      <c r="T490" s="47"/>
    </row>
    <row r="491" spans="1:20" s="8" customFormat="1" ht="24.95" customHeight="1" x14ac:dyDescent="0.25">
      <c r="A491" s="51"/>
      <c r="B491" s="25"/>
      <c r="C491" s="22"/>
      <c r="D491" s="23"/>
      <c r="E491" s="23"/>
      <c r="F491" s="402" t="s">
        <v>823</v>
      </c>
      <c r="G491" s="402"/>
      <c r="H491" s="402"/>
      <c r="I491" s="402"/>
      <c r="J491" s="402"/>
      <c r="K491" s="403"/>
      <c r="L491" s="24" t="str">
        <f>+'BL3-AGF-IND-R00'!L11</f>
        <v xml:space="preserve">UN </v>
      </c>
      <c r="M491" s="19">
        <f>+'BL3-AGF-IND-R00'!M11</f>
        <v>0</v>
      </c>
      <c r="N491" s="19">
        <f>+'BL3-AGF-IND-R00'!N11</f>
        <v>0</v>
      </c>
      <c r="O491" s="19">
        <f>+'BL3-AGF-IND-R00'!O11</f>
        <v>0</v>
      </c>
      <c r="P491" s="19">
        <f>+'BL3-AGF-IND-R00'!P11</f>
        <v>0</v>
      </c>
      <c r="Q491" s="19">
        <f>+'BL3-AGF-IND-R00'!Q11</f>
        <v>0</v>
      </c>
      <c r="R491" s="20">
        <f t="shared" si="51"/>
        <v>0</v>
      </c>
      <c r="T491" s="47"/>
    </row>
    <row r="492" spans="1:20" s="8" customFormat="1" ht="24.95" customHeight="1" x14ac:dyDescent="0.25">
      <c r="A492" s="51"/>
      <c r="B492" s="25"/>
      <c r="C492" s="22"/>
      <c r="D492" s="23"/>
      <c r="E492" s="23"/>
      <c r="F492" s="402" t="s">
        <v>825</v>
      </c>
      <c r="G492" s="402"/>
      <c r="H492" s="402"/>
      <c r="I492" s="402"/>
      <c r="J492" s="402"/>
      <c r="K492" s="403"/>
      <c r="L492" s="24" t="str">
        <f>+'BL3-AGF-IND-R00'!L12</f>
        <v xml:space="preserve">UN </v>
      </c>
      <c r="M492" s="19">
        <f>+'BL3-AGF-IND-R00'!M12</f>
        <v>0</v>
      </c>
      <c r="N492" s="19">
        <f>+'BL3-AGF-IND-R00'!N12</f>
        <v>0</v>
      </c>
      <c r="O492" s="19">
        <f>+'BL3-AGF-IND-R00'!O12</f>
        <v>0</v>
      </c>
      <c r="P492" s="19">
        <f>+'BL3-AGF-IND-R00'!P12</f>
        <v>0</v>
      </c>
      <c r="Q492" s="19">
        <f>+'BL3-AGF-IND-R00'!Q12</f>
        <v>1</v>
      </c>
      <c r="R492" s="20">
        <f t="shared" si="51"/>
        <v>1</v>
      </c>
      <c r="T492" s="47"/>
    </row>
    <row r="493" spans="1:20" s="8" customFormat="1" ht="24.95" customHeight="1" x14ac:dyDescent="0.25">
      <c r="A493" s="51"/>
      <c r="B493" s="25"/>
      <c r="C493" s="22"/>
      <c r="D493" s="23"/>
      <c r="E493" s="23"/>
      <c r="F493" s="402" t="s">
        <v>486</v>
      </c>
      <c r="G493" s="402"/>
      <c r="H493" s="402"/>
      <c r="I493" s="402"/>
      <c r="J493" s="402"/>
      <c r="K493" s="403"/>
      <c r="L493" s="24" t="str">
        <f>+'BL3-AGF-IND-R00'!L13</f>
        <v xml:space="preserve">UN </v>
      </c>
      <c r="M493" s="19">
        <f>+'BL3-AGF-IND-R00'!M13</f>
        <v>2</v>
      </c>
      <c r="N493" s="19">
        <f>+'BL3-AGF-IND-R00'!N13</f>
        <v>0</v>
      </c>
      <c r="O493" s="19">
        <f>+'BL3-AGF-IND-R00'!O13</f>
        <v>0</v>
      </c>
      <c r="P493" s="19">
        <f>+'BL3-AGF-IND-R00'!P13</f>
        <v>0</v>
      </c>
      <c r="Q493" s="19">
        <f>+'BL3-AGF-IND-R00'!Q13</f>
        <v>0</v>
      </c>
      <c r="R493" s="20">
        <f t="shared" si="51"/>
        <v>2</v>
      </c>
      <c r="T493" s="47"/>
    </row>
    <row r="494" spans="1:20" s="8" customFormat="1" ht="24.95" customHeight="1" x14ac:dyDescent="0.25">
      <c r="A494" s="51"/>
      <c r="B494" s="25"/>
      <c r="C494" s="22"/>
      <c r="D494" s="23"/>
      <c r="E494" s="23"/>
      <c r="F494" s="402" t="s">
        <v>487</v>
      </c>
      <c r="G494" s="402"/>
      <c r="H494" s="402"/>
      <c r="I494" s="402"/>
      <c r="J494" s="402"/>
      <c r="K494" s="403"/>
      <c r="L494" s="24" t="str">
        <f>+'BL3-AGF-IND-R00'!L14</f>
        <v xml:space="preserve">UN </v>
      </c>
      <c r="M494" s="19">
        <f>+'BL3-AGF-IND-R00'!M14</f>
        <v>3</v>
      </c>
      <c r="N494" s="19">
        <f>+'BL3-AGF-IND-R00'!N14</f>
        <v>0</v>
      </c>
      <c r="O494" s="19">
        <f>+'BL3-AGF-IND-R00'!O14</f>
        <v>0</v>
      </c>
      <c r="P494" s="19">
        <f>+'BL3-AGF-IND-R00'!P14</f>
        <v>0</v>
      </c>
      <c r="Q494" s="19">
        <f>+'BL3-AGF-IND-R00'!Q14</f>
        <v>0</v>
      </c>
      <c r="R494" s="20">
        <f t="shared" si="51"/>
        <v>3</v>
      </c>
      <c r="T494" s="47"/>
    </row>
    <row r="495" spans="1:20" s="8" customFormat="1" ht="24.95" customHeight="1" x14ac:dyDescent="0.25">
      <c r="A495" s="51"/>
      <c r="B495" s="25"/>
      <c r="C495" s="22"/>
      <c r="D495" s="23"/>
      <c r="E495" s="23"/>
      <c r="F495" s="402" t="s">
        <v>488</v>
      </c>
      <c r="G495" s="402"/>
      <c r="H495" s="402"/>
      <c r="I495" s="402"/>
      <c r="J495" s="402"/>
      <c r="K495" s="403"/>
      <c r="L495" s="24" t="str">
        <f>+'BL3-AGF-IND-R00'!L15</f>
        <v>M</v>
      </c>
      <c r="M495" s="19">
        <f>+'BL3-AGF-IND-R00'!M15</f>
        <v>0</v>
      </c>
      <c r="N495" s="19">
        <f>+'BL3-AGF-IND-R00'!N15</f>
        <v>0</v>
      </c>
      <c r="O495" s="19">
        <f>+'BL3-AGF-IND-R00'!O15</f>
        <v>0</v>
      </c>
      <c r="P495" s="19">
        <f>+'BL3-AGF-IND-R00'!P15</f>
        <v>0</v>
      </c>
      <c r="Q495" s="19">
        <f>+'BL3-AGF-IND-R00'!Q15</f>
        <v>0</v>
      </c>
      <c r="R495" s="20">
        <f t="shared" si="51"/>
        <v>0</v>
      </c>
      <c r="T495" s="47"/>
    </row>
    <row r="496" spans="1:20" s="8" customFormat="1" ht="24.95" customHeight="1" x14ac:dyDescent="0.25">
      <c r="A496" s="51"/>
      <c r="B496" s="25"/>
      <c r="C496" s="22"/>
      <c r="D496" s="23"/>
      <c r="E496" s="23"/>
      <c r="F496" s="402" t="s">
        <v>489</v>
      </c>
      <c r="G496" s="402"/>
      <c r="H496" s="402"/>
      <c r="I496" s="402"/>
      <c r="J496" s="402"/>
      <c r="K496" s="403"/>
      <c r="L496" s="24" t="str">
        <f>+'BL3-AGF-IND-R00'!L16</f>
        <v>M</v>
      </c>
      <c r="M496" s="19">
        <f>+'BL3-AGF-IND-R00'!M16</f>
        <v>34.06</v>
      </c>
      <c r="N496" s="19">
        <f>+'BL3-AGF-IND-R00'!N16</f>
        <v>68.06</v>
      </c>
      <c r="O496" s="19">
        <f>+'BL3-AGF-IND-R00'!O16</f>
        <v>65.48</v>
      </c>
      <c r="P496" s="19">
        <f>+'BL3-AGF-IND-R00'!P16</f>
        <v>48.48</v>
      </c>
      <c r="Q496" s="19">
        <f>+'BL3-AGF-IND-R00'!Q16</f>
        <v>0</v>
      </c>
      <c r="R496" s="20">
        <f t="shared" si="51"/>
        <v>216.08</v>
      </c>
      <c r="T496" s="47"/>
    </row>
    <row r="497" spans="1:20" s="8" customFormat="1" ht="24.95" customHeight="1" x14ac:dyDescent="0.25">
      <c r="A497" s="51"/>
      <c r="B497" s="25"/>
      <c r="C497" s="22"/>
      <c r="D497" s="23"/>
      <c r="E497" s="23"/>
      <c r="F497" s="402" t="s">
        <v>490</v>
      </c>
      <c r="G497" s="402"/>
      <c r="H497" s="402"/>
      <c r="I497" s="402"/>
      <c r="J497" s="402"/>
      <c r="K497" s="403"/>
      <c r="L497" s="24" t="str">
        <f>+'BL3-AGF-IND-R00'!L17</f>
        <v>M</v>
      </c>
      <c r="M497" s="19">
        <f>+'BL3-AGF-IND-R00'!M17</f>
        <v>23.48</v>
      </c>
      <c r="N497" s="19">
        <f>+'BL3-AGF-IND-R00'!N17</f>
        <v>8.07</v>
      </c>
      <c r="O497" s="19">
        <f>+'BL3-AGF-IND-R00'!O17</f>
        <v>4.3</v>
      </c>
      <c r="P497" s="19">
        <f>+'BL3-AGF-IND-R00'!P17</f>
        <v>9</v>
      </c>
      <c r="Q497" s="19">
        <f>+'BL3-AGF-IND-R00'!Q17</f>
        <v>10.129999999999999</v>
      </c>
      <c r="R497" s="20">
        <f t="shared" si="51"/>
        <v>54.980000000000004</v>
      </c>
      <c r="T497" s="47"/>
    </row>
    <row r="498" spans="1:20" s="8" customFormat="1" ht="24.95" customHeight="1" x14ac:dyDescent="0.25">
      <c r="A498" s="51"/>
      <c r="B498" s="25"/>
      <c r="C498" s="22"/>
      <c r="D498" s="23"/>
      <c r="E498" s="23"/>
      <c r="F498" s="402" t="s">
        <v>491</v>
      </c>
      <c r="G498" s="402"/>
      <c r="H498" s="402"/>
      <c r="I498" s="402"/>
      <c r="J498" s="402"/>
      <c r="K498" s="403"/>
      <c r="L498" s="24" t="str">
        <f>+'BL3-AGF-IND-R00'!L18</f>
        <v xml:space="preserve">UN </v>
      </c>
      <c r="M498" s="19">
        <f>+'BL3-AGF-IND-R00'!M18</f>
        <v>4</v>
      </c>
      <c r="N498" s="19">
        <f>+'BL3-AGF-IND-R00'!N18</f>
        <v>12</v>
      </c>
      <c r="O498" s="19">
        <f>+'BL3-AGF-IND-R00'!O18</f>
        <v>10</v>
      </c>
      <c r="P498" s="19">
        <f>+'BL3-AGF-IND-R00'!P18</f>
        <v>10</v>
      </c>
      <c r="Q498" s="19">
        <f>+'BL3-AGF-IND-R00'!Q18</f>
        <v>0</v>
      </c>
      <c r="R498" s="20">
        <f t="shared" si="51"/>
        <v>36</v>
      </c>
      <c r="T498" s="47"/>
    </row>
    <row r="499" spans="1:20" s="8" customFormat="1" ht="24.95" customHeight="1" x14ac:dyDescent="0.25">
      <c r="A499" s="51"/>
      <c r="B499" s="25"/>
      <c r="C499" s="22"/>
      <c r="D499" s="23"/>
      <c r="E499" s="23"/>
      <c r="F499" s="402" t="s">
        <v>492</v>
      </c>
      <c r="G499" s="402"/>
      <c r="H499" s="402"/>
      <c r="I499" s="402"/>
      <c r="J499" s="402"/>
      <c r="K499" s="403"/>
      <c r="L499" s="24" t="str">
        <f>+'BL3-AGF-IND-R00'!L19</f>
        <v xml:space="preserve">UN </v>
      </c>
      <c r="M499" s="19">
        <f>+'BL3-AGF-IND-R00'!M19</f>
        <v>0</v>
      </c>
      <c r="N499" s="19">
        <f>+'BL3-AGF-IND-R00'!N19</f>
        <v>1</v>
      </c>
      <c r="O499" s="19">
        <f>+'BL3-AGF-IND-R00'!O19</f>
        <v>0</v>
      </c>
      <c r="P499" s="19">
        <f>+'BL3-AGF-IND-R00'!P19</f>
        <v>0</v>
      </c>
      <c r="Q499" s="19">
        <f>+'BL3-AGF-IND-R00'!Q19</f>
        <v>0</v>
      </c>
      <c r="R499" s="20">
        <f t="shared" si="51"/>
        <v>1</v>
      </c>
      <c r="T499" s="47"/>
    </row>
    <row r="500" spans="1:20" s="8" customFormat="1" ht="24.95" customHeight="1" x14ac:dyDescent="0.25">
      <c r="A500" s="51"/>
      <c r="B500" s="25"/>
      <c r="C500" s="22"/>
      <c r="D500" s="23"/>
      <c r="E500" s="23"/>
      <c r="F500" s="402" t="s">
        <v>493</v>
      </c>
      <c r="G500" s="402"/>
      <c r="H500" s="402"/>
      <c r="I500" s="402"/>
      <c r="J500" s="402"/>
      <c r="K500" s="403"/>
      <c r="L500" s="24" t="str">
        <f>+'BL3-AGF-IND-R00'!L20</f>
        <v xml:space="preserve">UN </v>
      </c>
      <c r="M500" s="19">
        <f>+'BL3-AGF-IND-R00'!M20</f>
        <v>2</v>
      </c>
      <c r="N500" s="19">
        <f>+'BL3-AGF-IND-R00'!N20</f>
        <v>11</v>
      </c>
      <c r="O500" s="19">
        <f>+'BL3-AGF-IND-R00'!O20</f>
        <v>6</v>
      </c>
      <c r="P500" s="19">
        <f>+'BL3-AGF-IND-R00'!P20</f>
        <v>7</v>
      </c>
      <c r="Q500" s="19">
        <f>+'BL3-AGF-IND-R00'!Q20</f>
        <v>0</v>
      </c>
      <c r="R500" s="20">
        <f t="shared" si="51"/>
        <v>26</v>
      </c>
      <c r="T500" s="47"/>
    </row>
    <row r="501" spans="1:20" s="8" customFormat="1" ht="24.95" customHeight="1" x14ac:dyDescent="0.25">
      <c r="A501" s="51"/>
      <c r="B501" s="25"/>
      <c r="C501" s="22"/>
      <c r="D501" s="23"/>
      <c r="E501" s="23"/>
      <c r="F501" s="402" t="s">
        <v>494</v>
      </c>
      <c r="G501" s="402"/>
      <c r="H501" s="402"/>
      <c r="I501" s="402"/>
      <c r="J501" s="402"/>
      <c r="K501" s="403"/>
      <c r="L501" s="24" t="str">
        <f>+'BL3-AGF-IND-R00'!L21</f>
        <v xml:space="preserve">UN </v>
      </c>
      <c r="M501" s="19">
        <f>+'BL3-AGF-IND-R00'!M21</f>
        <v>0</v>
      </c>
      <c r="N501" s="19">
        <f>+'BL3-AGF-IND-R00'!N21</f>
        <v>0</v>
      </c>
      <c r="O501" s="19">
        <f>+'BL3-AGF-IND-R00'!O21</f>
        <v>0</v>
      </c>
      <c r="P501" s="19">
        <f>+'BL3-AGF-IND-R00'!P21</f>
        <v>0</v>
      </c>
      <c r="Q501" s="19">
        <f>+'BL3-AGF-IND-R00'!Q21</f>
        <v>0</v>
      </c>
      <c r="R501" s="20">
        <f t="shared" si="51"/>
        <v>0</v>
      </c>
      <c r="T501" s="47"/>
    </row>
    <row r="502" spans="1:20" s="8" customFormat="1" ht="24.95" customHeight="1" x14ac:dyDescent="0.25">
      <c r="A502" s="51"/>
      <c r="B502" s="25"/>
      <c r="C502" s="22"/>
      <c r="D502" s="23"/>
      <c r="E502" s="23"/>
      <c r="F502" s="402" t="s">
        <v>495</v>
      </c>
      <c r="G502" s="402"/>
      <c r="H502" s="402"/>
      <c r="I502" s="402"/>
      <c r="J502" s="402"/>
      <c r="K502" s="403"/>
      <c r="L502" s="24" t="str">
        <f>+'BL3-AGF-IND-R00'!L22</f>
        <v xml:space="preserve">UN </v>
      </c>
      <c r="M502" s="19">
        <f>+'BL3-AGF-IND-R00'!M22</f>
        <v>10</v>
      </c>
      <c r="N502" s="19">
        <f>+'BL3-AGF-IND-R00'!N22</f>
        <v>10</v>
      </c>
      <c r="O502" s="19">
        <f>+'BL3-AGF-IND-R00'!O22</f>
        <v>9</v>
      </c>
      <c r="P502" s="19">
        <f>+'BL3-AGF-IND-R00'!P22</f>
        <v>10</v>
      </c>
      <c r="Q502" s="19">
        <f>+'BL3-AGF-IND-R00'!Q22</f>
        <v>0</v>
      </c>
      <c r="R502" s="20">
        <f t="shared" si="51"/>
        <v>39</v>
      </c>
      <c r="T502" s="47"/>
    </row>
    <row r="503" spans="1:20" s="8" customFormat="1" ht="24.95" customHeight="1" x14ac:dyDescent="0.25">
      <c r="A503" s="51"/>
      <c r="B503" s="25"/>
      <c r="C503" s="22"/>
      <c r="D503" s="23"/>
      <c r="E503" s="23"/>
      <c r="F503" s="402" t="s">
        <v>496</v>
      </c>
      <c r="G503" s="402"/>
      <c r="H503" s="402"/>
      <c r="I503" s="402"/>
      <c r="J503" s="402"/>
      <c r="K503" s="403"/>
      <c r="L503" s="24" t="str">
        <f>+'BL3-AGF-IND-R00'!L23</f>
        <v xml:space="preserve">UN </v>
      </c>
      <c r="M503" s="19">
        <f>+'BL3-AGF-IND-R00'!M23</f>
        <v>1</v>
      </c>
      <c r="N503" s="19">
        <f>+'BL3-AGF-IND-R00'!N23</f>
        <v>0</v>
      </c>
      <c r="O503" s="19">
        <f>+'BL3-AGF-IND-R00'!O23</f>
        <v>0</v>
      </c>
      <c r="P503" s="19">
        <f>+'BL3-AGF-IND-R00'!P23</f>
        <v>0</v>
      </c>
      <c r="Q503" s="19">
        <f>+'BL3-AGF-IND-R00'!Q23</f>
        <v>0</v>
      </c>
      <c r="R503" s="20">
        <f t="shared" si="51"/>
        <v>1</v>
      </c>
      <c r="T503" s="47"/>
    </row>
    <row r="504" spans="1:20" s="8" customFormat="1" ht="24.95" customHeight="1" x14ac:dyDescent="0.25">
      <c r="A504" s="51"/>
      <c r="B504" s="25"/>
      <c r="C504" s="22"/>
      <c r="D504" s="23"/>
      <c r="E504" s="23"/>
      <c r="F504" s="402" t="s">
        <v>497</v>
      </c>
      <c r="G504" s="402"/>
      <c r="H504" s="402"/>
      <c r="I504" s="402"/>
      <c r="J504" s="402"/>
      <c r="K504" s="403"/>
      <c r="L504" s="24" t="str">
        <f>+'BL3-AGF-IND-R00'!L24</f>
        <v xml:space="preserve">UN </v>
      </c>
      <c r="M504" s="19">
        <f>+'BL3-AGF-IND-R00'!M24</f>
        <v>0</v>
      </c>
      <c r="N504" s="19">
        <f>+'BL3-AGF-IND-R00'!N24</f>
        <v>2</v>
      </c>
      <c r="O504" s="19">
        <f>+'BL3-AGF-IND-R00'!O24</f>
        <v>0</v>
      </c>
      <c r="P504" s="19">
        <f>+'BL3-AGF-IND-R00'!P24</f>
        <v>0</v>
      </c>
      <c r="Q504" s="19">
        <f>+'BL3-AGF-IND-R00'!Q24</f>
        <v>0</v>
      </c>
      <c r="R504" s="20">
        <f t="shared" si="51"/>
        <v>2</v>
      </c>
      <c r="T504" s="47"/>
    </row>
    <row r="505" spans="1:20" s="8" customFormat="1" ht="24.95" customHeight="1" x14ac:dyDescent="0.25">
      <c r="A505" s="51"/>
      <c r="B505" s="25"/>
      <c r="C505" s="22"/>
      <c r="D505" s="23"/>
      <c r="E505" s="23"/>
      <c r="F505" s="402" t="s">
        <v>821</v>
      </c>
      <c r="G505" s="402"/>
      <c r="H505" s="402"/>
      <c r="I505" s="402"/>
      <c r="J505" s="402"/>
      <c r="K505" s="403"/>
      <c r="L505" s="24" t="str">
        <f>+'BL3-AGF-IND-R00'!L25</f>
        <v xml:space="preserve">UN </v>
      </c>
      <c r="M505" s="19">
        <f>+'BL3-AGF-IND-R00'!M25</f>
        <v>1</v>
      </c>
      <c r="N505" s="19">
        <f>+'BL3-AGF-IND-R00'!N25</f>
        <v>0</v>
      </c>
      <c r="O505" s="19">
        <f>+'BL3-AGF-IND-R00'!O25</f>
        <v>0</v>
      </c>
      <c r="P505" s="19">
        <f>+'BL3-AGF-IND-R00'!P25</f>
        <v>0</v>
      </c>
      <c r="Q505" s="19">
        <f>+'BL3-AGF-IND-R00'!Q25</f>
        <v>0</v>
      </c>
      <c r="R505" s="20">
        <f t="shared" si="51"/>
        <v>1</v>
      </c>
      <c r="T505" s="47"/>
    </row>
    <row r="506" spans="1:20" s="8" customFormat="1" ht="24.95" customHeight="1" x14ac:dyDescent="0.25">
      <c r="A506" s="51"/>
      <c r="B506" s="25"/>
      <c r="C506" s="22"/>
      <c r="D506" s="23"/>
      <c r="E506" s="23"/>
      <c r="F506" s="402" t="s">
        <v>463</v>
      </c>
      <c r="G506" s="402"/>
      <c r="H506" s="402"/>
      <c r="I506" s="402"/>
      <c r="J506" s="402"/>
      <c r="K506" s="403"/>
      <c r="L506" s="24" t="str">
        <f>+'BL3-AGF-IND-R00'!L26</f>
        <v xml:space="preserve">UN </v>
      </c>
      <c r="M506" s="19">
        <f>+'BL3-AGF-IND-R00'!M26</f>
        <v>15</v>
      </c>
      <c r="N506" s="19">
        <f>+'BL3-AGF-IND-R00'!N26</f>
        <v>18</v>
      </c>
      <c r="O506" s="19">
        <f>+'BL3-AGF-IND-R00'!O26</f>
        <v>22</v>
      </c>
      <c r="P506" s="19">
        <f>+'BL3-AGF-IND-R00'!P26</f>
        <v>13</v>
      </c>
      <c r="Q506" s="19">
        <f>+'BL3-AGF-IND-R00'!Q26</f>
        <v>0</v>
      </c>
      <c r="R506" s="20">
        <f t="shared" si="51"/>
        <v>68</v>
      </c>
      <c r="T506" s="47"/>
    </row>
    <row r="507" spans="1:20" s="8" customFormat="1" ht="24.95" customHeight="1" x14ac:dyDescent="0.25">
      <c r="A507" s="51"/>
      <c r="B507" s="25"/>
      <c r="C507" s="22"/>
      <c r="D507" s="23"/>
      <c r="E507" s="23"/>
      <c r="F507" s="402" t="s">
        <v>476</v>
      </c>
      <c r="G507" s="402"/>
      <c r="H507" s="402"/>
      <c r="I507" s="402"/>
      <c r="J507" s="402"/>
      <c r="K507" s="403"/>
      <c r="L507" s="24" t="str">
        <f>+'BL3-AGF-IND-R00'!L27</f>
        <v xml:space="preserve">UN </v>
      </c>
      <c r="M507" s="19">
        <f>+'BL3-AGF-IND-R00'!M27</f>
        <v>6</v>
      </c>
      <c r="N507" s="19">
        <f>+'BL3-AGF-IND-R00'!N27</f>
        <v>0</v>
      </c>
      <c r="O507" s="19">
        <f>+'BL3-AGF-IND-R00'!O27</f>
        <v>0</v>
      </c>
      <c r="P507" s="19">
        <f>+'BL3-AGF-IND-R00'!P27</f>
        <v>0</v>
      </c>
      <c r="Q507" s="19">
        <f>+'BL3-AGF-IND-R00'!Q27</f>
        <v>7</v>
      </c>
      <c r="R507" s="20">
        <f t="shared" si="51"/>
        <v>13</v>
      </c>
      <c r="T507" s="47"/>
    </row>
    <row r="508" spans="1:20" s="8" customFormat="1" ht="24.95" customHeight="1" x14ac:dyDescent="0.25">
      <c r="A508" s="51"/>
      <c r="B508" s="25"/>
      <c r="C508" s="22"/>
      <c r="D508" s="23"/>
      <c r="E508" s="23"/>
      <c r="F508" s="402" t="s">
        <v>460</v>
      </c>
      <c r="G508" s="402"/>
      <c r="H508" s="402"/>
      <c r="I508" s="402"/>
      <c r="J508" s="402"/>
      <c r="K508" s="403"/>
      <c r="L508" s="24" t="str">
        <f>+'BL3-AGF-IND-R00'!L28</f>
        <v xml:space="preserve">UN </v>
      </c>
      <c r="M508" s="19">
        <f>+'BL3-AGF-IND-R00'!M28</f>
        <v>0</v>
      </c>
      <c r="N508" s="19">
        <f>+'BL3-AGF-IND-R00'!N28</f>
        <v>1</v>
      </c>
      <c r="O508" s="19">
        <f>+'BL3-AGF-IND-R00'!O28</f>
        <v>1</v>
      </c>
      <c r="P508" s="19">
        <f>+'BL3-AGF-IND-R00'!P28</f>
        <v>2</v>
      </c>
      <c r="Q508" s="19">
        <f>+'BL3-AGF-IND-R00'!Q28</f>
        <v>4</v>
      </c>
      <c r="R508" s="20">
        <f t="shared" si="51"/>
        <v>8</v>
      </c>
      <c r="T508" s="47"/>
    </row>
    <row r="509" spans="1:20" s="8" customFormat="1" ht="24.95" customHeight="1" x14ac:dyDescent="0.25">
      <c r="A509" s="51"/>
      <c r="B509" s="25"/>
      <c r="C509" s="22"/>
      <c r="D509" s="23"/>
      <c r="E509" s="23"/>
      <c r="F509" s="402" t="s">
        <v>472</v>
      </c>
      <c r="G509" s="402"/>
      <c r="H509" s="402"/>
      <c r="I509" s="402"/>
      <c r="J509" s="402"/>
      <c r="K509" s="403"/>
      <c r="L509" s="24" t="str">
        <f>+'BL3-AGF-IND-R00'!L29</f>
        <v xml:space="preserve">UN </v>
      </c>
      <c r="M509" s="19">
        <f>+'BL3-AGF-IND-R00'!M29</f>
        <v>1</v>
      </c>
      <c r="N509" s="19">
        <f>+'BL3-AGF-IND-R00'!N29</f>
        <v>0</v>
      </c>
      <c r="O509" s="19">
        <f>+'BL3-AGF-IND-R00'!O29</f>
        <v>0</v>
      </c>
      <c r="P509" s="19">
        <f>+'BL3-AGF-IND-R00'!P29</f>
        <v>3</v>
      </c>
      <c r="Q509" s="19">
        <f>+'BL3-AGF-IND-R00'!Q29</f>
        <v>6</v>
      </c>
      <c r="R509" s="20">
        <f t="shared" si="51"/>
        <v>10</v>
      </c>
      <c r="T509" s="47"/>
    </row>
    <row r="510" spans="1:20" s="8" customFormat="1" ht="24.95" customHeight="1" x14ac:dyDescent="0.25">
      <c r="A510" s="51"/>
      <c r="B510" s="25"/>
      <c r="C510" s="22"/>
      <c r="D510" s="23"/>
      <c r="E510" s="23"/>
      <c r="F510" s="402" t="s">
        <v>482</v>
      </c>
      <c r="G510" s="402"/>
      <c r="H510" s="402"/>
      <c r="I510" s="402"/>
      <c r="J510" s="402"/>
      <c r="K510" s="403"/>
      <c r="L510" s="24" t="str">
        <f>+'BL3-AGF-IND-R00'!L30</f>
        <v xml:space="preserve">UN </v>
      </c>
      <c r="M510" s="19">
        <f>+'BL3-AGF-IND-R00'!M30</f>
        <v>0</v>
      </c>
      <c r="N510" s="19">
        <f>+'BL3-AGF-IND-R00'!N30</f>
        <v>0</v>
      </c>
      <c r="O510" s="19">
        <f>+'BL3-AGF-IND-R00'!O30</f>
        <v>0</v>
      </c>
      <c r="P510" s="19">
        <f>+'BL3-AGF-IND-R00'!P30</f>
        <v>0</v>
      </c>
      <c r="Q510" s="19">
        <f>+'BL3-AGF-IND-R00'!Q30</f>
        <v>8</v>
      </c>
      <c r="R510" s="20">
        <f t="shared" si="51"/>
        <v>8</v>
      </c>
      <c r="T510" s="47"/>
    </row>
    <row r="511" spans="1:20" s="8" customFormat="1" ht="24.95" customHeight="1" x14ac:dyDescent="0.25">
      <c r="A511" s="51"/>
      <c r="B511" s="25"/>
      <c r="C511" s="22"/>
      <c r="D511" s="23"/>
      <c r="E511" s="23"/>
      <c r="F511" s="402" t="s">
        <v>461</v>
      </c>
      <c r="G511" s="402"/>
      <c r="H511" s="402"/>
      <c r="I511" s="402"/>
      <c r="J511" s="402"/>
      <c r="K511" s="403"/>
      <c r="L511" s="24" t="str">
        <f>+'BL3-AGF-IND-R00'!L31</f>
        <v xml:space="preserve">UN </v>
      </c>
      <c r="M511" s="19">
        <f>+'BL3-AGF-IND-R00'!M31</f>
        <v>12</v>
      </c>
      <c r="N511" s="19">
        <f>+'BL3-AGF-IND-R00'!N31</f>
        <v>17</v>
      </c>
      <c r="O511" s="19">
        <f>+'BL3-AGF-IND-R00'!O31</f>
        <v>17</v>
      </c>
      <c r="P511" s="19">
        <f>+'BL3-AGF-IND-R00'!P31</f>
        <v>13</v>
      </c>
      <c r="Q511" s="19">
        <f>+'BL3-AGF-IND-R00'!Q31</f>
        <v>0</v>
      </c>
      <c r="R511" s="20">
        <f t="shared" si="51"/>
        <v>59</v>
      </c>
      <c r="T511" s="47"/>
    </row>
    <row r="512" spans="1:20" s="8" customFormat="1" ht="24.95" customHeight="1" x14ac:dyDescent="0.25">
      <c r="A512" s="51"/>
      <c r="B512" s="25"/>
      <c r="C512" s="22"/>
      <c r="D512" s="23"/>
      <c r="E512" s="23"/>
      <c r="F512" s="402" t="s">
        <v>544</v>
      </c>
      <c r="G512" s="402"/>
      <c r="H512" s="402"/>
      <c r="I512" s="402"/>
      <c r="J512" s="402"/>
      <c r="K512" s="403"/>
      <c r="L512" s="24" t="str">
        <f>+'BL3-AGF-IND-R00'!L32</f>
        <v xml:space="preserve">UN </v>
      </c>
      <c r="M512" s="19">
        <f>+'BL3-AGF-IND-R00'!M32</f>
        <v>0</v>
      </c>
      <c r="N512" s="19">
        <f>+'BL3-AGF-IND-R00'!N32</f>
        <v>2</v>
      </c>
      <c r="O512" s="19">
        <f>+'BL3-AGF-IND-R00'!O32</f>
        <v>3</v>
      </c>
      <c r="P512" s="19">
        <f>+'BL3-AGF-IND-R00'!P32</f>
        <v>2</v>
      </c>
      <c r="Q512" s="19">
        <f>+'BL3-AGF-IND-R00'!Q32</f>
        <v>0</v>
      </c>
      <c r="R512" s="20">
        <f t="shared" si="51"/>
        <v>7</v>
      </c>
      <c r="T512" s="47"/>
    </row>
    <row r="513" spans="1:20" s="8" customFormat="1" ht="24.95" customHeight="1" x14ac:dyDescent="0.25">
      <c r="A513" s="51"/>
      <c r="B513" s="25"/>
      <c r="C513" s="22"/>
      <c r="D513" s="23"/>
      <c r="E513" s="23"/>
      <c r="F513" s="402" t="s">
        <v>462</v>
      </c>
      <c r="G513" s="402"/>
      <c r="H513" s="402"/>
      <c r="I513" s="402"/>
      <c r="J513" s="402"/>
      <c r="K513" s="403"/>
      <c r="L513" s="24" t="str">
        <f>+'BL3-AGF-IND-R00'!L33</f>
        <v xml:space="preserve">UN </v>
      </c>
      <c r="M513" s="19">
        <f>+'BL3-AGF-IND-R00'!M33</f>
        <v>1</v>
      </c>
      <c r="N513" s="19">
        <f>+'BL3-AGF-IND-R00'!N33</f>
        <v>0</v>
      </c>
      <c r="O513" s="19">
        <f>+'BL3-AGF-IND-R00'!O33</f>
        <v>0</v>
      </c>
      <c r="P513" s="19">
        <f>+'BL3-AGF-IND-R00'!P33</f>
        <v>0</v>
      </c>
      <c r="Q513" s="19">
        <f>+'BL3-AGF-IND-R00'!Q33</f>
        <v>0</v>
      </c>
      <c r="R513" s="20">
        <f t="shared" si="51"/>
        <v>1</v>
      </c>
      <c r="T513" s="47"/>
    </row>
    <row r="514" spans="1:20" s="8" customFormat="1" ht="24.95" customHeight="1" x14ac:dyDescent="0.25">
      <c r="A514" s="51"/>
      <c r="B514" s="25"/>
      <c r="C514" s="22"/>
      <c r="D514" s="23"/>
      <c r="E514" s="23"/>
      <c r="F514" s="402" t="s">
        <v>819</v>
      </c>
      <c r="G514" s="402"/>
      <c r="H514" s="402"/>
      <c r="I514" s="402"/>
      <c r="J514" s="402"/>
      <c r="K514" s="403"/>
      <c r="L514" s="24" t="str">
        <f>+'BL3-AGF-IND-R00'!L34</f>
        <v xml:space="preserve">UN </v>
      </c>
      <c r="M514" s="19">
        <f>+'BL3-AGF-IND-R00'!M34</f>
        <v>0</v>
      </c>
      <c r="N514" s="19">
        <f>+'BL3-AGF-IND-R00'!N34</f>
        <v>0</v>
      </c>
      <c r="O514" s="19">
        <f>+'BL3-AGF-IND-R00'!O34</f>
        <v>0</v>
      </c>
      <c r="P514" s="19">
        <f>+'BL3-AGF-IND-R00'!P34</f>
        <v>0</v>
      </c>
      <c r="Q514" s="19">
        <f>+'BL3-AGF-IND-R00'!Q34</f>
        <v>1</v>
      </c>
      <c r="R514" s="20">
        <f t="shared" si="51"/>
        <v>1</v>
      </c>
      <c r="T514" s="47"/>
    </row>
    <row r="515" spans="1:20" s="8" customFormat="1" ht="24.95" customHeight="1" x14ac:dyDescent="0.25">
      <c r="A515" s="51"/>
      <c r="B515" s="25"/>
      <c r="C515" s="22"/>
      <c r="D515" s="23"/>
      <c r="E515" s="23"/>
      <c r="F515" s="402" t="s">
        <v>820</v>
      </c>
      <c r="G515" s="402"/>
      <c r="H515" s="402"/>
      <c r="I515" s="402"/>
      <c r="J515" s="402"/>
      <c r="K515" s="403"/>
      <c r="L515" s="24" t="str">
        <f>+'BL3-AGF-IND-R00'!L35</f>
        <v xml:space="preserve">UN </v>
      </c>
      <c r="M515" s="19">
        <f>+'BL3-AGF-IND-R00'!M35</f>
        <v>0</v>
      </c>
      <c r="N515" s="19">
        <f>+'BL3-AGF-IND-R00'!N35</f>
        <v>0</v>
      </c>
      <c r="O515" s="19">
        <f>+'BL3-AGF-IND-R00'!O35</f>
        <v>0</v>
      </c>
      <c r="P515" s="19">
        <f>+'BL3-AGF-IND-R00'!P35</f>
        <v>0</v>
      </c>
      <c r="Q515" s="19">
        <f>+'BL3-AGF-IND-R00'!Q35</f>
        <v>1</v>
      </c>
      <c r="R515" s="20">
        <f t="shared" si="51"/>
        <v>1</v>
      </c>
      <c r="T515" s="47"/>
    </row>
    <row r="516" spans="1:20" s="8" customFormat="1" ht="24.95" customHeight="1" x14ac:dyDescent="0.25">
      <c r="A516" s="51"/>
      <c r="B516" s="25"/>
      <c r="C516" s="22"/>
      <c r="D516" s="23"/>
      <c r="E516" s="23"/>
      <c r="F516" s="402" t="s">
        <v>812</v>
      </c>
      <c r="G516" s="402"/>
      <c r="H516" s="402"/>
      <c r="I516" s="402"/>
      <c r="J516" s="402"/>
      <c r="K516" s="403"/>
      <c r="L516" s="24" t="str">
        <f>+'BL3-AGF-IND-R00'!L36</f>
        <v xml:space="preserve">UN </v>
      </c>
      <c r="M516" s="19">
        <f>+'BL3-AGF-IND-R00'!M36</f>
        <v>0</v>
      </c>
      <c r="N516" s="19">
        <f>+'BL3-AGF-IND-R00'!N36</f>
        <v>0</v>
      </c>
      <c r="O516" s="19">
        <f>+'BL3-AGF-IND-R00'!O36</f>
        <v>0</v>
      </c>
      <c r="P516" s="19">
        <f>+'BL3-AGF-IND-R00'!P36</f>
        <v>2</v>
      </c>
      <c r="Q516" s="19">
        <f>+'BL3-AGF-IND-R00'!Q36</f>
        <v>0</v>
      </c>
      <c r="R516" s="20">
        <f t="shared" si="51"/>
        <v>2</v>
      </c>
      <c r="T516" s="47"/>
    </row>
    <row r="517" spans="1:20" s="8" customFormat="1" ht="24.95" customHeight="1" x14ac:dyDescent="0.25">
      <c r="A517" s="51"/>
      <c r="B517" s="25"/>
      <c r="C517" s="22"/>
      <c r="D517" s="23"/>
      <c r="E517" s="23"/>
      <c r="F517" s="402" t="s">
        <v>818</v>
      </c>
      <c r="G517" s="402"/>
      <c r="H517" s="402"/>
      <c r="I517" s="402"/>
      <c r="J517" s="402"/>
      <c r="K517" s="403"/>
      <c r="L517" s="24" t="str">
        <f>+'BL3-AGF-IND-R00'!L37</f>
        <v xml:space="preserve">UN </v>
      </c>
      <c r="M517" s="19">
        <f>+'BL3-AGF-IND-R00'!M37</f>
        <v>0</v>
      </c>
      <c r="N517" s="19">
        <f>+'BL3-AGF-IND-R00'!N37</f>
        <v>0</v>
      </c>
      <c r="O517" s="19">
        <f>+'BL3-AGF-IND-R00'!O37</f>
        <v>0</v>
      </c>
      <c r="P517" s="19">
        <f>+'BL3-AGF-IND-R00'!P37</f>
        <v>0</v>
      </c>
      <c r="Q517" s="19">
        <f>+'BL3-AGF-IND-R00'!Q37</f>
        <v>1</v>
      </c>
      <c r="R517" s="20">
        <f t="shared" si="51"/>
        <v>1</v>
      </c>
      <c r="T517" s="47"/>
    </row>
    <row r="518" spans="1:20" s="8" customFormat="1" ht="24.95" customHeight="1" x14ac:dyDescent="0.25">
      <c r="A518" s="51"/>
      <c r="B518" s="25"/>
      <c r="C518" s="22"/>
      <c r="D518" s="23"/>
      <c r="E518" s="23"/>
      <c r="F518" s="402" t="s">
        <v>808</v>
      </c>
      <c r="G518" s="402"/>
      <c r="H518" s="402"/>
      <c r="I518" s="402"/>
      <c r="J518" s="402"/>
      <c r="K518" s="403"/>
      <c r="L518" s="24" t="str">
        <f>+'BL3-AGF-IND-R00'!L38</f>
        <v xml:space="preserve">UN </v>
      </c>
      <c r="M518" s="19">
        <f>+'BL3-AGF-IND-R00'!M38</f>
        <v>1</v>
      </c>
      <c r="N518" s="19">
        <f>+'BL3-AGF-IND-R00'!N38</f>
        <v>0</v>
      </c>
      <c r="O518" s="19">
        <f>+'BL3-AGF-IND-R00'!O38</f>
        <v>0</v>
      </c>
      <c r="P518" s="19">
        <f>+'BL3-AGF-IND-R00'!P38</f>
        <v>0</v>
      </c>
      <c r="Q518" s="19">
        <f>+'BL3-AGF-IND-R00'!Q38</f>
        <v>0</v>
      </c>
      <c r="R518" s="20">
        <f t="shared" si="51"/>
        <v>1</v>
      </c>
      <c r="T518" s="47"/>
    </row>
    <row r="519" spans="1:20" s="8" customFormat="1" ht="24.95" customHeight="1" x14ac:dyDescent="0.25">
      <c r="A519" s="51"/>
      <c r="B519" s="25"/>
      <c r="C519" s="22"/>
      <c r="D519" s="23"/>
      <c r="E519" s="23"/>
      <c r="F519" s="402" t="s">
        <v>485</v>
      </c>
      <c r="G519" s="402"/>
      <c r="H519" s="402"/>
      <c r="I519" s="402"/>
      <c r="J519" s="402"/>
      <c r="K519" s="403"/>
      <c r="L519" s="24" t="str">
        <f>+'BL3-AGF-IND-R00'!L39</f>
        <v xml:space="preserve">UN </v>
      </c>
      <c r="M519" s="19">
        <f>+'BL3-AGF-IND-R00'!M39</f>
        <v>0</v>
      </c>
      <c r="N519" s="19">
        <f>+'BL3-AGF-IND-R00'!N39</f>
        <v>0</v>
      </c>
      <c r="O519" s="19">
        <f>+'BL3-AGF-IND-R00'!O39</f>
        <v>0</v>
      </c>
      <c r="P519" s="19">
        <f>+'BL3-AGF-IND-R00'!P39</f>
        <v>0</v>
      </c>
      <c r="Q519" s="19">
        <f>+'BL3-AGF-IND-R00'!Q39</f>
        <v>1</v>
      </c>
      <c r="R519" s="20">
        <f t="shared" si="51"/>
        <v>1</v>
      </c>
      <c r="T519" s="47"/>
    </row>
    <row r="520" spans="1:20" s="8" customFormat="1" ht="24.95" customHeight="1" x14ac:dyDescent="0.25">
      <c r="A520" s="51"/>
      <c r="B520" s="25"/>
      <c r="C520" s="22"/>
      <c r="D520" s="23"/>
      <c r="E520" s="23"/>
      <c r="F520" s="402" t="s">
        <v>540</v>
      </c>
      <c r="G520" s="402"/>
      <c r="H520" s="402"/>
      <c r="I520" s="402"/>
      <c r="J520" s="402"/>
      <c r="K520" s="403"/>
      <c r="L520" s="24" t="str">
        <f>+'BL3-AGF-IND-R00'!L40</f>
        <v xml:space="preserve">UN </v>
      </c>
      <c r="M520" s="19">
        <f>+'BL3-AGF-IND-R00'!M40</f>
        <v>0</v>
      </c>
      <c r="N520" s="19">
        <f>+'BL3-AGF-IND-R00'!N40</f>
        <v>0</v>
      </c>
      <c r="O520" s="19">
        <f>+'BL3-AGF-IND-R00'!O40</f>
        <v>0</v>
      </c>
      <c r="P520" s="19">
        <f>+'BL3-AGF-IND-R00'!P40</f>
        <v>1</v>
      </c>
      <c r="Q520" s="19">
        <f>+'BL3-AGF-IND-R00'!Q40</f>
        <v>1</v>
      </c>
      <c r="R520" s="20">
        <f t="shared" si="51"/>
        <v>2</v>
      </c>
      <c r="T520" s="47"/>
    </row>
    <row r="521" spans="1:20" s="8" customFormat="1" ht="24.95" customHeight="1" x14ac:dyDescent="0.25">
      <c r="A521" s="51"/>
      <c r="B521" s="25"/>
      <c r="C521" s="22"/>
      <c r="D521" s="23"/>
      <c r="E521" s="23"/>
      <c r="F521" s="402" t="s">
        <v>464</v>
      </c>
      <c r="G521" s="402"/>
      <c r="H521" s="402"/>
      <c r="I521" s="402"/>
      <c r="J521" s="402"/>
      <c r="K521" s="403"/>
      <c r="L521" s="24" t="str">
        <f>+'BL3-AGF-IND-R00'!L41</f>
        <v xml:space="preserve">UN </v>
      </c>
      <c r="M521" s="19">
        <f>+'BL3-AGF-IND-R00'!M41</f>
        <v>2</v>
      </c>
      <c r="N521" s="19">
        <f>+'BL3-AGF-IND-R00'!N41</f>
        <v>0</v>
      </c>
      <c r="O521" s="19">
        <f>+'BL3-AGF-IND-R00'!O41</f>
        <v>0</v>
      </c>
      <c r="P521" s="19">
        <f>+'BL3-AGF-IND-R00'!P41</f>
        <v>2</v>
      </c>
      <c r="Q521" s="19">
        <f>+'BL3-AGF-IND-R00'!Q41</f>
        <v>0</v>
      </c>
      <c r="R521" s="20">
        <f t="shared" ref="R521:R561" si="52">SUM(M521:Q521)</f>
        <v>4</v>
      </c>
      <c r="T521" s="47"/>
    </row>
    <row r="522" spans="1:20" s="8" customFormat="1" ht="24.95" customHeight="1" x14ac:dyDescent="0.25">
      <c r="A522" s="51"/>
      <c r="B522" s="25"/>
      <c r="C522" s="22"/>
      <c r="D522" s="23"/>
      <c r="E522" s="23"/>
      <c r="F522" s="402" t="s">
        <v>467</v>
      </c>
      <c r="G522" s="402"/>
      <c r="H522" s="402"/>
      <c r="I522" s="402"/>
      <c r="J522" s="402"/>
      <c r="K522" s="403"/>
      <c r="L522" s="24" t="str">
        <f>+'BL3-AGF-IND-R00'!L42</f>
        <v xml:space="preserve">UN </v>
      </c>
      <c r="M522" s="19">
        <f>+'BL3-AGF-IND-R00'!M42</f>
        <v>0</v>
      </c>
      <c r="N522" s="19">
        <f>+'BL3-AGF-IND-R00'!N42</f>
        <v>1</v>
      </c>
      <c r="O522" s="19">
        <f>+'BL3-AGF-IND-R00'!O42</f>
        <v>0</v>
      </c>
      <c r="P522" s="19">
        <f>+'BL3-AGF-IND-R00'!P42</f>
        <v>1</v>
      </c>
      <c r="Q522" s="19">
        <f>+'BL3-AGF-IND-R00'!Q42</f>
        <v>0</v>
      </c>
      <c r="R522" s="20">
        <f t="shared" si="52"/>
        <v>2</v>
      </c>
      <c r="T522" s="47"/>
    </row>
    <row r="523" spans="1:20" s="8" customFormat="1" ht="24.95" customHeight="1" x14ac:dyDescent="0.25">
      <c r="A523" s="51"/>
      <c r="B523" s="25"/>
      <c r="C523" s="22"/>
      <c r="D523" s="23"/>
      <c r="E523" s="23"/>
      <c r="F523" s="402" t="s">
        <v>468</v>
      </c>
      <c r="G523" s="402"/>
      <c r="H523" s="402"/>
      <c r="I523" s="402"/>
      <c r="J523" s="402"/>
      <c r="K523" s="403"/>
      <c r="L523" s="24" t="str">
        <f>+'BL3-AGF-IND-R00'!L43</f>
        <v xml:space="preserve">UN </v>
      </c>
      <c r="M523" s="19">
        <f>+'BL3-AGF-IND-R00'!M43</f>
        <v>13</v>
      </c>
      <c r="N523" s="19">
        <f>+'BL3-AGF-IND-R00'!N43</f>
        <v>14</v>
      </c>
      <c r="O523" s="19">
        <f>+'BL3-AGF-IND-R00'!O43</f>
        <v>14</v>
      </c>
      <c r="P523" s="19">
        <f>+'BL3-AGF-IND-R00'!P43</f>
        <v>13</v>
      </c>
      <c r="Q523" s="19">
        <f>+'BL3-AGF-IND-R00'!Q43</f>
        <v>0</v>
      </c>
      <c r="R523" s="20">
        <f t="shared" si="52"/>
        <v>54</v>
      </c>
      <c r="T523" s="47"/>
    </row>
    <row r="524" spans="1:20" s="8" customFormat="1" ht="24.95" customHeight="1" x14ac:dyDescent="0.25">
      <c r="A524" s="51"/>
      <c r="B524" s="25"/>
      <c r="C524" s="22"/>
      <c r="D524" s="23"/>
      <c r="E524" s="23"/>
      <c r="F524" s="402" t="s">
        <v>811</v>
      </c>
      <c r="G524" s="402"/>
      <c r="H524" s="402"/>
      <c r="I524" s="402"/>
      <c r="J524" s="402"/>
      <c r="K524" s="403"/>
      <c r="L524" s="24" t="str">
        <f>+'BL3-AGF-IND-R00'!L44</f>
        <v xml:space="preserve">UN </v>
      </c>
      <c r="M524" s="19">
        <f>+'BL3-AGF-IND-R00'!M44</f>
        <v>0</v>
      </c>
      <c r="N524" s="19">
        <f>+'BL3-AGF-IND-R00'!N44</f>
        <v>1</v>
      </c>
      <c r="O524" s="19">
        <f>+'BL3-AGF-IND-R00'!O44</f>
        <v>1</v>
      </c>
      <c r="P524" s="19">
        <f>+'BL3-AGF-IND-R00'!P44</f>
        <v>1</v>
      </c>
      <c r="Q524" s="19">
        <f>+'BL3-AGF-IND-R00'!Q44</f>
        <v>0</v>
      </c>
      <c r="R524" s="20">
        <f t="shared" si="52"/>
        <v>3</v>
      </c>
      <c r="T524" s="47"/>
    </row>
    <row r="525" spans="1:20" s="8" customFormat="1" ht="24.95" customHeight="1" x14ac:dyDescent="0.25">
      <c r="A525" s="51"/>
      <c r="B525" s="25"/>
      <c r="C525" s="22"/>
      <c r="D525" s="23"/>
      <c r="E525" s="23"/>
      <c r="F525" s="402" t="s">
        <v>474</v>
      </c>
      <c r="G525" s="402"/>
      <c r="H525" s="402"/>
      <c r="I525" s="402"/>
      <c r="J525" s="402"/>
      <c r="K525" s="403"/>
      <c r="L525" s="24" t="str">
        <f>+'BL3-AGF-IND-R00'!L45</f>
        <v xml:space="preserve">UN </v>
      </c>
      <c r="M525" s="19">
        <f>+'BL3-AGF-IND-R00'!M45</f>
        <v>0</v>
      </c>
      <c r="N525" s="19">
        <f>+'BL3-AGF-IND-R00'!N45</f>
        <v>1</v>
      </c>
      <c r="O525" s="19">
        <f>+'BL3-AGF-IND-R00'!O45</f>
        <v>2</v>
      </c>
      <c r="P525" s="19">
        <f>+'BL3-AGF-IND-R00'!P45</f>
        <v>2</v>
      </c>
      <c r="Q525" s="19">
        <f>+'BL3-AGF-IND-R00'!Q45</f>
        <v>0</v>
      </c>
      <c r="R525" s="20">
        <f t="shared" si="52"/>
        <v>5</v>
      </c>
      <c r="T525" s="47"/>
    </row>
    <row r="526" spans="1:20" s="8" customFormat="1" ht="24.95" customHeight="1" x14ac:dyDescent="0.25">
      <c r="A526" s="51"/>
      <c r="B526" s="25"/>
      <c r="C526" s="22"/>
      <c r="D526" s="23"/>
      <c r="E526" s="23"/>
      <c r="F526" s="402" t="s">
        <v>473</v>
      </c>
      <c r="G526" s="402"/>
      <c r="H526" s="402"/>
      <c r="I526" s="402"/>
      <c r="J526" s="402"/>
      <c r="K526" s="403"/>
      <c r="L526" s="24" t="str">
        <f>+'BL3-AGF-IND-R00'!L46</f>
        <v xml:space="preserve">UN </v>
      </c>
      <c r="M526" s="19">
        <f>+'BL3-AGF-IND-R00'!M46</f>
        <v>0</v>
      </c>
      <c r="N526" s="19">
        <f>+'BL3-AGF-IND-R00'!N46</f>
        <v>1</v>
      </c>
      <c r="O526" s="19">
        <f>+'BL3-AGF-IND-R00'!O46</f>
        <v>1</v>
      </c>
      <c r="P526" s="19">
        <f>+'BL3-AGF-IND-R00'!P46</f>
        <v>0</v>
      </c>
      <c r="Q526" s="19">
        <f>+'BL3-AGF-IND-R00'!Q46</f>
        <v>0</v>
      </c>
      <c r="R526" s="20">
        <f t="shared" si="52"/>
        <v>2</v>
      </c>
      <c r="T526" s="47"/>
    </row>
    <row r="527" spans="1:20" s="8" customFormat="1" ht="24.95" customHeight="1" x14ac:dyDescent="0.25">
      <c r="A527" s="51"/>
      <c r="B527" s="25"/>
      <c r="C527" s="22"/>
      <c r="D527" s="23"/>
      <c r="E527" s="23"/>
      <c r="F527" s="402" t="s">
        <v>809</v>
      </c>
      <c r="G527" s="402"/>
      <c r="H527" s="402"/>
      <c r="I527" s="402"/>
      <c r="J527" s="402"/>
      <c r="K527" s="403"/>
      <c r="L527" s="24" t="str">
        <f>+'BL3-AGF-IND-R00'!L47</f>
        <v xml:space="preserve">UN </v>
      </c>
      <c r="M527" s="19">
        <f>+'BL3-AGF-IND-R00'!M47</f>
        <v>1</v>
      </c>
      <c r="N527" s="19">
        <f>+'BL3-AGF-IND-R00'!N47</f>
        <v>0</v>
      </c>
      <c r="O527" s="19">
        <f>+'BL3-AGF-IND-R00'!O47</f>
        <v>0</v>
      </c>
      <c r="P527" s="19">
        <f>+'BL3-AGF-IND-R00'!P47</f>
        <v>0</v>
      </c>
      <c r="Q527" s="19">
        <f>+'BL3-AGF-IND-R00'!Q47</f>
        <v>1</v>
      </c>
      <c r="R527" s="20">
        <f t="shared" si="52"/>
        <v>2</v>
      </c>
      <c r="T527" s="47"/>
    </row>
    <row r="528" spans="1:20" s="8" customFormat="1" ht="24.95" customHeight="1" x14ac:dyDescent="0.25">
      <c r="A528" s="51"/>
      <c r="B528" s="25"/>
      <c r="C528" s="22"/>
      <c r="D528" s="23"/>
      <c r="E528" s="23"/>
      <c r="F528" s="402" t="s">
        <v>470</v>
      </c>
      <c r="G528" s="402"/>
      <c r="H528" s="402"/>
      <c r="I528" s="402"/>
      <c r="J528" s="402"/>
      <c r="K528" s="403"/>
      <c r="L528" s="24" t="str">
        <f>+'BL3-AGF-IND-R00'!L48</f>
        <v>M</v>
      </c>
      <c r="M528" s="19">
        <f>+'BL3-AGF-IND-R00'!M48</f>
        <v>0</v>
      </c>
      <c r="N528" s="19">
        <f>+'BL3-AGF-IND-R00'!N48</f>
        <v>3.18</v>
      </c>
      <c r="O528" s="19">
        <f>+'BL3-AGF-IND-R00'!O48</f>
        <v>9.98</v>
      </c>
      <c r="P528" s="19">
        <f>+'BL3-AGF-IND-R00'!P48</f>
        <v>16.36</v>
      </c>
      <c r="Q528" s="19">
        <f>+'BL3-AGF-IND-R00'!Q48</f>
        <v>4.88</v>
      </c>
      <c r="R528" s="20">
        <f t="shared" si="52"/>
        <v>34.4</v>
      </c>
      <c r="T528" s="47"/>
    </row>
    <row r="529" spans="1:20" s="8" customFormat="1" ht="24.95" customHeight="1" x14ac:dyDescent="0.25">
      <c r="A529" s="51"/>
      <c r="B529" s="25"/>
      <c r="C529" s="22"/>
      <c r="D529" s="23"/>
      <c r="E529" s="23"/>
      <c r="F529" s="402" t="s">
        <v>465</v>
      </c>
      <c r="G529" s="402"/>
      <c r="H529" s="402"/>
      <c r="I529" s="402"/>
      <c r="J529" s="402"/>
      <c r="K529" s="403"/>
      <c r="L529" s="24" t="str">
        <f>+'BL3-AGF-IND-R00'!L49</f>
        <v>M</v>
      </c>
      <c r="M529" s="19">
        <f>+'BL3-AGF-IND-R00'!M49</f>
        <v>1.64</v>
      </c>
      <c r="N529" s="19">
        <f>+'BL3-AGF-IND-R00'!N49</f>
        <v>6.42</v>
      </c>
      <c r="O529" s="19">
        <f>+'BL3-AGF-IND-R00'!O49</f>
        <v>4.3</v>
      </c>
      <c r="P529" s="19">
        <f>+'BL3-AGF-IND-R00'!P49</f>
        <v>11.52</v>
      </c>
      <c r="Q529" s="19">
        <f>+'BL3-AGF-IND-R00'!Q49</f>
        <v>10.16</v>
      </c>
      <c r="R529" s="20">
        <f t="shared" si="52"/>
        <v>34.04</v>
      </c>
      <c r="T529" s="47"/>
    </row>
    <row r="530" spans="1:20" s="8" customFormat="1" ht="24.95" customHeight="1" x14ac:dyDescent="0.25">
      <c r="A530" s="51"/>
      <c r="B530" s="25"/>
      <c r="C530" s="22"/>
      <c r="D530" s="23"/>
      <c r="E530" s="23"/>
      <c r="F530" s="402" t="s">
        <v>483</v>
      </c>
      <c r="G530" s="402"/>
      <c r="H530" s="402"/>
      <c r="I530" s="402"/>
      <c r="J530" s="402"/>
      <c r="K530" s="403"/>
      <c r="L530" s="24" t="str">
        <f>+'BL3-AGF-IND-R00'!L50</f>
        <v>M</v>
      </c>
      <c r="M530" s="19">
        <f>+'BL3-AGF-IND-R00'!M50</f>
        <v>0</v>
      </c>
      <c r="N530" s="19">
        <f>+'BL3-AGF-IND-R00'!N50</f>
        <v>0</v>
      </c>
      <c r="O530" s="19">
        <f>+'BL3-AGF-IND-R00'!O50</f>
        <v>0</v>
      </c>
      <c r="P530" s="19">
        <f>+'BL3-AGF-IND-R00'!P50</f>
        <v>0</v>
      </c>
      <c r="Q530" s="19">
        <f>+'BL3-AGF-IND-R00'!Q50</f>
        <v>11.799999999999999</v>
      </c>
      <c r="R530" s="20">
        <f t="shared" si="52"/>
        <v>11.799999999999999</v>
      </c>
      <c r="T530" s="47"/>
    </row>
    <row r="531" spans="1:20" s="8" customFormat="1" ht="24.95" customHeight="1" x14ac:dyDescent="0.25">
      <c r="A531" s="51"/>
      <c r="B531" s="25"/>
      <c r="C531" s="22"/>
      <c r="D531" s="23"/>
      <c r="E531" s="23"/>
      <c r="F531" s="402" t="s">
        <v>543</v>
      </c>
      <c r="G531" s="402"/>
      <c r="H531" s="402"/>
      <c r="I531" s="402"/>
      <c r="J531" s="402"/>
      <c r="K531" s="403"/>
      <c r="L531" s="24" t="str">
        <f>+'BL3-AGF-IND-R00'!L51</f>
        <v xml:space="preserve">UN </v>
      </c>
      <c r="M531" s="19">
        <f>+'BL3-AGF-IND-R00'!M51</f>
        <v>0</v>
      </c>
      <c r="N531" s="19">
        <f>+'BL3-AGF-IND-R00'!N51</f>
        <v>1</v>
      </c>
      <c r="O531" s="19">
        <f>+'BL3-AGF-IND-R00'!O51</f>
        <v>4</v>
      </c>
      <c r="P531" s="19">
        <f>+'BL3-AGF-IND-R00'!P51</f>
        <v>3</v>
      </c>
      <c r="Q531" s="19">
        <f>+'BL3-AGF-IND-R00'!Q51</f>
        <v>0</v>
      </c>
      <c r="R531" s="20">
        <f t="shared" si="52"/>
        <v>8</v>
      </c>
      <c r="T531" s="47"/>
    </row>
    <row r="532" spans="1:20" s="8" customFormat="1" ht="24.95" customHeight="1" x14ac:dyDescent="0.25">
      <c r="A532" s="51"/>
      <c r="B532" s="25"/>
      <c r="C532" s="22"/>
      <c r="D532" s="23"/>
      <c r="E532" s="23"/>
      <c r="F532" s="402" t="s">
        <v>466</v>
      </c>
      <c r="G532" s="402"/>
      <c r="H532" s="402"/>
      <c r="I532" s="402"/>
      <c r="J532" s="402"/>
      <c r="K532" s="403"/>
      <c r="L532" s="24" t="str">
        <f>+'BL3-AGF-IND-R00'!L52</f>
        <v xml:space="preserve">UN </v>
      </c>
      <c r="M532" s="19">
        <f>+'BL3-AGF-IND-R00'!M52</f>
        <v>1</v>
      </c>
      <c r="N532" s="19">
        <f>+'BL3-AGF-IND-R00'!N52</f>
        <v>0</v>
      </c>
      <c r="O532" s="19">
        <f>+'BL3-AGF-IND-R00'!O52</f>
        <v>0</v>
      </c>
      <c r="P532" s="19">
        <f>+'BL3-AGF-IND-R00'!P52</f>
        <v>0</v>
      </c>
      <c r="Q532" s="19">
        <f>+'BL3-AGF-IND-R00'!Q52</f>
        <v>0</v>
      </c>
      <c r="R532" s="20">
        <f t="shared" si="52"/>
        <v>1</v>
      </c>
      <c r="T532" s="47"/>
    </row>
    <row r="533" spans="1:20" s="8" customFormat="1" ht="24.95" customHeight="1" x14ac:dyDescent="0.25">
      <c r="A533" s="51"/>
      <c r="B533" s="25"/>
      <c r="C533" s="22"/>
      <c r="D533" s="23"/>
      <c r="E533" s="23"/>
      <c r="F533" s="402" t="s">
        <v>484</v>
      </c>
      <c r="G533" s="402"/>
      <c r="H533" s="402"/>
      <c r="I533" s="402"/>
      <c r="J533" s="402"/>
      <c r="K533" s="403"/>
      <c r="L533" s="24" t="str">
        <f>+'BL3-AGF-IND-R00'!L53</f>
        <v xml:space="preserve">UN </v>
      </c>
      <c r="M533" s="19">
        <f>+'BL3-AGF-IND-R00'!M53</f>
        <v>0</v>
      </c>
      <c r="N533" s="19">
        <f>+'BL3-AGF-IND-R00'!N53</f>
        <v>0</v>
      </c>
      <c r="O533" s="19">
        <f>+'BL3-AGF-IND-R00'!O53</f>
        <v>0</v>
      </c>
      <c r="P533" s="19">
        <f>+'BL3-AGF-IND-R00'!P53</f>
        <v>0</v>
      </c>
      <c r="Q533" s="19">
        <f>+'BL3-AGF-IND-R00'!Q53</f>
        <v>3</v>
      </c>
      <c r="R533" s="20">
        <f t="shared" si="52"/>
        <v>3</v>
      </c>
      <c r="T533" s="47"/>
    </row>
    <row r="534" spans="1:20" s="8" customFormat="1" ht="24.95" customHeight="1" x14ac:dyDescent="0.25">
      <c r="A534" s="51"/>
      <c r="B534" s="25"/>
      <c r="C534" s="22"/>
      <c r="D534" s="23"/>
      <c r="E534" s="23"/>
      <c r="F534" s="402" t="s">
        <v>546</v>
      </c>
      <c r="G534" s="402"/>
      <c r="H534" s="402"/>
      <c r="I534" s="402"/>
      <c r="J534" s="402"/>
      <c r="K534" s="403"/>
      <c r="L534" s="24" t="str">
        <f>+'BL3-AGF-IND-R00'!L54</f>
        <v xml:space="preserve">UN </v>
      </c>
      <c r="M534" s="19">
        <f>+'BL3-AGF-IND-R00'!M54</f>
        <v>1</v>
      </c>
      <c r="N534" s="19">
        <f>+'BL3-AGF-IND-R00'!N54</f>
        <v>0</v>
      </c>
      <c r="O534" s="19">
        <f>+'BL3-AGF-IND-R00'!O54</f>
        <v>0</v>
      </c>
      <c r="P534" s="19">
        <f>+'BL3-AGF-IND-R00'!P54</f>
        <v>0</v>
      </c>
      <c r="Q534" s="19">
        <f>+'BL3-AGF-IND-R00'!Q54</f>
        <v>0</v>
      </c>
      <c r="R534" s="20">
        <f t="shared" si="52"/>
        <v>1</v>
      </c>
      <c r="T534" s="47"/>
    </row>
    <row r="535" spans="1:20" s="8" customFormat="1" ht="24.95" customHeight="1" x14ac:dyDescent="0.25">
      <c r="A535" s="51"/>
      <c r="B535" s="25"/>
      <c r="C535" s="22"/>
      <c r="D535" s="23"/>
      <c r="E535" s="23"/>
      <c r="F535" s="402" t="s">
        <v>810</v>
      </c>
      <c r="G535" s="402"/>
      <c r="H535" s="402"/>
      <c r="I535" s="402"/>
      <c r="J535" s="402"/>
      <c r="K535" s="403"/>
      <c r="L535" s="24" t="str">
        <f>+'BL3-AGF-IND-R00'!L55</f>
        <v xml:space="preserve">UN </v>
      </c>
      <c r="M535" s="19">
        <f>+'BL3-AGF-IND-R00'!M55</f>
        <v>1</v>
      </c>
      <c r="N535" s="19">
        <f>+'BL3-AGF-IND-R00'!N55</f>
        <v>0</v>
      </c>
      <c r="O535" s="19">
        <f>+'BL3-AGF-IND-R00'!O55</f>
        <v>0</v>
      </c>
      <c r="P535" s="19">
        <f>+'BL3-AGF-IND-R00'!P55</f>
        <v>0</v>
      </c>
      <c r="Q535" s="19">
        <f>+'BL3-AGF-IND-R00'!Q55</f>
        <v>0</v>
      </c>
      <c r="R535" s="20">
        <f t="shared" si="52"/>
        <v>1</v>
      </c>
      <c r="T535" s="47"/>
    </row>
    <row r="536" spans="1:20" s="8" customFormat="1" ht="24.95" customHeight="1" x14ac:dyDescent="0.25">
      <c r="A536" s="51"/>
      <c r="B536" s="25"/>
      <c r="C536" s="22"/>
      <c r="D536" s="23"/>
      <c r="E536" s="23"/>
      <c r="F536" s="402" t="s">
        <v>816</v>
      </c>
      <c r="G536" s="402"/>
      <c r="H536" s="402"/>
      <c r="I536" s="402"/>
      <c r="J536" s="402"/>
      <c r="K536" s="403"/>
      <c r="L536" s="24" t="str">
        <f>+'BL3-AGF-IND-R00'!L56</f>
        <v xml:space="preserve">UN </v>
      </c>
      <c r="M536" s="19">
        <f>+'BL3-AGF-IND-R00'!M56</f>
        <v>0</v>
      </c>
      <c r="N536" s="19">
        <f>+'BL3-AGF-IND-R00'!N56</f>
        <v>0</v>
      </c>
      <c r="O536" s="19">
        <f>+'BL3-AGF-IND-R00'!O56</f>
        <v>0</v>
      </c>
      <c r="P536" s="19">
        <f>+'BL3-AGF-IND-R00'!P56</f>
        <v>0</v>
      </c>
      <c r="Q536" s="19">
        <f>+'BL3-AGF-IND-R00'!Q56</f>
        <v>2</v>
      </c>
      <c r="R536" s="20">
        <f t="shared" si="52"/>
        <v>2</v>
      </c>
      <c r="T536" s="47"/>
    </row>
    <row r="537" spans="1:20" s="8" customFormat="1" ht="24.95" customHeight="1" x14ac:dyDescent="0.25">
      <c r="A537" s="51"/>
      <c r="B537" s="25"/>
      <c r="C537" s="22"/>
      <c r="D537" s="23"/>
      <c r="E537" s="23"/>
      <c r="F537" s="402" t="s">
        <v>469</v>
      </c>
      <c r="G537" s="402"/>
      <c r="H537" s="402"/>
      <c r="I537" s="402"/>
      <c r="J537" s="402"/>
      <c r="K537" s="403"/>
      <c r="L537" s="24" t="str">
        <f>+'BL3-AGF-IND-R00'!L57</f>
        <v xml:space="preserve">UN </v>
      </c>
      <c r="M537" s="19">
        <f>+'BL3-AGF-IND-R00'!M57</f>
        <v>4</v>
      </c>
      <c r="N537" s="19">
        <f>+'BL3-AGF-IND-R00'!N57</f>
        <v>3</v>
      </c>
      <c r="O537" s="19">
        <f>+'BL3-AGF-IND-R00'!O57</f>
        <v>3</v>
      </c>
      <c r="P537" s="19">
        <f>+'BL3-AGF-IND-R00'!P57</f>
        <v>0</v>
      </c>
      <c r="Q537" s="19">
        <f>+'BL3-AGF-IND-R00'!Q57</f>
        <v>0</v>
      </c>
      <c r="R537" s="20">
        <f t="shared" si="52"/>
        <v>10</v>
      </c>
      <c r="T537" s="47"/>
    </row>
    <row r="538" spans="1:20" s="8" customFormat="1" ht="24.95" customHeight="1" x14ac:dyDescent="0.25">
      <c r="A538" s="51"/>
      <c r="B538" s="25"/>
      <c r="C538" s="22"/>
      <c r="D538" s="23"/>
      <c r="E538" s="23"/>
      <c r="F538" s="402" t="s">
        <v>471</v>
      </c>
      <c r="G538" s="402"/>
      <c r="H538" s="402"/>
      <c r="I538" s="402"/>
      <c r="J538" s="402"/>
      <c r="K538" s="403"/>
      <c r="L538" s="24" t="str">
        <f>+'BL3-AGF-IND-R00'!L58</f>
        <v xml:space="preserve">UN </v>
      </c>
      <c r="M538" s="19">
        <f>+'BL3-AGF-IND-R00'!M58</f>
        <v>0</v>
      </c>
      <c r="N538" s="19">
        <f>+'BL3-AGF-IND-R00'!N58</f>
        <v>6</v>
      </c>
      <c r="O538" s="19">
        <f>+'BL3-AGF-IND-R00'!O58</f>
        <v>5</v>
      </c>
      <c r="P538" s="19">
        <f>+'BL3-AGF-IND-R00'!P58</f>
        <v>5</v>
      </c>
      <c r="Q538" s="19">
        <f>+'BL3-AGF-IND-R00'!Q58</f>
        <v>0</v>
      </c>
      <c r="R538" s="20">
        <f t="shared" si="52"/>
        <v>16</v>
      </c>
      <c r="T538" s="47"/>
    </row>
    <row r="539" spans="1:20" s="8" customFormat="1" ht="24.95" customHeight="1" x14ac:dyDescent="0.25">
      <c r="A539" s="51"/>
      <c r="B539" s="25"/>
      <c r="C539" s="22"/>
      <c r="D539" s="23"/>
      <c r="E539" s="23"/>
      <c r="F539" s="402" t="s">
        <v>803</v>
      </c>
      <c r="G539" s="402"/>
      <c r="H539" s="402"/>
      <c r="I539" s="402"/>
      <c r="J539" s="402"/>
      <c r="K539" s="403"/>
      <c r="L539" s="24" t="str">
        <f>+'BL3-AGF-IND-R00'!L59</f>
        <v xml:space="preserve">UN </v>
      </c>
      <c r="M539" s="19">
        <f>+'BL3-AGF-IND-R00'!M59</f>
        <v>1</v>
      </c>
      <c r="N539" s="19">
        <f>+'BL3-AGF-IND-R00'!N59</f>
        <v>0</v>
      </c>
      <c r="O539" s="19">
        <f>+'BL3-AGF-IND-R00'!O59</f>
        <v>0</v>
      </c>
      <c r="P539" s="19">
        <f>+'BL3-AGF-IND-R00'!P59</f>
        <v>0</v>
      </c>
      <c r="Q539" s="19">
        <f>+'BL3-AGF-IND-R00'!Q59</f>
        <v>0</v>
      </c>
      <c r="R539" s="20">
        <f t="shared" si="52"/>
        <v>1</v>
      </c>
      <c r="T539" s="47"/>
    </row>
    <row r="540" spans="1:20" s="8" customFormat="1" ht="24.95" customHeight="1" x14ac:dyDescent="0.25">
      <c r="A540" s="51"/>
      <c r="B540" s="25"/>
      <c r="C540" s="22"/>
      <c r="D540" s="23"/>
      <c r="E540" s="23"/>
      <c r="F540" s="402" t="s">
        <v>802</v>
      </c>
      <c r="G540" s="402"/>
      <c r="H540" s="402"/>
      <c r="I540" s="402"/>
      <c r="J540" s="402"/>
      <c r="K540" s="403"/>
      <c r="L540" s="24" t="str">
        <f>+'BL3-AGF-IND-R00'!L60</f>
        <v xml:space="preserve">UN </v>
      </c>
      <c r="M540" s="19">
        <f>+'BL3-AGF-IND-R00'!M60</f>
        <v>1</v>
      </c>
      <c r="N540" s="19">
        <f>+'BL3-AGF-IND-R00'!N60</f>
        <v>0</v>
      </c>
      <c r="O540" s="19">
        <f>+'BL3-AGF-IND-R00'!O60</f>
        <v>0</v>
      </c>
      <c r="P540" s="19">
        <f>+'BL3-AGF-IND-R00'!P60</f>
        <v>0</v>
      </c>
      <c r="Q540" s="19">
        <f>+'BL3-AGF-IND-R00'!Q60</f>
        <v>0</v>
      </c>
      <c r="R540" s="20">
        <f t="shared" si="52"/>
        <v>1</v>
      </c>
      <c r="T540" s="47"/>
    </row>
    <row r="541" spans="1:20" s="8" customFormat="1" ht="24.95" customHeight="1" x14ac:dyDescent="0.25">
      <c r="A541" s="51"/>
      <c r="B541" s="25"/>
      <c r="C541" s="22"/>
      <c r="D541" s="23"/>
      <c r="E541" s="23"/>
      <c r="F541" s="402" t="s">
        <v>475</v>
      </c>
      <c r="G541" s="402"/>
      <c r="H541" s="402"/>
      <c r="I541" s="402"/>
      <c r="J541" s="402"/>
      <c r="K541" s="403"/>
      <c r="L541" s="24" t="str">
        <f>+'BL3-AGF-IND-R00'!L61</f>
        <v xml:space="preserve">UN </v>
      </c>
      <c r="M541" s="19">
        <f>+'BL3-AGF-IND-R00'!M61</f>
        <v>0</v>
      </c>
      <c r="N541" s="19">
        <f>+'BL3-AGF-IND-R00'!N61</f>
        <v>0</v>
      </c>
      <c r="O541" s="19">
        <f>+'BL3-AGF-IND-R00'!O61</f>
        <v>0</v>
      </c>
      <c r="P541" s="19">
        <f>+'BL3-AGF-IND-R00'!P61</f>
        <v>0</v>
      </c>
      <c r="Q541" s="19">
        <f>+'BL3-AGF-IND-R00'!Q61</f>
        <v>1</v>
      </c>
      <c r="R541" s="20">
        <f t="shared" si="52"/>
        <v>1</v>
      </c>
      <c r="T541" s="47"/>
    </row>
    <row r="542" spans="1:20" s="8" customFormat="1" ht="24.95" customHeight="1" x14ac:dyDescent="0.25">
      <c r="A542" s="51"/>
      <c r="B542" s="25"/>
      <c r="C542" s="22"/>
      <c r="D542" s="23"/>
      <c r="E542" s="23"/>
      <c r="F542" s="402" t="s">
        <v>817</v>
      </c>
      <c r="G542" s="402"/>
      <c r="H542" s="402"/>
      <c r="I542" s="402"/>
      <c r="J542" s="402"/>
      <c r="K542" s="403"/>
      <c r="L542" s="24" t="str">
        <f>+'BL3-AGF-IND-R00'!L62</f>
        <v xml:space="preserve">UN </v>
      </c>
      <c r="M542" s="19">
        <f>+'BL3-AGF-IND-R00'!M62</f>
        <v>0</v>
      </c>
      <c r="N542" s="19">
        <f>+'BL3-AGF-IND-R00'!N62</f>
        <v>0</v>
      </c>
      <c r="O542" s="19">
        <f>+'BL3-AGF-IND-R00'!O62</f>
        <v>0</v>
      </c>
      <c r="P542" s="19">
        <f>+'BL3-AGF-IND-R00'!P62</f>
        <v>0</v>
      </c>
      <c r="Q542" s="19">
        <f>+'BL3-AGF-IND-R00'!Q62</f>
        <v>3</v>
      </c>
      <c r="R542" s="20">
        <f t="shared" si="52"/>
        <v>3</v>
      </c>
      <c r="T542" s="47"/>
    </row>
    <row r="543" spans="1:20" s="8" customFormat="1" ht="24.95" customHeight="1" x14ac:dyDescent="0.25">
      <c r="A543" s="51"/>
      <c r="B543" s="25"/>
      <c r="C543" s="22"/>
      <c r="D543" s="23"/>
      <c r="E543" s="23"/>
      <c r="F543" s="402" t="s">
        <v>477</v>
      </c>
      <c r="G543" s="402"/>
      <c r="H543" s="402"/>
      <c r="I543" s="402"/>
      <c r="J543" s="402"/>
      <c r="K543" s="403"/>
      <c r="L543" s="24" t="str">
        <f>+'BL3-AGF-IND-R00'!L63</f>
        <v xml:space="preserve">UN </v>
      </c>
      <c r="M543" s="19">
        <f>+'BL3-AGF-IND-R00'!M63</f>
        <v>0</v>
      </c>
      <c r="N543" s="19">
        <f>+'BL3-AGF-IND-R00'!N63</f>
        <v>0</v>
      </c>
      <c r="O543" s="19">
        <f>+'BL3-AGF-IND-R00'!O63</f>
        <v>0</v>
      </c>
      <c r="P543" s="19">
        <f>+'BL3-AGF-IND-R00'!P63</f>
        <v>0</v>
      </c>
      <c r="Q543" s="19">
        <f>+'BL3-AGF-IND-R00'!Q63</f>
        <v>2</v>
      </c>
      <c r="R543" s="20">
        <f t="shared" si="52"/>
        <v>2</v>
      </c>
      <c r="T543" s="47"/>
    </row>
    <row r="544" spans="1:20" s="8" customFormat="1" ht="24.95" customHeight="1" x14ac:dyDescent="0.25">
      <c r="A544" s="51"/>
      <c r="B544" s="25"/>
      <c r="C544" s="22"/>
      <c r="D544" s="23"/>
      <c r="E544" s="23"/>
      <c r="F544" s="402" t="s">
        <v>478</v>
      </c>
      <c r="G544" s="402"/>
      <c r="H544" s="402"/>
      <c r="I544" s="402"/>
      <c r="J544" s="402"/>
      <c r="K544" s="403"/>
      <c r="L544" s="24" t="str">
        <f>+'BL3-AGF-IND-R00'!L64</f>
        <v xml:space="preserve">UN </v>
      </c>
      <c r="M544" s="19">
        <f>+'BL3-AGF-IND-R00'!M64</f>
        <v>0</v>
      </c>
      <c r="N544" s="19">
        <f>+'BL3-AGF-IND-R00'!N64</f>
        <v>0</v>
      </c>
      <c r="O544" s="19">
        <f>+'BL3-AGF-IND-R00'!O64</f>
        <v>0</v>
      </c>
      <c r="P544" s="19">
        <f>+'BL3-AGF-IND-R00'!P64</f>
        <v>0</v>
      </c>
      <c r="Q544" s="19">
        <f>+'BL3-AGF-IND-R00'!Q64</f>
        <v>2</v>
      </c>
      <c r="R544" s="20">
        <f t="shared" si="52"/>
        <v>2</v>
      </c>
      <c r="T544" s="47"/>
    </row>
    <row r="545" spans="1:20" s="8" customFormat="1" ht="24.95" customHeight="1" x14ac:dyDescent="0.25">
      <c r="A545" s="51"/>
      <c r="B545" s="25"/>
      <c r="C545" s="22"/>
      <c r="D545" s="23"/>
      <c r="E545" s="23"/>
      <c r="F545" s="402" t="s">
        <v>806</v>
      </c>
      <c r="G545" s="402"/>
      <c r="H545" s="402"/>
      <c r="I545" s="402"/>
      <c r="J545" s="402"/>
      <c r="K545" s="403"/>
      <c r="L545" s="24" t="str">
        <f>+'BL3-AGF-IND-R00'!L65</f>
        <v xml:space="preserve">UN </v>
      </c>
      <c r="M545" s="19">
        <f>+'BL3-AGF-IND-R00'!M65</f>
        <v>2</v>
      </c>
      <c r="N545" s="19">
        <f>+'BL3-AGF-IND-R00'!N65</f>
        <v>0</v>
      </c>
      <c r="O545" s="19">
        <f>+'BL3-AGF-IND-R00'!O65</f>
        <v>0</v>
      </c>
      <c r="P545" s="19">
        <f>+'BL3-AGF-IND-R00'!P65</f>
        <v>0</v>
      </c>
      <c r="Q545" s="19">
        <f>+'BL3-AGF-IND-R00'!Q65</f>
        <v>0</v>
      </c>
      <c r="R545" s="20">
        <f t="shared" si="52"/>
        <v>2</v>
      </c>
      <c r="T545" s="47"/>
    </row>
    <row r="546" spans="1:20" s="8" customFormat="1" ht="24.95" customHeight="1" x14ac:dyDescent="0.25">
      <c r="A546" s="51"/>
      <c r="B546" s="25"/>
      <c r="C546" s="22"/>
      <c r="D546" s="23"/>
      <c r="E546" s="23"/>
      <c r="F546" s="402" t="s">
        <v>807</v>
      </c>
      <c r="G546" s="402"/>
      <c r="H546" s="402"/>
      <c r="I546" s="402"/>
      <c r="J546" s="402"/>
      <c r="K546" s="403"/>
      <c r="L546" s="24" t="str">
        <f>+'BL3-AGF-IND-R00'!L66</f>
        <v xml:space="preserve">UN </v>
      </c>
      <c r="M546" s="19">
        <f>+'BL3-AGF-IND-R00'!M66</f>
        <v>3</v>
      </c>
      <c r="N546" s="19">
        <f>+'BL3-AGF-IND-R00'!N66</f>
        <v>0</v>
      </c>
      <c r="O546" s="19">
        <f>+'BL3-AGF-IND-R00'!O66</f>
        <v>0</v>
      </c>
      <c r="P546" s="19">
        <f>+'BL3-AGF-IND-R00'!P66</f>
        <v>0</v>
      </c>
      <c r="Q546" s="19">
        <f>+'BL3-AGF-IND-R00'!Q66</f>
        <v>0</v>
      </c>
      <c r="R546" s="20">
        <f t="shared" ref="R546:R554" si="53">SUM(M546:Q546)</f>
        <v>3</v>
      </c>
      <c r="T546" s="47"/>
    </row>
    <row r="547" spans="1:20" s="8" customFormat="1" ht="24.95" customHeight="1" x14ac:dyDescent="0.25">
      <c r="A547" s="51"/>
      <c r="B547" s="25"/>
      <c r="C547" s="22"/>
      <c r="D547" s="23"/>
      <c r="E547" s="23"/>
      <c r="F547" s="402" t="s">
        <v>813</v>
      </c>
      <c r="G547" s="402"/>
      <c r="H547" s="402"/>
      <c r="I547" s="402"/>
      <c r="J547" s="402"/>
      <c r="K547" s="403"/>
      <c r="L547" s="24" t="str">
        <f>+'BL3-AGF-IND-R00'!L67</f>
        <v xml:space="preserve">UN </v>
      </c>
      <c r="M547" s="19">
        <f>+'BL3-AGF-IND-R00'!M67</f>
        <v>0</v>
      </c>
      <c r="N547" s="19">
        <f>+'BL3-AGF-IND-R00'!N67</f>
        <v>0</v>
      </c>
      <c r="O547" s="19">
        <f>+'BL3-AGF-IND-R00'!O67</f>
        <v>0</v>
      </c>
      <c r="P547" s="19">
        <f>+'BL3-AGF-IND-R00'!P67</f>
        <v>0</v>
      </c>
      <c r="Q547" s="19">
        <f>+'BL3-AGF-IND-R00'!Q67</f>
        <v>1</v>
      </c>
      <c r="R547" s="20">
        <f t="shared" si="53"/>
        <v>1</v>
      </c>
      <c r="T547" s="47"/>
    </row>
    <row r="548" spans="1:20" s="8" customFormat="1" ht="24.95" customHeight="1" x14ac:dyDescent="0.25">
      <c r="A548" s="51"/>
      <c r="B548" s="25"/>
      <c r="C548" s="22"/>
      <c r="D548" s="23"/>
      <c r="E548" s="23"/>
      <c r="F548" s="402" t="s">
        <v>479</v>
      </c>
      <c r="G548" s="402"/>
      <c r="H548" s="402"/>
      <c r="I548" s="402"/>
      <c r="J548" s="402"/>
      <c r="K548" s="403"/>
      <c r="L548" s="24" t="str">
        <f>+'BL3-AGF-IND-R00'!L68</f>
        <v xml:space="preserve">UN </v>
      </c>
      <c r="M548" s="19">
        <f>+'BL3-AGF-IND-R00'!M68</f>
        <v>0</v>
      </c>
      <c r="N548" s="19">
        <f>+'BL3-AGF-IND-R00'!N68</f>
        <v>0</v>
      </c>
      <c r="O548" s="19">
        <f>+'BL3-AGF-IND-R00'!O68</f>
        <v>0</v>
      </c>
      <c r="P548" s="19">
        <f>+'BL3-AGF-IND-R00'!P68</f>
        <v>0</v>
      </c>
      <c r="Q548" s="19">
        <f>+'BL3-AGF-IND-R00'!Q68</f>
        <v>1</v>
      </c>
      <c r="R548" s="20">
        <f t="shared" si="53"/>
        <v>1</v>
      </c>
      <c r="T548" s="47"/>
    </row>
    <row r="549" spans="1:20" s="8" customFormat="1" ht="24.95" customHeight="1" x14ac:dyDescent="0.25">
      <c r="A549" s="51"/>
      <c r="B549" s="25"/>
      <c r="C549" s="22"/>
      <c r="D549" s="23"/>
      <c r="E549" s="23"/>
      <c r="F549" s="402" t="s">
        <v>814</v>
      </c>
      <c r="G549" s="402"/>
      <c r="H549" s="402"/>
      <c r="I549" s="402"/>
      <c r="J549" s="402"/>
      <c r="K549" s="403"/>
      <c r="L549" s="24" t="str">
        <f>+'BL3-AGF-IND-R00'!L69</f>
        <v xml:space="preserve">UN </v>
      </c>
      <c r="M549" s="19">
        <f>+'BL3-AGF-IND-R00'!M69</f>
        <v>0</v>
      </c>
      <c r="N549" s="19">
        <f>+'BL3-AGF-IND-R00'!N69</f>
        <v>0</v>
      </c>
      <c r="O549" s="19">
        <f>+'BL3-AGF-IND-R00'!O69</f>
        <v>0</v>
      </c>
      <c r="P549" s="19">
        <f>+'BL3-AGF-IND-R00'!P69</f>
        <v>0</v>
      </c>
      <c r="Q549" s="19">
        <f>+'BL3-AGF-IND-R00'!Q69</f>
        <v>1</v>
      </c>
      <c r="R549" s="20">
        <f t="shared" si="53"/>
        <v>1</v>
      </c>
      <c r="T549" s="47"/>
    </row>
    <row r="550" spans="1:20" s="8" customFormat="1" ht="24.95" customHeight="1" x14ac:dyDescent="0.25">
      <c r="A550" s="51"/>
      <c r="B550" s="25"/>
      <c r="C550" s="22"/>
      <c r="D550" s="23"/>
      <c r="E550" s="23"/>
      <c r="F550" s="402" t="s">
        <v>480</v>
      </c>
      <c r="G550" s="402"/>
      <c r="H550" s="402"/>
      <c r="I550" s="402"/>
      <c r="J550" s="402"/>
      <c r="K550" s="403"/>
      <c r="L550" s="24" t="str">
        <f>+'BL3-AGF-IND-R00'!L70</f>
        <v xml:space="preserve">UN </v>
      </c>
      <c r="M550" s="19">
        <f>+'BL3-AGF-IND-R00'!M70</f>
        <v>0</v>
      </c>
      <c r="N550" s="19">
        <f>+'BL3-AGF-IND-R00'!N70</f>
        <v>0</v>
      </c>
      <c r="O550" s="19">
        <f>+'BL3-AGF-IND-R00'!O70</f>
        <v>0</v>
      </c>
      <c r="P550" s="19">
        <f>+'BL3-AGF-IND-R00'!P70</f>
        <v>0</v>
      </c>
      <c r="Q550" s="19">
        <f>+'BL3-AGF-IND-R00'!Q70</f>
        <v>1</v>
      </c>
      <c r="R550" s="20">
        <f t="shared" si="53"/>
        <v>1</v>
      </c>
      <c r="T550" s="47"/>
    </row>
    <row r="551" spans="1:20" s="8" customFormat="1" ht="24.95" customHeight="1" x14ac:dyDescent="0.25">
      <c r="A551" s="51"/>
      <c r="B551" s="25"/>
      <c r="C551" s="22"/>
      <c r="D551" s="23"/>
      <c r="E551" s="23"/>
      <c r="F551" s="402" t="s">
        <v>481</v>
      </c>
      <c r="G551" s="402"/>
      <c r="H551" s="402"/>
      <c r="I551" s="402"/>
      <c r="J551" s="402"/>
      <c r="K551" s="403"/>
      <c r="L551" s="24" t="str">
        <f>+'BL3-AGF-IND-R00'!L71</f>
        <v xml:space="preserve">UN </v>
      </c>
      <c r="M551" s="19">
        <f>+'BL3-AGF-IND-R00'!M71</f>
        <v>0</v>
      </c>
      <c r="N551" s="19">
        <f>+'BL3-AGF-IND-R00'!N71</f>
        <v>0</v>
      </c>
      <c r="O551" s="19">
        <f>+'BL3-AGF-IND-R00'!O71</f>
        <v>0</v>
      </c>
      <c r="P551" s="19">
        <f>+'BL3-AGF-IND-R00'!P71</f>
        <v>0</v>
      </c>
      <c r="Q551" s="19">
        <f>+'BL3-AGF-IND-R00'!Q71</f>
        <v>4</v>
      </c>
      <c r="R551" s="20">
        <f t="shared" si="53"/>
        <v>4</v>
      </c>
      <c r="T551" s="47"/>
    </row>
    <row r="552" spans="1:20" s="8" customFormat="1" ht="24.95" customHeight="1" x14ac:dyDescent="0.25">
      <c r="A552" s="51"/>
      <c r="B552" s="25"/>
      <c r="C552" s="22"/>
      <c r="D552" s="23"/>
      <c r="E552" s="23"/>
      <c r="F552" s="402" t="s">
        <v>804</v>
      </c>
      <c r="G552" s="402"/>
      <c r="H552" s="402"/>
      <c r="I552" s="402"/>
      <c r="J552" s="402"/>
      <c r="K552" s="403"/>
      <c r="L552" s="24" t="str">
        <f>+'BL3-AGF-IND-R00'!L72</f>
        <v xml:space="preserve">UN </v>
      </c>
      <c r="M552" s="19">
        <f>+'BL3-AGF-IND-R00'!M72</f>
        <v>1</v>
      </c>
      <c r="N552" s="19">
        <f>+'BL3-AGF-IND-R00'!N72</f>
        <v>0</v>
      </c>
      <c r="O552" s="19">
        <f>+'BL3-AGF-IND-R00'!O72</f>
        <v>0</v>
      </c>
      <c r="P552" s="19">
        <f>+'BL3-AGF-IND-R00'!P72</f>
        <v>0</v>
      </c>
      <c r="Q552" s="19">
        <f>+'BL3-AGF-IND-R00'!Q72</f>
        <v>0</v>
      </c>
      <c r="R552" s="20">
        <f t="shared" si="53"/>
        <v>1</v>
      </c>
      <c r="T552" s="47"/>
    </row>
    <row r="553" spans="1:20" s="8" customFormat="1" ht="24.95" customHeight="1" x14ac:dyDescent="0.25">
      <c r="A553" s="51"/>
      <c r="B553" s="25"/>
      <c r="C553" s="22"/>
      <c r="D553" s="23"/>
      <c r="E553" s="23"/>
      <c r="F553" s="402" t="s">
        <v>805</v>
      </c>
      <c r="G553" s="402"/>
      <c r="H553" s="402"/>
      <c r="I553" s="402"/>
      <c r="J553" s="402"/>
      <c r="K553" s="403"/>
      <c r="L553" s="24" t="str">
        <f>+'BL3-AGF-IND-R00'!L73</f>
        <v xml:space="preserve">UN </v>
      </c>
      <c r="M553" s="19">
        <f>+'BL3-AGF-IND-R00'!M73</f>
        <v>1</v>
      </c>
      <c r="N553" s="19">
        <f>+'BL3-AGF-IND-R00'!N73</f>
        <v>0</v>
      </c>
      <c r="O553" s="19">
        <f>+'BL3-AGF-IND-R00'!O73</f>
        <v>0</v>
      </c>
      <c r="P553" s="19">
        <f>+'BL3-AGF-IND-R00'!P73</f>
        <v>0</v>
      </c>
      <c r="Q553" s="19">
        <f>+'BL3-AGF-IND-R00'!Q73</f>
        <v>0</v>
      </c>
      <c r="R553" s="20">
        <f t="shared" si="53"/>
        <v>1</v>
      </c>
      <c r="T553" s="47"/>
    </row>
    <row r="554" spans="1:20" s="8" customFormat="1" ht="24.95" customHeight="1" x14ac:dyDescent="0.25">
      <c r="A554" s="51"/>
      <c r="B554" s="25"/>
      <c r="C554" s="22"/>
      <c r="D554" s="23"/>
      <c r="E554" s="23"/>
      <c r="F554" s="402" t="s">
        <v>815</v>
      </c>
      <c r="G554" s="402"/>
      <c r="H554" s="402"/>
      <c r="I554" s="402"/>
      <c r="J554" s="402"/>
      <c r="K554" s="403"/>
      <c r="L554" s="24" t="str">
        <f>+'BL3-AGF-IND-R00'!L74</f>
        <v xml:space="preserve">UN </v>
      </c>
      <c r="M554" s="19">
        <f>+'BL3-AGF-IND-R00'!M74</f>
        <v>0</v>
      </c>
      <c r="N554" s="19">
        <f>+'BL3-AGF-IND-R00'!N74</f>
        <v>0</v>
      </c>
      <c r="O554" s="19">
        <f>+'BL3-AGF-IND-R00'!O74</f>
        <v>0</v>
      </c>
      <c r="P554" s="19">
        <f>+'BL3-AGF-IND-R00'!P74</f>
        <v>0</v>
      </c>
      <c r="Q554" s="19">
        <f>+'BL3-AGF-IND-R00'!Q74</f>
        <v>1</v>
      </c>
      <c r="R554" s="20">
        <f t="shared" si="53"/>
        <v>1</v>
      </c>
      <c r="T554" s="47"/>
    </row>
    <row r="555" spans="1:20" s="8" customFormat="1" ht="24.95" customHeight="1" x14ac:dyDescent="0.25">
      <c r="A555" s="50"/>
      <c r="B555" s="14"/>
      <c r="C555" s="15"/>
      <c r="D555" s="16"/>
      <c r="E555" s="16" t="s">
        <v>551</v>
      </c>
      <c r="F555" s="16"/>
      <c r="G555" s="16"/>
      <c r="H555" s="16"/>
      <c r="I555" s="16"/>
      <c r="J555" s="16"/>
      <c r="K555" s="17"/>
      <c r="L555" s="18"/>
      <c r="M555" s="19"/>
      <c r="N555" s="19"/>
      <c r="O555" s="19"/>
      <c r="P555" s="19"/>
      <c r="Q555" s="19"/>
      <c r="R555" s="20">
        <f t="shared" si="52"/>
        <v>0</v>
      </c>
      <c r="T555" s="47"/>
    </row>
    <row r="556" spans="1:20" s="8" customFormat="1" ht="24.95" customHeight="1" x14ac:dyDescent="0.25">
      <c r="A556" s="51"/>
      <c r="B556" s="25"/>
      <c r="C556" s="22"/>
      <c r="D556" s="23"/>
      <c r="E556" s="23"/>
      <c r="F556" s="402" t="s">
        <v>498</v>
      </c>
      <c r="G556" s="402"/>
      <c r="H556" s="402"/>
      <c r="I556" s="402"/>
      <c r="J556" s="402"/>
      <c r="K556" s="403"/>
      <c r="L556" s="24" t="str">
        <f>+'BL3-ESG-IND-R00'!L11</f>
        <v>M2</v>
      </c>
      <c r="M556" s="19">
        <f>+'BL3-ESG-IND-R00'!M11</f>
        <v>0</v>
      </c>
      <c r="N556" s="19">
        <f>+'BL3-ESG-IND-R00'!N11</f>
        <v>0</v>
      </c>
      <c r="O556" s="19">
        <f>+'BL3-ESG-IND-R00'!O11</f>
        <v>0</v>
      </c>
      <c r="P556" s="19">
        <f>+'BL3-ESG-IND-R00'!P11</f>
        <v>0</v>
      </c>
      <c r="Q556" s="19">
        <f>+'BL3-ESG-IND-R00'!Q11</f>
        <v>0</v>
      </c>
      <c r="R556" s="20">
        <f t="shared" si="52"/>
        <v>0</v>
      </c>
      <c r="T556" s="47"/>
    </row>
    <row r="557" spans="1:20" s="8" customFormat="1" ht="24.95" customHeight="1" x14ac:dyDescent="0.25">
      <c r="A557" s="51"/>
      <c r="B557" s="25"/>
      <c r="C557" s="22"/>
      <c r="D557" s="23"/>
      <c r="E557" s="23"/>
      <c r="F557" s="402" t="s">
        <v>499</v>
      </c>
      <c r="G557" s="402"/>
      <c r="H557" s="402"/>
      <c r="I557" s="402"/>
      <c r="J557" s="402"/>
      <c r="K557" s="403"/>
      <c r="L557" s="24" t="str">
        <f>+'BL3-ESG-IND-R00'!L12</f>
        <v xml:space="preserve">UN </v>
      </c>
      <c r="M557" s="19">
        <f>+'BL3-ESG-IND-R00'!M12</f>
        <v>1</v>
      </c>
      <c r="N557" s="19">
        <f>+'BL3-ESG-IND-R00'!N12</f>
        <v>3</v>
      </c>
      <c r="O557" s="19">
        <f>+'BL3-ESG-IND-R00'!O12</f>
        <v>16</v>
      </c>
      <c r="P557" s="19">
        <f>+'BL3-ESG-IND-R00'!P12</f>
        <v>13</v>
      </c>
      <c r="Q557" s="19">
        <f>+'BL3-ESG-IND-R00'!Q12</f>
        <v>0</v>
      </c>
      <c r="R557" s="20">
        <f t="shared" si="52"/>
        <v>33</v>
      </c>
      <c r="T557" s="47"/>
    </row>
    <row r="558" spans="1:20" s="8" customFormat="1" ht="24.95" customHeight="1" x14ac:dyDescent="0.25">
      <c r="A558" s="51"/>
      <c r="B558" s="25"/>
      <c r="C558" s="22"/>
      <c r="D558" s="23"/>
      <c r="E558" s="23"/>
      <c r="F558" s="402" t="s">
        <v>500</v>
      </c>
      <c r="G558" s="402"/>
      <c r="H558" s="402"/>
      <c r="I558" s="402"/>
      <c r="J558" s="402"/>
      <c r="K558" s="403"/>
      <c r="L558" s="24" t="str">
        <f>+'BL3-ESG-IND-R00'!L13</f>
        <v xml:space="preserve">UN </v>
      </c>
      <c r="M558" s="19">
        <f>+'BL3-ESG-IND-R00'!M13</f>
        <v>0</v>
      </c>
      <c r="N558" s="19">
        <f>+'BL3-ESG-IND-R00'!N13</f>
        <v>3</v>
      </c>
      <c r="O558" s="19">
        <f>+'BL3-ESG-IND-R00'!O13</f>
        <v>1</v>
      </c>
      <c r="P558" s="19">
        <f>+'BL3-ESG-IND-R00'!P13</f>
        <v>0</v>
      </c>
      <c r="Q558" s="19">
        <f>+'BL3-ESG-IND-R00'!Q13</f>
        <v>0</v>
      </c>
      <c r="R558" s="20">
        <f t="shared" si="52"/>
        <v>4</v>
      </c>
      <c r="T558" s="47"/>
    </row>
    <row r="559" spans="1:20" s="8" customFormat="1" ht="24.95" customHeight="1" x14ac:dyDescent="0.25">
      <c r="A559" s="51"/>
      <c r="B559" s="25"/>
      <c r="C559" s="22"/>
      <c r="D559" s="23"/>
      <c r="E559" s="23"/>
      <c r="F559" s="402" t="s">
        <v>501</v>
      </c>
      <c r="G559" s="402"/>
      <c r="H559" s="402"/>
      <c r="I559" s="402"/>
      <c r="J559" s="402"/>
      <c r="K559" s="403"/>
      <c r="L559" s="24" t="str">
        <f>+'BL3-ESG-IND-R00'!L14</f>
        <v xml:space="preserve">UN </v>
      </c>
      <c r="M559" s="19">
        <f>+'BL3-ESG-IND-R00'!M14</f>
        <v>1</v>
      </c>
      <c r="N559" s="19">
        <f>+'BL3-ESG-IND-R00'!N14</f>
        <v>1</v>
      </c>
      <c r="O559" s="19">
        <f>+'BL3-ESG-IND-R00'!O14</f>
        <v>1</v>
      </c>
      <c r="P559" s="19">
        <f>+'BL3-ESG-IND-R00'!P14</f>
        <v>1</v>
      </c>
      <c r="Q559" s="19">
        <f>+'BL3-ESG-IND-R00'!Q14</f>
        <v>0</v>
      </c>
      <c r="R559" s="20">
        <f t="shared" si="52"/>
        <v>4</v>
      </c>
      <c r="T559" s="47"/>
    </row>
    <row r="560" spans="1:20" s="8" customFormat="1" ht="24.95" customHeight="1" x14ac:dyDescent="0.25">
      <c r="A560" s="51"/>
      <c r="B560" s="25"/>
      <c r="C560" s="22"/>
      <c r="D560" s="23"/>
      <c r="E560" s="23"/>
      <c r="F560" s="402" t="s">
        <v>502</v>
      </c>
      <c r="G560" s="402"/>
      <c r="H560" s="402"/>
      <c r="I560" s="402"/>
      <c r="J560" s="402"/>
      <c r="K560" s="403"/>
      <c r="L560" s="24" t="str">
        <f>+'BL3-ESG-IND-R00'!L15</f>
        <v xml:space="preserve">UN </v>
      </c>
      <c r="M560" s="19">
        <f>+'BL3-ESG-IND-R00'!M15</f>
        <v>0</v>
      </c>
      <c r="N560" s="19">
        <f>+'BL3-ESG-IND-R00'!N15</f>
        <v>0</v>
      </c>
      <c r="O560" s="19">
        <f>+'BL3-ESG-IND-R00'!O15</f>
        <v>9</v>
      </c>
      <c r="P560" s="19">
        <f>+'BL3-ESG-IND-R00'!P15</f>
        <v>5</v>
      </c>
      <c r="Q560" s="19">
        <f>+'BL3-ESG-IND-R00'!Q15</f>
        <v>0</v>
      </c>
      <c r="R560" s="20">
        <f t="shared" si="52"/>
        <v>14</v>
      </c>
      <c r="T560" s="47"/>
    </row>
    <row r="561" spans="1:20" s="8" customFormat="1" ht="24.95" customHeight="1" x14ac:dyDescent="0.25">
      <c r="A561" s="51"/>
      <c r="B561" s="25"/>
      <c r="C561" s="22"/>
      <c r="D561" s="23"/>
      <c r="E561" s="23"/>
      <c r="F561" s="402" t="s">
        <v>826</v>
      </c>
      <c r="G561" s="402"/>
      <c r="H561" s="402"/>
      <c r="I561" s="402"/>
      <c r="J561" s="402"/>
      <c r="K561" s="403"/>
      <c r="L561" s="24" t="str">
        <f>+'BL3-ESG-IND-R00'!L16</f>
        <v xml:space="preserve">UN </v>
      </c>
      <c r="M561" s="19">
        <f>+'BL3-ESG-IND-R00'!M16</f>
        <v>13</v>
      </c>
      <c r="N561" s="19">
        <f>+'BL3-ESG-IND-R00'!N16</f>
        <v>15</v>
      </c>
      <c r="O561" s="19">
        <f>+'BL3-ESG-IND-R00'!O16</f>
        <v>16</v>
      </c>
      <c r="P561" s="19">
        <f>+'BL3-ESG-IND-R00'!P16</f>
        <v>15</v>
      </c>
      <c r="Q561" s="19">
        <f>+'BL3-ESG-IND-R00'!Q16</f>
        <v>2</v>
      </c>
      <c r="R561" s="20">
        <f t="shared" si="52"/>
        <v>61</v>
      </c>
      <c r="T561" s="47"/>
    </row>
    <row r="562" spans="1:20" s="8" customFormat="1" ht="24.95" customHeight="1" x14ac:dyDescent="0.25">
      <c r="A562" s="51"/>
      <c r="B562" s="25"/>
      <c r="C562" s="22"/>
      <c r="D562" s="23"/>
      <c r="E562" s="23"/>
      <c r="F562" s="402" t="s">
        <v>503</v>
      </c>
      <c r="G562" s="402"/>
      <c r="H562" s="402"/>
      <c r="I562" s="402"/>
      <c r="J562" s="402"/>
      <c r="K562" s="403"/>
      <c r="L562" s="24" t="str">
        <f>+'BL3-ESG-IND-R00'!L17</f>
        <v xml:space="preserve">UN </v>
      </c>
      <c r="M562" s="19">
        <f>+'BL3-ESG-IND-R00'!M17</f>
        <v>2</v>
      </c>
      <c r="N562" s="19">
        <f>+'BL3-ESG-IND-R00'!N17</f>
        <v>1</v>
      </c>
      <c r="O562" s="19">
        <f>+'BL3-ESG-IND-R00'!O17</f>
        <v>1</v>
      </c>
      <c r="P562" s="19">
        <f>+'BL3-ESG-IND-R00'!P17</f>
        <v>0</v>
      </c>
      <c r="Q562" s="19">
        <f>+'BL3-ESG-IND-R00'!Q17</f>
        <v>4</v>
      </c>
      <c r="R562" s="20">
        <f t="shared" ref="R562:R589" si="54">SUM(M562:Q562)</f>
        <v>8</v>
      </c>
      <c r="T562" s="47"/>
    </row>
    <row r="563" spans="1:20" s="8" customFormat="1" ht="24.95" customHeight="1" x14ac:dyDescent="0.25">
      <c r="A563" s="51"/>
      <c r="B563" s="25"/>
      <c r="C563" s="22"/>
      <c r="D563" s="23"/>
      <c r="E563" s="23"/>
      <c r="F563" s="402" t="s">
        <v>504</v>
      </c>
      <c r="G563" s="402"/>
      <c r="H563" s="402"/>
      <c r="I563" s="402"/>
      <c r="J563" s="402"/>
      <c r="K563" s="403"/>
      <c r="L563" s="24" t="str">
        <f>+'BL3-ESG-IND-R00'!L18</f>
        <v xml:space="preserve">UN </v>
      </c>
      <c r="M563" s="19">
        <f>+'BL3-ESG-IND-R00'!M18</f>
        <v>0</v>
      </c>
      <c r="N563" s="19">
        <f>+'BL3-ESG-IND-R00'!N18</f>
        <v>0</v>
      </c>
      <c r="O563" s="19">
        <f>+'BL3-ESG-IND-R00'!O18</f>
        <v>0</v>
      </c>
      <c r="P563" s="19">
        <f>+'BL3-ESG-IND-R00'!P18</f>
        <v>0</v>
      </c>
      <c r="Q563" s="19">
        <f>+'BL3-ESG-IND-R00'!Q18</f>
        <v>0</v>
      </c>
      <c r="R563" s="20">
        <f t="shared" si="54"/>
        <v>0</v>
      </c>
      <c r="T563" s="47"/>
    </row>
    <row r="564" spans="1:20" s="8" customFormat="1" ht="24.95" customHeight="1" x14ac:dyDescent="0.25">
      <c r="A564" s="51"/>
      <c r="B564" s="25"/>
      <c r="C564" s="22"/>
      <c r="D564" s="23"/>
      <c r="E564" s="23"/>
      <c r="F564" s="402" t="s">
        <v>505</v>
      </c>
      <c r="G564" s="402"/>
      <c r="H564" s="402"/>
      <c r="I564" s="402"/>
      <c r="J564" s="402"/>
      <c r="K564" s="403"/>
      <c r="L564" s="24" t="str">
        <f>+'BL3-ESG-IND-R00'!L19</f>
        <v xml:space="preserve">UN </v>
      </c>
      <c r="M564" s="19">
        <f>+'BL3-ESG-IND-R00'!M19</f>
        <v>0</v>
      </c>
      <c r="N564" s="19">
        <f>+'BL3-ESG-IND-R00'!N19</f>
        <v>0</v>
      </c>
      <c r="O564" s="19">
        <f>+'BL3-ESG-IND-R00'!O19</f>
        <v>0</v>
      </c>
      <c r="P564" s="19">
        <f>+'BL3-ESG-IND-R00'!P19</f>
        <v>0</v>
      </c>
      <c r="Q564" s="19">
        <f>+'BL3-ESG-IND-R00'!Q19</f>
        <v>0</v>
      </c>
      <c r="R564" s="20">
        <f t="shared" si="54"/>
        <v>0</v>
      </c>
      <c r="T564" s="47"/>
    </row>
    <row r="565" spans="1:20" s="8" customFormat="1" ht="24.95" customHeight="1" x14ac:dyDescent="0.25">
      <c r="A565" s="51"/>
      <c r="B565" s="25"/>
      <c r="C565" s="22"/>
      <c r="D565" s="23"/>
      <c r="E565" s="23"/>
      <c r="F565" s="402" t="s">
        <v>506</v>
      </c>
      <c r="G565" s="402"/>
      <c r="H565" s="402"/>
      <c r="I565" s="402"/>
      <c r="J565" s="402"/>
      <c r="K565" s="403"/>
      <c r="L565" s="24" t="str">
        <f>+'BL3-ESG-IND-R00'!L20</f>
        <v xml:space="preserve">UN </v>
      </c>
      <c r="M565" s="19">
        <f>+'BL3-ESG-IND-R00'!M20</f>
        <v>0</v>
      </c>
      <c r="N565" s="19">
        <f>+'BL3-ESG-IND-R00'!N20</f>
        <v>1</v>
      </c>
      <c r="O565" s="19">
        <f>+'BL3-ESG-IND-R00'!O20</f>
        <v>0</v>
      </c>
      <c r="P565" s="19">
        <f>+'BL3-ESG-IND-R00'!P20</f>
        <v>0</v>
      </c>
      <c r="Q565" s="19">
        <f>+'BL3-ESG-IND-R00'!Q20</f>
        <v>0</v>
      </c>
      <c r="R565" s="20">
        <f t="shared" si="54"/>
        <v>1</v>
      </c>
      <c r="T565" s="47"/>
    </row>
    <row r="566" spans="1:20" s="8" customFormat="1" ht="24.95" customHeight="1" x14ac:dyDescent="0.25">
      <c r="A566" s="51"/>
      <c r="B566" s="25"/>
      <c r="C566" s="22"/>
      <c r="D566" s="23"/>
      <c r="E566" s="23"/>
      <c r="F566" s="402" t="s">
        <v>507</v>
      </c>
      <c r="G566" s="402"/>
      <c r="H566" s="402"/>
      <c r="I566" s="402"/>
      <c r="J566" s="402"/>
      <c r="K566" s="403"/>
      <c r="L566" s="24" t="str">
        <f>+'BL3-ESG-IND-R00'!L21</f>
        <v xml:space="preserve">UN </v>
      </c>
      <c r="M566" s="19">
        <f>+'BL3-ESG-IND-R00'!M21</f>
        <v>3</v>
      </c>
      <c r="N566" s="19">
        <f>+'BL3-ESG-IND-R00'!N21</f>
        <v>6</v>
      </c>
      <c r="O566" s="19">
        <f>+'BL3-ESG-IND-R00'!O21</f>
        <v>6</v>
      </c>
      <c r="P566" s="19">
        <f>+'BL3-ESG-IND-R00'!P21</f>
        <v>6</v>
      </c>
      <c r="Q566" s="19">
        <f>+'BL3-ESG-IND-R00'!Q21</f>
        <v>0</v>
      </c>
      <c r="R566" s="20">
        <f t="shared" si="54"/>
        <v>21</v>
      </c>
      <c r="T566" s="47"/>
    </row>
    <row r="567" spans="1:20" s="8" customFormat="1" ht="24.95" customHeight="1" x14ac:dyDescent="0.25">
      <c r="A567" s="51"/>
      <c r="B567" s="25"/>
      <c r="C567" s="22"/>
      <c r="D567" s="23"/>
      <c r="E567" s="23"/>
      <c r="F567" s="402" t="s">
        <v>827</v>
      </c>
      <c r="G567" s="402"/>
      <c r="H567" s="402"/>
      <c r="I567" s="402"/>
      <c r="J567" s="402"/>
      <c r="K567" s="403"/>
      <c r="L567" s="24" t="str">
        <f>+'BL3-ESG-IND-R00'!L22</f>
        <v xml:space="preserve">UN </v>
      </c>
      <c r="M567" s="19">
        <f>+'BL3-ESG-IND-R00'!M22</f>
        <v>30</v>
      </c>
      <c r="N567" s="19">
        <f>+'BL3-ESG-IND-R00'!N22</f>
        <v>32</v>
      </c>
      <c r="O567" s="19">
        <f>+'BL3-ESG-IND-R00'!O22</f>
        <v>35</v>
      </c>
      <c r="P567" s="19">
        <f>+'BL3-ESG-IND-R00'!P22</f>
        <v>34</v>
      </c>
      <c r="Q567" s="19">
        <f>+'BL3-ESG-IND-R00'!Q22</f>
        <v>3</v>
      </c>
      <c r="R567" s="20">
        <f t="shared" si="54"/>
        <v>134</v>
      </c>
      <c r="T567" s="47"/>
    </row>
    <row r="568" spans="1:20" s="8" customFormat="1" ht="24.95" customHeight="1" x14ac:dyDescent="0.25">
      <c r="A568" s="51"/>
      <c r="B568" s="25"/>
      <c r="C568" s="22"/>
      <c r="D568" s="23"/>
      <c r="E568" s="23"/>
      <c r="F568" s="402" t="s">
        <v>508</v>
      </c>
      <c r="G568" s="402"/>
      <c r="H568" s="402"/>
      <c r="I568" s="402"/>
      <c r="J568" s="402"/>
      <c r="K568" s="403"/>
      <c r="L568" s="24" t="str">
        <f>+'BL3-ESG-IND-R00'!L23</f>
        <v xml:space="preserve">UN </v>
      </c>
      <c r="M568" s="19">
        <f>+'BL3-ESG-IND-R00'!M23</f>
        <v>2</v>
      </c>
      <c r="N568" s="19">
        <f>+'BL3-ESG-IND-R00'!N23</f>
        <v>3</v>
      </c>
      <c r="O568" s="19">
        <f>+'BL3-ESG-IND-R00'!O23</f>
        <v>2</v>
      </c>
      <c r="P568" s="19">
        <f>+'BL3-ESG-IND-R00'!P23</f>
        <v>0</v>
      </c>
      <c r="Q568" s="19">
        <f>+'BL3-ESG-IND-R00'!Q23</f>
        <v>5</v>
      </c>
      <c r="R568" s="20">
        <f t="shared" si="54"/>
        <v>12</v>
      </c>
      <c r="T568" s="47"/>
    </row>
    <row r="569" spans="1:20" s="8" customFormat="1" ht="24.95" customHeight="1" x14ac:dyDescent="0.25">
      <c r="A569" s="51"/>
      <c r="B569" s="25"/>
      <c r="C569" s="22"/>
      <c r="D569" s="23"/>
      <c r="E569" s="23"/>
      <c r="F569" s="402" t="s">
        <v>509</v>
      </c>
      <c r="G569" s="402"/>
      <c r="H569" s="402"/>
      <c r="I569" s="402"/>
      <c r="J569" s="402"/>
      <c r="K569" s="403"/>
      <c r="L569" s="24" t="str">
        <f>+'BL3-ESG-IND-R00'!L24</f>
        <v xml:space="preserve">UN </v>
      </c>
      <c r="M569" s="19">
        <f>+'BL3-ESG-IND-R00'!M24</f>
        <v>27</v>
      </c>
      <c r="N569" s="19">
        <f>+'BL3-ESG-IND-R00'!N24</f>
        <v>19</v>
      </c>
      <c r="O569" s="19">
        <f>+'BL3-ESG-IND-R00'!O24</f>
        <v>20</v>
      </c>
      <c r="P569" s="19">
        <f>+'BL3-ESG-IND-R00'!P24</f>
        <v>21</v>
      </c>
      <c r="Q569" s="19">
        <f>+'BL3-ESG-IND-R00'!Q24</f>
        <v>0</v>
      </c>
      <c r="R569" s="20">
        <f t="shared" si="54"/>
        <v>87</v>
      </c>
      <c r="T569" s="47"/>
    </row>
    <row r="570" spans="1:20" s="8" customFormat="1" ht="24.95" customHeight="1" x14ac:dyDescent="0.25">
      <c r="A570" s="51"/>
      <c r="B570" s="25"/>
      <c r="C570" s="22"/>
      <c r="D570" s="23"/>
      <c r="E570" s="23"/>
      <c r="F570" s="402" t="s">
        <v>828</v>
      </c>
      <c r="G570" s="402"/>
      <c r="H570" s="402"/>
      <c r="I570" s="402"/>
      <c r="J570" s="402"/>
      <c r="K570" s="403"/>
      <c r="L570" s="24" t="str">
        <f>+'BL3-ESG-IND-R00'!L25</f>
        <v xml:space="preserve">UN </v>
      </c>
      <c r="M570" s="19">
        <f>+'BL3-ESG-IND-R00'!M25</f>
        <v>0</v>
      </c>
      <c r="N570" s="19">
        <f>+'BL3-ESG-IND-R00'!N25</f>
        <v>0</v>
      </c>
      <c r="O570" s="19">
        <f>+'BL3-ESG-IND-R00'!O25</f>
        <v>0</v>
      </c>
      <c r="P570" s="19">
        <f>+'BL3-ESG-IND-R00'!P25</f>
        <v>0</v>
      </c>
      <c r="Q570" s="19">
        <f>+'BL3-ESG-IND-R00'!Q25</f>
        <v>0</v>
      </c>
      <c r="R570" s="20">
        <f t="shared" si="54"/>
        <v>0</v>
      </c>
      <c r="T570" s="47"/>
    </row>
    <row r="571" spans="1:20" s="8" customFormat="1" ht="24.95" customHeight="1" x14ac:dyDescent="0.25">
      <c r="A571" s="51"/>
      <c r="B571" s="25"/>
      <c r="C571" s="22"/>
      <c r="D571" s="23"/>
      <c r="E571" s="23"/>
      <c r="F571" s="402" t="s">
        <v>829</v>
      </c>
      <c r="G571" s="402"/>
      <c r="H571" s="402"/>
      <c r="I571" s="402"/>
      <c r="J571" s="402"/>
      <c r="K571" s="403"/>
      <c r="L571" s="24" t="str">
        <f>+'BL3-ESG-IND-R00'!L26</f>
        <v xml:space="preserve">UN </v>
      </c>
      <c r="M571" s="19">
        <f>+'BL3-ESG-IND-R00'!M26</f>
        <v>0</v>
      </c>
      <c r="N571" s="19">
        <f>+'BL3-ESG-IND-R00'!N26</f>
        <v>0</v>
      </c>
      <c r="O571" s="19">
        <f>+'BL3-ESG-IND-R00'!O26</f>
        <v>0</v>
      </c>
      <c r="P571" s="19">
        <f>+'BL3-ESG-IND-R00'!P26</f>
        <v>0</v>
      </c>
      <c r="Q571" s="19">
        <f>+'BL3-ESG-IND-R00'!Q26</f>
        <v>0</v>
      </c>
      <c r="R571" s="20">
        <f t="shared" si="54"/>
        <v>0</v>
      </c>
      <c r="T571" s="47"/>
    </row>
    <row r="572" spans="1:20" s="8" customFormat="1" ht="24.95" customHeight="1" x14ac:dyDescent="0.25">
      <c r="A572" s="51"/>
      <c r="B572" s="25"/>
      <c r="C572" s="22"/>
      <c r="D572" s="23"/>
      <c r="E572" s="23"/>
      <c r="F572" s="402" t="s">
        <v>830</v>
      </c>
      <c r="G572" s="402"/>
      <c r="H572" s="402"/>
      <c r="I572" s="402"/>
      <c r="J572" s="402"/>
      <c r="K572" s="403"/>
      <c r="L572" s="24" t="str">
        <f>+'BL3-ESG-IND-R00'!L27</f>
        <v xml:space="preserve">UN </v>
      </c>
      <c r="M572" s="19">
        <f>+'BL3-ESG-IND-R00'!M27</f>
        <v>5</v>
      </c>
      <c r="N572" s="19">
        <f>+'BL3-ESG-IND-R00'!N27</f>
        <v>5</v>
      </c>
      <c r="O572" s="19">
        <f>+'BL3-ESG-IND-R00'!O27</f>
        <v>6</v>
      </c>
      <c r="P572" s="19">
        <f>+'BL3-ESG-IND-R00'!P27</f>
        <v>5</v>
      </c>
      <c r="Q572" s="19">
        <f>+'BL3-ESG-IND-R00'!Q27</f>
        <v>0</v>
      </c>
      <c r="R572" s="20">
        <f t="shared" si="54"/>
        <v>21</v>
      </c>
      <c r="T572" s="47"/>
    </row>
    <row r="573" spans="1:20" s="8" customFormat="1" ht="24.95" customHeight="1" x14ac:dyDescent="0.25">
      <c r="A573" s="51"/>
      <c r="B573" s="25"/>
      <c r="C573" s="22"/>
      <c r="D573" s="23"/>
      <c r="E573" s="23"/>
      <c r="F573" s="402" t="s">
        <v>831</v>
      </c>
      <c r="G573" s="402"/>
      <c r="H573" s="402"/>
      <c r="I573" s="402"/>
      <c r="J573" s="402"/>
      <c r="K573" s="403"/>
      <c r="L573" s="24" t="str">
        <f>+'BL3-ESG-IND-R00'!L28</f>
        <v xml:space="preserve">UN </v>
      </c>
      <c r="M573" s="19">
        <f>+'BL3-ESG-IND-R00'!M28</f>
        <v>0</v>
      </c>
      <c r="N573" s="19">
        <f>+'BL3-ESG-IND-R00'!N28</f>
        <v>0</v>
      </c>
      <c r="O573" s="19">
        <f>+'BL3-ESG-IND-R00'!O28</f>
        <v>0</v>
      </c>
      <c r="P573" s="19">
        <f>+'BL3-ESG-IND-R00'!P28</f>
        <v>0</v>
      </c>
      <c r="Q573" s="19">
        <f>+'BL3-ESG-IND-R00'!Q28</f>
        <v>0</v>
      </c>
      <c r="R573" s="20">
        <f t="shared" si="54"/>
        <v>0</v>
      </c>
      <c r="T573" s="47"/>
    </row>
    <row r="574" spans="1:20" s="8" customFormat="1" ht="24.95" customHeight="1" x14ac:dyDescent="0.25">
      <c r="A574" s="51"/>
      <c r="B574" s="25"/>
      <c r="C574" s="22"/>
      <c r="D574" s="23"/>
      <c r="E574" s="23"/>
      <c r="F574" s="402" t="s">
        <v>514</v>
      </c>
      <c r="G574" s="402"/>
      <c r="H574" s="402"/>
      <c r="I574" s="402"/>
      <c r="J574" s="402"/>
      <c r="K574" s="403"/>
      <c r="L574" s="24" t="str">
        <f>+'BL3-ESG-IND-R00'!L29</f>
        <v xml:space="preserve">UN </v>
      </c>
      <c r="M574" s="19">
        <f>+'BL3-ESG-IND-R00'!M29</f>
        <v>0</v>
      </c>
      <c r="N574" s="19">
        <f>+'BL3-ESG-IND-R00'!N29</f>
        <v>0</v>
      </c>
      <c r="O574" s="19">
        <f>+'BL3-ESG-IND-R00'!O29</f>
        <v>0</v>
      </c>
      <c r="P574" s="19">
        <f>+'BL3-ESG-IND-R00'!P29</f>
        <v>0</v>
      </c>
      <c r="Q574" s="19">
        <f>+'BL3-ESG-IND-R00'!Q29</f>
        <v>0</v>
      </c>
      <c r="R574" s="20">
        <f t="shared" si="54"/>
        <v>0</v>
      </c>
      <c r="T574" s="47"/>
    </row>
    <row r="575" spans="1:20" s="8" customFormat="1" ht="24.95" customHeight="1" x14ac:dyDescent="0.25">
      <c r="A575" s="51"/>
      <c r="B575" s="25"/>
      <c r="C575" s="22"/>
      <c r="D575" s="23"/>
      <c r="E575" s="23"/>
      <c r="F575" s="402" t="s">
        <v>510</v>
      </c>
      <c r="G575" s="402"/>
      <c r="H575" s="402"/>
      <c r="I575" s="402"/>
      <c r="J575" s="402"/>
      <c r="K575" s="403"/>
      <c r="L575" s="24" t="str">
        <f>+'BL3-ESG-IND-R00'!L30</f>
        <v xml:space="preserve">UN </v>
      </c>
      <c r="M575" s="19">
        <f>+'BL3-ESG-IND-R00'!M30</f>
        <v>0</v>
      </c>
      <c r="N575" s="19">
        <f>+'BL3-ESG-IND-R00'!N30</f>
        <v>0</v>
      </c>
      <c r="O575" s="19">
        <f>+'BL3-ESG-IND-R00'!O30</f>
        <v>0</v>
      </c>
      <c r="P575" s="19">
        <f>+'BL3-ESG-IND-R00'!P30</f>
        <v>0</v>
      </c>
      <c r="Q575" s="19">
        <f>+'BL3-ESG-IND-R00'!Q30</f>
        <v>0</v>
      </c>
      <c r="R575" s="20">
        <f t="shared" si="54"/>
        <v>0</v>
      </c>
      <c r="T575" s="47"/>
    </row>
    <row r="576" spans="1:20" s="8" customFormat="1" ht="24.95" customHeight="1" x14ac:dyDescent="0.25">
      <c r="A576" s="51"/>
      <c r="B576" s="25"/>
      <c r="C576" s="22"/>
      <c r="D576" s="23"/>
      <c r="E576" s="23"/>
      <c r="F576" s="402" t="s">
        <v>511</v>
      </c>
      <c r="G576" s="402"/>
      <c r="H576" s="402"/>
      <c r="I576" s="402"/>
      <c r="J576" s="402"/>
      <c r="K576" s="403"/>
      <c r="L576" s="24" t="str">
        <f>+'BL3-ESG-IND-R00'!L31</f>
        <v>M</v>
      </c>
      <c r="M576" s="19">
        <f>+'BL3-ESG-IND-R00'!M31</f>
        <v>14.35</v>
      </c>
      <c r="N576" s="19">
        <f>+'BL3-ESG-IND-R00'!N31</f>
        <v>19.79</v>
      </c>
      <c r="O576" s="19">
        <f>+'BL3-ESG-IND-R00'!O31</f>
        <v>24.29</v>
      </c>
      <c r="P576" s="19">
        <f>+'BL3-ESG-IND-R00'!P31</f>
        <v>12.53</v>
      </c>
      <c r="Q576" s="19">
        <f>+'BL3-ESG-IND-R00'!Q31</f>
        <v>0</v>
      </c>
      <c r="R576" s="20">
        <f t="shared" si="54"/>
        <v>70.959999999999994</v>
      </c>
      <c r="T576" s="47"/>
    </row>
    <row r="577" spans="1:20" s="8" customFormat="1" ht="24.95" customHeight="1" x14ac:dyDescent="0.25">
      <c r="A577" s="51"/>
      <c r="B577" s="25"/>
      <c r="C577" s="22"/>
      <c r="D577" s="23"/>
      <c r="E577" s="23"/>
      <c r="F577" s="402" t="s">
        <v>512</v>
      </c>
      <c r="G577" s="402"/>
      <c r="H577" s="402"/>
      <c r="I577" s="402"/>
      <c r="J577" s="402"/>
      <c r="K577" s="403"/>
      <c r="L577" s="24" t="str">
        <f>+'BL3-ESG-IND-R00'!L32</f>
        <v>M</v>
      </c>
      <c r="M577" s="19">
        <f>+'BL3-ESG-IND-R00'!M32</f>
        <v>3.53</v>
      </c>
      <c r="N577" s="19">
        <f>+'BL3-ESG-IND-R00'!N32</f>
        <v>9.77</v>
      </c>
      <c r="O577" s="19">
        <f>+'BL3-ESG-IND-R00'!O32</f>
        <v>14.34</v>
      </c>
      <c r="P577" s="19">
        <f>+'BL3-ESG-IND-R00'!P32</f>
        <v>12.05</v>
      </c>
      <c r="Q577" s="19">
        <f>+'BL3-ESG-IND-R00'!Q32</f>
        <v>20.260000000000002</v>
      </c>
      <c r="R577" s="20">
        <f t="shared" si="54"/>
        <v>59.95</v>
      </c>
      <c r="T577" s="47"/>
    </row>
    <row r="578" spans="1:20" s="8" customFormat="1" ht="24.95" customHeight="1" x14ac:dyDescent="0.25">
      <c r="A578" s="51"/>
      <c r="B578" s="25"/>
      <c r="C578" s="22"/>
      <c r="D578" s="23"/>
      <c r="E578" s="23"/>
      <c r="F578" s="402" t="s">
        <v>513</v>
      </c>
      <c r="G578" s="402"/>
      <c r="H578" s="402"/>
      <c r="I578" s="402"/>
      <c r="J578" s="402"/>
      <c r="K578" s="403"/>
      <c r="L578" s="24" t="str">
        <f>+'BL3-ESG-IND-R00'!L33</f>
        <v>M</v>
      </c>
      <c r="M578" s="19">
        <f>+'BL3-ESG-IND-R00'!M33</f>
        <v>36.700000000000003</v>
      </c>
      <c r="N578" s="19">
        <f>+'BL3-ESG-IND-R00'!N33</f>
        <v>14.99</v>
      </c>
      <c r="O578" s="19">
        <f>+'BL3-ESG-IND-R00'!O33</f>
        <v>22.46</v>
      </c>
      <c r="P578" s="19">
        <f>+'BL3-ESG-IND-R00'!P33</f>
        <v>22.72</v>
      </c>
      <c r="Q578" s="19">
        <f>+'BL3-ESG-IND-R00'!Q33</f>
        <v>14.1</v>
      </c>
      <c r="R578" s="20">
        <f t="shared" si="54"/>
        <v>110.97</v>
      </c>
      <c r="T578" s="47"/>
    </row>
    <row r="579" spans="1:20" s="8" customFormat="1" ht="24.95" customHeight="1" x14ac:dyDescent="0.25">
      <c r="A579" s="51"/>
      <c r="B579" s="25"/>
      <c r="C579" s="22"/>
      <c r="D579" s="23"/>
      <c r="E579" s="23"/>
      <c r="F579" s="402" t="s">
        <v>832</v>
      </c>
      <c r="G579" s="402"/>
      <c r="H579" s="402"/>
      <c r="I579" s="402"/>
      <c r="J579" s="402"/>
      <c r="K579" s="403"/>
      <c r="L579" s="24" t="str">
        <f>+'BL3-ESG-IND-R00'!L34</f>
        <v xml:space="preserve">UN </v>
      </c>
      <c r="M579" s="19">
        <f>+'BL3-ESG-IND-R00'!M34</f>
        <v>2</v>
      </c>
      <c r="N579" s="19">
        <f>+'BL3-ESG-IND-R00'!N34</f>
        <v>0</v>
      </c>
      <c r="O579" s="19">
        <f>+'BL3-ESG-IND-R00'!O34</f>
        <v>0</v>
      </c>
      <c r="P579" s="19">
        <f>+'BL3-ESG-IND-R00'!P34</f>
        <v>0</v>
      </c>
      <c r="Q579" s="19">
        <f>+'BL3-ESG-IND-R00'!Q34</f>
        <v>0</v>
      </c>
      <c r="R579" s="20">
        <f t="shared" si="54"/>
        <v>2</v>
      </c>
      <c r="T579" s="47"/>
    </row>
    <row r="580" spans="1:20" s="8" customFormat="1" ht="30" customHeight="1" x14ac:dyDescent="0.25">
      <c r="A580" s="51"/>
      <c r="B580" s="25"/>
      <c r="C580" s="22"/>
      <c r="D580" s="23"/>
      <c r="E580" s="23"/>
      <c r="F580" s="402" t="s">
        <v>515</v>
      </c>
      <c r="G580" s="402"/>
      <c r="H580" s="402"/>
      <c r="I580" s="402"/>
      <c r="J580" s="402"/>
      <c r="K580" s="403"/>
      <c r="L580" s="24" t="str">
        <f>+'BL3-ESG-IND-R00'!L35</f>
        <v xml:space="preserve">UN </v>
      </c>
      <c r="M580" s="19">
        <f>+'BL3-ESG-IND-R00'!M35</f>
        <v>3</v>
      </c>
      <c r="N580" s="19">
        <f>+'BL3-ESG-IND-R00'!N35</f>
        <v>6</v>
      </c>
      <c r="O580" s="19">
        <f>+'BL3-ESG-IND-R00'!O35</f>
        <v>5</v>
      </c>
      <c r="P580" s="19">
        <f>+'BL3-ESG-IND-R00'!P35</f>
        <v>6</v>
      </c>
      <c r="Q580" s="19">
        <f>+'BL3-ESG-IND-R00'!Q35</f>
        <v>0</v>
      </c>
      <c r="R580" s="20">
        <f t="shared" si="54"/>
        <v>20</v>
      </c>
      <c r="T580" s="47"/>
    </row>
    <row r="581" spans="1:20" s="8" customFormat="1" ht="30" customHeight="1" x14ac:dyDescent="0.25">
      <c r="A581" s="51"/>
      <c r="B581" s="25"/>
      <c r="C581" s="22"/>
      <c r="D581" s="23"/>
      <c r="E581" s="23"/>
      <c r="F581" s="402" t="s">
        <v>516</v>
      </c>
      <c r="G581" s="402"/>
      <c r="H581" s="402"/>
      <c r="I581" s="402"/>
      <c r="J581" s="402"/>
      <c r="K581" s="403"/>
      <c r="L581" s="24" t="str">
        <f>+'BL3-ESG-IND-R00'!L36</f>
        <v xml:space="preserve">UN </v>
      </c>
      <c r="M581" s="19">
        <f>+'BL3-ESG-IND-R00'!M36</f>
        <v>2</v>
      </c>
      <c r="N581" s="19">
        <f>+'BL3-ESG-IND-R00'!N36</f>
        <v>0</v>
      </c>
      <c r="O581" s="19">
        <f>+'BL3-ESG-IND-R00'!O36</f>
        <v>0</v>
      </c>
      <c r="P581" s="19">
        <f>+'BL3-ESG-IND-R00'!P36</f>
        <v>0</v>
      </c>
      <c r="Q581" s="19">
        <f>+'BL3-ESG-IND-R00'!Q36</f>
        <v>0</v>
      </c>
      <c r="R581" s="20">
        <f t="shared" si="54"/>
        <v>2</v>
      </c>
      <c r="T581" s="47"/>
    </row>
    <row r="582" spans="1:20" s="8" customFormat="1" ht="24.95" customHeight="1" x14ac:dyDescent="0.25">
      <c r="A582" s="51"/>
      <c r="B582" s="25"/>
      <c r="C582" s="22"/>
      <c r="D582" s="23"/>
      <c r="E582" s="23"/>
      <c r="F582" s="402" t="s">
        <v>517</v>
      </c>
      <c r="G582" s="402"/>
      <c r="H582" s="402"/>
      <c r="I582" s="402"/>
      <c r="J582" s="402"/>
      <c r="K582" s="403"/>
      <c r="L582" s="24" t="str">
        <f>+'BL3-ESG-IND-R00'!L37</f>
        <v xml:space="preserve">UN </v>
      </c>
      <c r="M582" s="19">
        <f>+'BL3-ESG-IND-R00'!M37</f>
        <v>3</v>
      </c>
      <c r="N582" s="19">
        <f>+'BL3-ESG-IND-R00'!N37</f>
        <v>6</v>
      </c>
      <c r="O582" s="19">
        <f>+'BL3-ESG-IND-R00'!O37</f>
        <v>5</v>
      </c>
      <c r="P582" s="19">
        <f>+'BL3-ESG-IND-R00'!P37</f>
        <v>6</v>
      </c>
      <c r="Q582" s="19">
        <f>+'BL3-ESG-IND-R00'!Q37</f>
        <v>0</v>
      </c>
      <c r="R582" s="20">
        <f t="shared" si="54"/>
        <v>20</v>
      </c>
      <c r="T582" s="47"/>
    </row>
    <row r="583" spans="1:20" s="8" customFormat="1" ht="24.95" customHeight="1" x14ac:dyDescent="0.25">
      <c r="A583" s="51"/>
      <c r="B583" s="25"/>
      <c r="C583" s="22"/>
      <c r="D583" s="23"/>
      <c r="E583" s="23"/>
      <c r="F583" s="402" t="s">
        <v>518</v>
      </c>
      <c r="G583" s="402"/>
      <c r="H583" s="402"/>
      <c r="I583" s="402"/>
      <c r="J583" s="402"/>
      <c r="K583" s="403"/>
      <c r="L583" s="24" t="str">
        <f>+'BL3-ESG-IND-R00'!L38</f>
        <v xml:space="preserve">UN </v>
      </c>
      <c r="M583" s="19">
        <f>+'BL3-ESG-IND-R00'!M38</f>
        <v>2</v>
      </c>
      <c r="N583" s="19">
        <f>+'BL3-ESG-IND-R00'!N38</f>
        <v>0</v>
      </c>
      <c r="O583" s="19">
        <f>+'BL3-ESG-IND-R00'!O38</f>
        <v>0</v>
      </c>
      <c r="P583" s="19">
        <f>+'BL3-ESG-IND-R00'!P38</f>
        <v>0</v>
      </c>
      <c r="Q583" s="19">
        <f>+'BL3-ESG-IND-R00'!Q38</f>
        <v>0</v>
      </c>
      <c r="R583" s="20">
        <f t="shared" si="54"/>
        <v>2</v>
      </c>
      <c r="T583" s="47"/>
    </row>
    <row r="584" spans="1:20" s="8" customFormat="1" ht="24.95" customHeight="1" x14ac:dyDescent="0.25">
      <c r="A584" s="51"/>
      <c r="B584" s="25"/>
      <c r="C584" s="22"/>
      <c r="D584" s="23"/>
      <c r="E584" s="23"/>
      <c r="F584" s="402" t="s">
        <v>519</v>
      </c>
      <c r="G584" s="402"/>
      <c r="H584" s="402"/>
      <c r="I584" s="402"/>
      <c r="J584" s="402"/>
      <c r="K584" s="403"/>
      <c r="L584" s="24" t="str">
        <f>+'BL3-ESG-IND-R00'!L39</f>
        <v xml:space="preserve">UN </v>
      </c>
      <c r="M584" s="19">
        <f>+'BL3-ESG-IND-R00'!M39</f>
        <v>3</v>
      </c>
      <c r="N584" s="19">
        <f>+'BL3-ESG-IND-R00'!N39</f>
        <v>6</v>
      </c>
      <c r="O584" s="19">
        <f>+'BL3-ESG-IND-R00'!O39</f>
        <v>5</v>
      </c>
      <c r="P584" s="19">
        <f>+'BL3-ESG-IND-R00'!P39</f>
        <v>6</v>
      </c>
      <c r="Q584" s="19">
        <f>+'BL3-ESG-IND-R00'!Q39</f>
        <v>0</v>
      </c>
      <c r="R584" s="20">
        <f t="shared" si="54"/>
        <v>20</v>
      </c>
      <c r="T584" s="47"/>
    </row>
    <row r="585" spans="1:20" s="8" customFormat="1" ht="24.95" customHeight="1" x14ac:dyDescent="0.25">
      <c r="A585" s="51"/>
      <c r="B585" s="25"/>
      <c r="C585" s="22"/>
      <c r="D585" s="23"/>
      <c r="E585" s="23"/>
      <c r="F585" s="402" t="s">
        <v>520</v>
      </c>
      <c r="G585" s="402"/>
      <c r="H585" s="402"/>
      <c r="I585" s="402"/>
      <c r="J585" s="402"/>
      <c r="K585" s="403"/>
      <c r="L585" s="24" t="str">
        <f>+'BL3-ESG-IND-R00'!L40</f>
        <v xml:space="preserve">UN </v>
      </c>
      <c r="M585" s="19">
        <f>+'BL3-ESG-IND-R00'!M40</f>
        <v>5</v>
      </c>
      <c r="N585" s="19">
        <f>+'BL3-ESG-IND-R00'!N40</f>
        <v>7</v>
      </c>
      <c r="O585" s="19">
        <f>+'BL3-ESG-IND-R00'!O40</f>
        <v>7</v>
      </c>
      <c r="P585" s="19">
        <f>+'BL3-ESG-IND-R00'!P40</f>
        <v>7</v>
      </c>
      <c r="Q585" s="19">
        <f>+'BL3-ESG-IND-R00'!Q40</f>
        <v>0</v>
      </c>
      <c r="R585" s="20">
        <f t="shared" si="54"/>
        <v>26</v>
      </c>
      <c r="T585" s="47"/>
    </row>
    <row r="586" spans="1:20" s="8" customFormat="1" ht="30" customHeight="1" x14ac:dyDescent="0.25">
      <c r="A586" s="51"/>
      <c r="B586" s="25"/>
      <c r="C586" s="22"/>
      <c r="D586" s="23"/>
      <c r="E586" s="23"/>
      <c r="F586" s="402" t="s">
        <v>521</v>
      </c>
      <c r="G586" s="402"/>
      <c r="H586" s="402"/>
      <c r="I586" s="402"/>
      <c r="J586" s="402"/>
      <c r="K586" s="403"/>
      <c r="L586" s="24" t="str">
        <f>+'BL3-ESG-IND-R00'!L41</f>
        <v xml:space="preserve">UN </v>
      </c>
      <c r="M586" s="19">
        <f>+'BL3-ESG-IND-R00'!M41</f>
        <v>2</v>
      </c>
      <c r="N586" s="19">
        <f>+'BL3-ESG-IND-R00'!N41</f>
        <v>2</v>
      </c>
      <c r="O586" s="19">
        <f>+'BL3-ESG-IND-R00'!O41</f>
        <v>4</v>
      </c>
      <c r="P586" s="19">
        <f>+'BL3-ESG-IND-R00'!P41</f>
        <v>0</v>
      </c>
      <c r="Q586" s="19">
        <f>+'BL3-ESG-IND-R00'!Q41</f>
        <v>0</v>
      </c>
      <c r="R586" s="20">
        <f t="shared" si="54"/>
        <v>8</v>
      </c>
      <c r="T586" s="47"/>
    </row>
    <row r="587" spans="1:20" s="8" customFormat="1" ht="24.95" customHeight="1" x14ac:dyDescent="0.25">
      <c r="A587" s="51"/>
      <c r="B587" s="25"/>
      <c r="C587" s="22"/>
      <c r="D587" s="23"/>
      <c r="E587" s="23"/>
      <c r="F587" s="402" t="s">
        <v>522</v>
      </c>
      <c r="G587" s="402"/>
      <c r="H587" s="402"/>
      <c r="I587" s="402"/>
      <c r="J587" s="402"/>
      <c r="K587" s="403"/>
      <c r="L587" s="24" t="str">
        <f>+'BL3-ESG-IND-R00'!L42</f>
        <v xml:space="preserve">UN </v>
      </c>
      <c r="M587" s="19">
        <f>+'BL3-ESG-IND-R00'!M42</f>
        <v>7</v>
      </c>
      <c r="N587" s="19">
        <f>+'BL3-ESG-IND-R00'!N42</f>
        <v>3</v>
      </c>
      <c r="O587" s="19">
        <f>+'BL3-ESG-IND-R00'!O42</f>
        <v>4</v>
      </c>
      <c r="P587" s="19">
        <f>+'BL3-ESG-IND-R00'!P42</f>
        <v>1</v>
      </c>
      <c r="Q587" s="19">
        <f>+'BL3-ESG-IND-R00'!Q42</f>
        <v>0</v>
      </c>
      <c r="R587" s="20">
        <f t="shared" si="54"/>
        <v>15</v>
      </c>
      <c r="T587" s="47"/>
    </row>
    <row r="588" spans="1:20" s="8" customFormat="1" ht="24.95" customHeight="1" x14ac:dyDescent="0.25">
      <c r="A588" s="51"/>
      <c r="B588" s="25"/>
      <c r="C588" s="22"/>
      <c r="D588" s="23"/>
      <c r="E588" s="23"/>
      <c r="F588" s="402" t="s">
        <v>523</v>
      </c>
      <c r="G588" s="402"/>
      <c r="H588" s="402"/>
      <c r="I588" s="402"/>
      <c r="J588" s="402"/>
      <c r="K588" s="403"/>
      <c r="L588" s="24" t="str">
        <f>+'BL3-ESG-IND-R00'!L43</f>
        <v xml:space="preserve">UN </v>
      </c>
      <c r="M588" s="19">
        <f>+'BL3-ESG-IND-R00'!M43</f>
        <v>8</v>
      </c>
      <c r="N588" s="19">
        <f>+'BL3-ESG-IND-R00'!N43</f>
        <v>11</v>
      </c>
      <c r="O588" s="19">
        <f>+'BL3-ESG-IND-R00'!O43</f>
        <v>3</v>
      </c>
      <c r="P588" s="19">
        <f>+'BL3-ESG-IND-R00'!P43</f>
        <v>1</v>
      </c>
      <c r="Q588" s="19">
        <f>+'BL3-ESG-IND-R00'!Q43</f>
        <v>0</v>
      </c>
      <c r="R588" s="20">
        <f t="shared" si="54"/>
        <v>23</v>
      </c>
      <c r="T588" s="47"/>
    </row>
    <row r="589" spans="1:20" s="8" customFormat="1" ht="24.95" customHeight="1" x14ac:dyDescent="0.25">
      <c r="A589" s="51"/>
      <c r="B589" s="25"/>
      <c r="C589" s="22"/>
      <c r="D589" s="23"/>
      <c r="E589" s="23"/>
      <c r="F589" s="402" t="s">
        <v>541</v>
      </c>
      <c r="G589" s="402"/>
      <c r="H589" s="402"/>
      <c r="I589" s="402"/>
      <c r="J589" s="402"/>
      <c r="K589" s="403"/>
      <c r="L589" s="24" t="str">
        <f>+'BL3-ESG-IND-R00'!L44</f>
        <v xml:space="preserve">UN </v>
      </c>
      <c r="M589" s="19">
        <f>+'BL3-ESG-IND-R00'!M44</f>
        <v>5</v>
      </c>
      <c r="N589" s="19">
        <f>+'BL3-ESG-IND-R00'!N44</f>
        <v>0</v>
      </c>
      <c r="O589" s="19">
        <f>+'BL3-ESG-IND-R00'!O44</f>
        <v>0</v>
      </c>
      <c r="P589" s="19">
        <f>+'BL3-ESG-IND-R00'!P44</f>
        <v>0</v>
      </c>
      <c r="Q589" s="19">
        <f>+'BL3-ESG-IND-R00'!Q44</f>
        <v>0</v>
      </c>
      <c r="R589" s="20">
        <f t="shared" si="54"/>
        <v>5</v>
      </c>
      <c r="T589" s="47"/>
    </row>
    <row r="590" spans="1:20" s="8" customFormat="1" ht="24.95" customHeight="1" x14ac:dyDescent="0.25">
      <c r="A590" s="51"/>
      <c r="B590" s="25"/>
      <c r="C590" s="22"/>
      <c r="D590" s="23"/>
      <c r="E590" s="23"/>
      <c r="F590" s="402" t="s">
        <v>538</v>
      </c>
      <c r="G590" s="402"/>
      <c r="H590" s="402"/>
      <c r="I590" s="402"/>
      <c r="J590" s="402"/>
      <c r="K590" s="403"/>
      <c r="L590" s="24" t="str">
        <f>+'BL3-ESG-IND-R00'!L45</f>
        <v xml:space="preserve">UN </v>
      </c>
      <c r="M590" s="19">
        <f>+'BL3-ESG-IND-R00'!M45</f>
        <v>6</v>
      </c>
      <c r="N590" s="19">
        <f>+'BL3-ESG-IND-R00'!N45</f>
        <v>0</v>
      </c>
      <c r="O590" s="19">
        <f>+'BL3-ESG-IND-R00'!O45</f>
        <v>0</v>
      </c>
      <c r="P590" s="19">
        <f>+'BL3-ESG-IND-R00'!P45</f>
        <v>0</v>
      </c>
      <c r="Q590" s="19">
        <f>+'BL3-ESG-IND-R00'!Q45</f>
        <v>0</v>
      </c>
      <c r="R590" s="20">
        <f t="shared" ref="R590:R619" si="55">SUM(M590:Q590)</f>
        <v>6</v>
      </c>
      <c r="T590" s="47"/>
    </row>
    <row r="591" spans="1:20" s="8" customFormat="1" ht="24.95" customHeight="1" x14ac:dyDescent="0.25">
      <c r="A591" s="51"/>
      <c r="B591" s="25"/>
      <c r="C591" s="22"/>
      <c r="D591" s="23"/>
      <c r="E591" s="23"/>
      <c r="F591" s="402" t="s">
        <v>834</v>
      </c>
      <c r="G591" s="402"/>
      <c r="H591" s="402"/>
      <c r="I591" s="402"/>
      <c r="J591" s="402"/>
      <c r="K591" s="403"/>
      <c r="L591" s="24" t="str">
        <f>+'BL3-ESG-IND-R00'!L46</f>
        <v xml:space="preserve">UN </v>
      </c>
      <c r="M591" s="19">
        <f>+'BL3-ESG-IND-R00'!M46</f>
        <v>2</v>
      </c>
      <c r="N591" s="19">
        <f>+'BL3-ESG-IND-R00'!N46</f>
        <v>2</v>
      </c>
      <c r="O591" s="19">
        <f>+'BL3-ESG-IND-R00'!O46</f>
        <v>2</v>
      </c>
      <c r="P591" s="19">
        <f>+'BL3-ESG-IND-R00'!P46</f>
        <v>0</v>
      </c>
      <c r="Q591" s="19">
        <f>+'BL3-ESG-IND-R00'!Q46</f>
        <v>0</v>
      </c>
      <c r="R591" s="20">
        <f t="shared" si="55"/>
        <v>6</v>
      </c>
      <c r="T591" s="47"/>
    </row>
    <row r="592" spans="1:20" s="8" customFormat="1" ht="24.95" customHeight="1" x14ac:dyDescent="0.25">
      <c r="A592" s="51"/>
      <c r="B592" s="25"/>
      <c r="C592" s="22"/>
      <c r="D592" s="23"/>
      <c r="E592" s="23"/>
      <c r="F592" s="402" t="s">
        <v>525</v>
      </c>
      <c r="G592" s="402"/>
      <c r="H592" s="402"/>
      <c r="I592" s="402"/>
      <c r="J592" s="402"/>
      <c r="K592" s="403"/>
      <c r="L592" s="24" t="str">
        <f>+'BL3-ESG-IND-R00'!L47</f>
        <v xml:space="preserve">UN </v>
      </c>
      <c r="M592" s="19">
        <f>+'BL3-ESG-IND-R00'!M47</f>
        <v>3</v>
      </c>
      <c r="N592" s="19">
        <f>+'BL3-ESG-IND-R00'!N47</f>
        <v>4</v>
      </c>
      <c r="O592" s="19">
        <f>+'BL3-ESG-IND-R00'!O47</f>
        <v>4</v>
      </c>
      <c r="P592" s="19">
        <f>+'BL3-ESG-IND-R00'!P47</f>
        <v>7</v>
      </c>
      <c r="Q592" s="19">
        <f>+'BL3-ESG-IND-R00'!Q47</f>
        <v>0</v>
      </c>
      <c r="R592" s="20">
        <f t="shared" si="55"/>
        <v>18</v>
      </c>
      <c r="T592" s="47"/>
    </row>
    <row r="593" spans="1:20" s="8" customFormat="1" ht="24.95" customHeight="1" x14ac:dyDescent="0.25">
      <c r="A593" s="51"/>
      <c r="B593" s="25"/>
      <c r="C593" s="22"/>
      <c r="D593" s="23"/>
      <c r="E593" s="23"/>
      <c r="F593" s="402" t="s">
        <v>526</v>
      </c>
      <c r="G593" s="402"/>
      <c r="H593" s="402"/>
      <c r="I593" s="402"/>
      <c r="J593" s="402"/>
      <c r="K593" s="403"/>
      <c r="L593" s="24" t="str">
        <f>+'BL3-ESG-IND-R00'!L48</f>
        <v xml:space="preserve">UN </v>
      </c>
      <c r="M593" s="19">
        <f>+'BL3-ESG-IND-R00'!M48</f>
        <v>0</v>
      </c>
      <c r="N593" s="19">
        <f>+'BL3-ESG-IND-R00'!N48</f>
        <v>2</v>
      </c>
      <c r="O593" s="19">
        <f>+'BL3-ESG-IND-R00'!O48</f>
        <v>1</v>
      </c>
      <c r="P593" s="19">
        <f>+'BL3-ESG-IND-R00'!P48</f>
        <v>0</v>
      </c>
      <c r="Q593" s="19">
        <f>+'BL3-ESG-IND-R00'!Q48</f>
        <v>0</v>
      </c>
      <c r="R593" s="20">
        <f t="shared" si="55"/>
        <v>3</v>
      </c>
      <c r="T593" s="47"/>
    </row>
    <row r="594" spans="1:20" s="8" customFormat="1" ht="24.95" customHeight="1" x14ac:dyDescent="0.25">
      <c r="A594" s="51"/>
      <c r="B594" s="25"/>
      <c r="C594" s="22"/>
      <c r="D594" s="23"/>
      <c r="E594" s="23"/>
      <c r="F594" s="402" t="s">
        <v>524</v>
      </c>
      <c r="G594" s="402"/>
      <c r="H594" s="402"/>
      <c r="I594" s="402"/>
      <c r="J594" s="402"/>
      <c r="K594" s="403"/>
      <c r="L594" s="24" t="str">
        <f>+'BL3-ESG-IND-R00'!L49</f>
        <v xml:space="preserve">UN </v>
      </c>
      <c r="M594" s="19">
        <f>+'BL3-ESG-IND-R00'!M49</f>
        <v>2</v>
      </c>
      <c r="N594" s="19">
        <f>+'BL3-ESG-IND-R00'!N49</f>
        <v>4</v>
      </c>
      <c r="O594" s="19">
        <f>+'BL3-ESG-IND-R00'!O49</f>
        <v>4</v>
      </c>
      <c r="P594" s="19">
        <f>+'BL3-ESG-IND-R00'!P49</f>
        <v>4</v>
      </c>
      <c r="Q594" s="19">
        <f>+'BL3-ESG-IND-R00'!Q49</f>
        <v>0</v>
      </c>
      <c r="R594" s="20">
        <f t="shared" si="55"/>
        <v>14</v>
      </c>
      <c r="T594" s="47"/>
    </row>
    <row r="595" spans="1:20" s="8" customFormat="1" ht="24.95" customHeight="1" x14ac:dyDescent="0.25">
      <c r="A595" s="51"/>
      <c r="B595" s="25"/>
      <c r="C595" s="22"/>
      <c r="D595" s="23"/>
      <c r="E595" s="23"/>
      <c r="F595" s="402" t="s">
        <v>534</v>
      </c>
      <c r="G595" s="402"/>
      <c r="H595" s="402"/>
      <c r="I595" s="402"/>
      <c r="J595" s="402"/>
      <c r="K595" s="403"/>
      <c r="L595" s="24" t="str">
        <f>+'BL3-ESG-IND-R00'!L50</f>
        <v xml:space="preserve">UN </v>
      </c>
      <c r="M595" s="19">
        <f>+'BL3-ESG-IND-R00'!M50</f>
        <v>2</v>
      </c>
      <c r="N595" s="19">
        <f>+'BL3-ESG-IND-R00'!N50</f>
        <v>2</v>
      </c>
      <c r="O595" s="19">
        <f>+'BL3-ESG-IND-R00'!O50</f>
        <v>2</v>
      </c>
      <c r="P595" s="19">
        <f>+'BL3-ESG-IND-R00'!P50</f>
        <v>3</v>
      </c>
      <c r="Q595" s="19">
        <f>+'BL3-ESG-IND-R00'!Q50</f>
        <v>0</v>
      </c>
      <c r="R595" s="20">
        <f t="shared" si="55"/>
        <v>9</v>
      </c>
      <c r="T595" s="47"/>
    </row>
    <row r="596" spans="1:20" s="8" customFormat="1" ht="24.95" customHeight="1" x14ac:dyDescent="0.25">
      <c r="A596" s="51"/>
      <c r="B596" s="25"/>
      <c r="C596" s="22"/>
      <c r="D596" s="23"/>
      <c r="E596" s="23"/>
      <c r="F596" s="402" t="s">
        <v>545</v>
      </c>
      <c r="G596" s="402"/>
      <c r="H596" s="402"/>
      <c r="I596" s="402"/>
      <c r="J596" s="402"/>
      <c r="K596" s="403"/>
      <c r="L596" s="24" t="str">
        <f>+'BL3-ESG-IND-R00'!L51</f>
        <v xml:space="preserve">UN </v>
      </c>
      <c r="M596" s="19">
        <f>+'BL3-ESG-IND-R00'!M51</f>
        <v>0</v>
      </c>
      <c r="N596" s="19">
        <f>+'BL3-ESG-IND-R00'!N51</f>
        <v>1</v>
      </c>
      <c r="O596" s="19">
        <f>+'BL3-ESG-IND-R00'!O51</f>
        <v>1</v>
      </c>
      <c r="P596" s="19">
        <f>+'BL3-ESG-IND-R00'!P51</f>
        <v>0</v>
      </c>
      <c r="Q596" s="19">
        <f>+'BL3-ESG-IND-R00'!Q51</f>
        <v>0</v>
      </c>
      <c r="R596" s="20">
        <f t="shared" si="55"/>
        <v>2</v>
      </c>
      <c r="T596" s="47"/>
    </row>
    <row r="597" spans="1:20" s="8" customFormat="1" ht="24.95" customHeight="1" x14ac:dyDescent="0.25">
      <c r="A597" s="51"/>
      <c r="B597" s="25"/>
      <c r="C597" s="22"/>
      <c r="D597" s="23"/>
      <c r="E597" s="23"/>
      <c r="F597" s="402" t="s">
        <v>527</v>
      </c>
      <c r="G597" s="402"/>
      <c r="H597" s="402"/>
      <c r="I597" s="402"/>
      <c r="J597" s="402"/>
      <c r="K597" s="403"/>
      <c r="L597" s="24" t="str">
        <f>+'BL3-ESG-IND-R00'!L52</f>
        <v xml:space="preserve">UN </v>
      </c>
      <c r="M597" s="19">
        <f>+'BL3-ESG-IND-R00'!M52</f>
        <v>0</v>
      </c>
      <c r="N597" s="19">
        <f>+'BL3-ESG-IND-R00'!N52</f>
        <v>1</v>
      </c>
      <c r="O597" s="19">
        <f>+'BL3-ESG-IND-R00'!O52</f>
        <v>8</v>
      </c>
      <c r="P597" s="19">
        <f>+'BL3-ESG-IND-R00'!P52</f>
        <v>9</v>
      </c>
      <c r="Q597" s="19">
        <f>+'BL3-ESG-IND-R00'!Q52</f>
        <v>0</v>
      </c>
      <c r="R597" s="20">
        <f t="shared" si="55"/>
        <v>18</v>
      </c>
      <c r="T597" s="47"/>
    </row>
    <row r="598" spans="1:20" s="8" customFormat="1" ht="30" customHeight="1" x14ac:dyDescent="0.25">
      <c r="A598" s="51"/>
      <c r="B598" s="25"/>
      <c r="C598" s="22"/>
      <c r="D598" s="23"/>
      <c r="E598" s="23"/>
      <c r="F598" s="402" t="s">
        <v>529</v>
      </c>
      <c r="G598" s="402"/>
      <c r="H598" s="402"/>
      <c r="I598" s="402"/>
      <c r="J598" s="402"/>
      <c r="K598" s="403"/>
      <c r="L598" s="24" t="str">
        <f>+'BL3-ESG-IND-R00'!L53</f>
        <v xml:space="preserve">UN </v>
      </c>
      <c r="M598" s="19">
        <f>+'BL3-ESG-IND-R00'!M53</f>
        <v>1</v>
      </c>
      <c r="N598" s="19">
        <f>+'BL3-ESG-IND-R00'!N53</f>
        <v>0</v>
      </c>
      <c r="O598" s="19">
        <f>+'BL3-ESG-IND-R00'!O53</f>
        <v>0</v>
      </c>
      <c r="P598" s="19">
        <f>+'BL3-ESG-IND-R00'!P53</f>
        <v>0</v>
      </c>
      <c r="Q598" s="19">
        <f>+'BL3-ESG-IND-R00'!Q53</f>
        <v>0</v>
      </c>
      <c r="R598" s="20">
        <f t="shared" si="55"/>
        <v>1</v>
      </c>
      <c r="T598" s="47"/>
    </row>
    <row r="599" spans="1:20" s="8" customFormat="1" ht="24.95" customHeight="1" x14ac:dyDescent="0.25">
      <c r="A599" s="51"/>
      <c r="B599" s="25"/>
      <c r="C599" s="22"/>
      <c r="D599" s="23"/>
      <c r="E599" s="23"/>
      <c r="F599" s="402" t="s">
        <v>530</v>
      </c>
      <c r="G599" s="402"/>
      <c r="H599" s="402"/>
      <c r="I599" s="402"/>
      <c r="J599" s="402"/>
      <c r="K599" s="403"/>
      <c r="L599" s="24" t="str">
        <f>+'BL3-ESG-IND-R00'!L54</f>
        <v xml:space="preserve">UN </v>
      </c>
      <c r="M599" s="19">
        <f>+'BL3-ESG-IND-R00'!M54</f>
        <v>1</v>
      </c>
      <c r="N599" s="19">
        <f>+'BL3-ESG-IND-R00'!N54</f>
        <v>2</v>
      </c>
      <c r="O599" s="19">
        <f>+'BL3-ESG-IND-R00'!O54</f>
        <v>1</v>
      </c>
      <c r="P599" s="19">
        <f>+'BL3-ESG-IND-R00'!P54</f>
        <v>0</v>
      </c>
      <c r="Q599" s="19">
        <f>+'BL3-ESG-IND-R00'!Q54</f>
        <v>0</v>
      </c>
      <c r="R599" s="20">
        <f t="shared" si="55"/>
        <v>4</v>
      </c>
      <c r="T599" s="47"/>
    </row>
    <row r="600" spans="1:20" s="8" customFormat="1" ht="24.95" customHeight="1" x14ac:dyDescent="0.25">
      <c r="A600" s="51"/>
      <c r="B600" s="25"/>
      <c r="C600" s="22"/>
      <c r="D600" s="23"/>
      <c r="E600" s="23"/>
      <c r="F600" s="402" t="s">
        <v>531</v>
      </c>
      <c r="G600" s="402"/>
      <c r="H600" s="402"/>
      <c r="I600" s="402"/>
      <c r="J600" s="402"/>
      <c r="K600" s="403"/>
      <c r="L600" s="24" t="str">
        <f>+'BL3-ESG-IND-R00'!L55</f>
        <v>M</v>
      </c>
      <c r="M600" s="19">
        <f>+'BL3-ESG-IND-R00'!M55</f>
        <v>17.350000000000001</v>
      </c>
      <c r="N600" s="19">
        <f>+'BL3-ESG-IND-R00'!N55</f>
        <v>0</v>
      </c>
      <c r="O600" s="19">
        <f>+'BL3-ESG-IND-R00'!O55</f>
        <v>0</v>
      </c>
      <c r="P600" s="19">
        <f>+'BL3-ESG-IND-R00'!P55</f>
        <v>0</v>
      </c>
      <c r="Q600" s="19">
        <f>+'BL3-ESG-IND-R00'!Q55</f>
        <v>0</v>
      </c>
      <c r="R600" s="20">
        <f t="shared" si="55"/>
        <v>17.350000000000001</v>
      </c>
      <c r="T600" s="47"/>
    </row>
    <row r="601" spans="1:20" s="8" customFormat="1" ht="24.95" customHeight="1" x14ac:dyDescent="0.25">
      <c r="A601" s="51"/>
      <c r="B601" s="25"/>
      <c r="C601" s="22"/>
      <c r="D601" s="23"/>
      <c r="E601" s="23"/>
      <c r="F601" s="402" t="s">
        <v>532</v>
      </c>
      <c r="G601" s="402"/>
      <c r="H601" s="402"/>
      <c r="I601" s="402"/>
      <c r="J601" s="402"/>
      <c r="K601" s="403"/>
      <c r="L601" s="24" t="str">
        <f>+'BL3-ESG-IND-R00'!L56</f>
        <v>M</v>
      </c>
      <c r="M601" s="19">
        <f>+'BL3-ESG-IND-R00'!M56</f>
        <v>16.54</v>
      </c>
      <c r="N601" s="19">
        <f>+'BL3-ESG-IND-R00'!N56</f>
        <v>26.96</v>
      </c>
      <c r="O601" s="19">
        <f>+'BL3-ESG-IND-R00'!O56</f>
        <v>29.580000000000002</v>
      </c>
      <c r="P601" s="19">
        <f>+'BL3-ESG-IND-R00'!P56</f>
        <v>23.55</v>
      </c>
      <c r="Q601" s="19">
        <f>+'BL3-ESG-IND-R00'!Q56</f>
        <v>7.49</v>
      </c>
      <c r="R601" s="20">
        <f t="shared" si="55"/>
        <v>104.11999999999999</v>
      </c>
      <c r="T601" s="47"/>
    </row>
    <row r="602" spans="1:20" s="8" customFormat="1" ht="24.95" customHeight="1" x14ac:dyDescent="0.25">
      <c r="A602" s="51"/>
      <c r="B602" s="25"/>
      <c r="C602" s="22"/>
      <c r="D602" s="23"/>
      <c r="E602" s="23"/>
      <c r="F602" s="402" t="s">
        <v>533</v>
      </c>
      <c r="G602" s="402"/>
      <c r="H602" s="402"/>
      <c r="I602" s="402"/>
      <c r="J602" s="402"/>
      <c r="K602" s="403"/>
      <c r="L602" s="24" t="str">
        <f>+'BL3-ESG-IND-R00'!L57</f>
        <v xml:space="preserve">UN </v>
      </c>
      <c r="M602" s="19">
        <f>+'BL3-ESG-IND-R00'!M57</f>
        <v>8</v>
      </c>
      <c r="N602" s="19">
        <f>+'BL3-ESG-IND-R00'!N57</f>
        <v>14</v>
      </c>
      <c r="O602" s="19">
        <f>+'BL3-ESG-IND-R00'!O57</f>
        <v>12</v>
      </c>
      <c r="P602" s="19">
        <f>+'BL3-ESG-IND-R00'!P57</f>
        <v>17</v>
      </c>
      <c r="Q602" s="19">
        <f>+'BL3-ESG-IND-R00'!Q57</f>
        <v>0</v>
      </c>
      <c r="R602" s="20">
        <f t="shared" si="55"/>
        <v>51</v>
      </c>
      <c r="T602" s="47"/>
    </row>
    <row r="603" spans="1:20" s="8" customFormat="1" ht="24.95" customHeight="1" x14ac:dyDescent="0.25">
      <c r="A603" s="51"/>
      <c r="B603" s="25"/>
      <c r="C603" s="22"/>
      <c r="D603" s="23"/>
      <c r="E603" s="23"/>
      <c r="F603" s="402" t="s">
        <v>542</v>
      </c>
      <c r="G603" s="402"/>
      <c r="H603" s="402"/>
      <c r="I603" s="402"/>
      <c r="J603" s="402"/>
      <c r="K603" s="403"/>
      <c r="L603" s="24" t="str">
        <f>+'BL3-ESG-IND-R00'!L58</f>
        <v xml:space="preserve">UN </v>
      </c>
      <c r="M603" s="19">
        <f>+'BL3-ESG-IND-R00'!M58</f>
        <v>7</v>
      </c>
      <c r="N603" s="19">
        <f>+'BL3-ESG-IND-R00'!N58</f>
        <v>12</v>
      </c>
      <c r="O603" s="19">
        <f>+'BL3-ESG-IND-R00'!O58</f>
        <v>10</v>
      </c>
      <c r="P603" s="19">
        <f>+'BL3-ESG-IND-R00'!P58</f>
        <v>8</v>
      </c>
      <c r="Q603" s="19">
        <f>+'BL3-ESG-IND-R00'!Q58</f>
        <v>0</v>
      </c>
      <c r="R603" s="20">
        <f t="shared" si="55"/>
        <v>37</v>
      </c>
      <c r="T603" s="47"/>
    </row>
    <row r="604" spans="1:20" s="8" customFormat="1" ht="39.950000000000003" customHeight="1" x14ac:dyDescent="0.25">
      <c r="A604" s="51"/>
      <c r="B604" s="25"/>
      <c r="C604" s="22"/>
      <c r="D604" s="23"/>
      <c r="E604" s="23"/>
      <c r="F604" s="402" t="s">
        <v>833</v>
      </c>
      <c r="G604" s="402"/>
      <c r="H604" s="402"/>
      <c r="I604" s="402"/>
      <c r="J604" s="402"/>
      <c r="K604" s="403"/>
      <c r="L604" s="24" t="str">
        <f>+'BL3-ESG-IND-R00'!L59</f>
        <v xml:space="preserve">UN </v>
      </c>
      <c r="M604" s="19">
        <f>+'BL3-ESG-IND-R00'!M59</f>
        <v>1</v>
      </c>
      <c r="N604" s="19">
        <f>+'BL3-ESG-IND-R00'!N59</f>
        <v>0</v>
      </c>
      <c r="O604" s="19">
        <f>+'BL3-ESG-IND-R00'!O59</f>
        <v>0</v>
      </c>
      <c r="P604" s="19">
        <f>+'BL3-ESG-IND-R00'!P59</f>
        <v>0</v>
      </c>
      <c r="Q604" s="19">
        <f>+'BL3-ESG-IND-R00'!Q59</f>
        <v>0</v>
      </c>
      <c r="R604" s="20">
        <f t="shared" si="55"/>
        <v>1</v>
      </c>
      <c r="T604" s="47"/>
    </row>
    <row r="605" spans="1:20" s="8" customFormat="1" ht="24.95" customHeight="1" x14ac:dyDescent="0.25">
      <c r="A605" s="51"/>
      <c r="B605" s="25"/>
      <c r="C605" s="22"/>
      <c r="D605" s="23"/>
      <c r="E605" s="23"/>
      <c r="F605" s="402" t="s">
        <v>836</v>
      </c>
      <c r="G605" s="402"/>
      <c r="H605" s="402"/>
      <c r="I605" s="402"/>
      <c r="J605" s="402"/>
      <c r="K605" s="403"/>
      <c r="L605" s="24" t="str">
        <f>+'BL3-ESG-IND-R00'!L60</f>
        <v xml:space="preserve">UN </v>
      </c>
      <c r="M605" s="19">
        <f>+'BL3-ESG-IND-R00'!M60</f>
        <v>0</v>
      </c>
      <c r="N605" s="19">
        <f>+'BL3-ESG-IND-R00'!N60</f>
        <v>6</v>
      </c>
      <c r="O605" s="19">
        <f>+'BL3-ESG-IND-R00'!O60</f>
        <v>6</v>
      </c>
      <c r="P605" s="19">
        <f>+'BL3-ESG-IND-R00'!P60</f>
        <v>6</v>
      </c>
      <c r="Q605" s="19">
        <f>+'BL3-ESG-IND-R00'!Q60</f>
        <v>0</v>
      </c>
      <c r="R605" s="20">
        <f t="shared" ref="R605" si="56">SUM(M605:Q605)</f>
        <v>18</v>
      </c>
      <c r="T605" s="47"/>
    </row>
    <row r="606" spans="1:20" s="8" customFormat="1" ht="24.95" customHeight="1" x14ac:dyDescent="0.25">
      <c r="A606" s="51"/>
      <c r="B606" s="25"/>
      <c r="C606" s="22"/>
      <c r="D606" s="23"/>
      <c r="E606" s="23"/>
      <c r="F606" s="402" t="s">
        <v>535</v>
      </c>
      <c r="G606" s="402"/>
      <c r="H606" s="402"/>
      <c r="I606" s="402"/>
      <c r="J606" s="402"/>
      <c r="K606" s="403"/>
      <c r="L606" s="24" t="str">
        <f>+'BL3-ESG-IND-R00'!L61</f>
        <v xml:space="preserve">UN </v>
      </c>
      <c r="M606" s="19">
        <f>+'BL3-ESG-IND-R00'!M61</f>
        <v>5</v>
      </c>
      <c r="N606" s="19">
        <f>+'BL3-ESG-IND-R00'!N61</f>
        <v>8</v>
      </c>
      <c r="O606" s="19">
        <f>+'BL3-ESG-IND-R00'!O61</f>
        <v>9</v>
      </c>
      <c r="P606" s="19">
        <f>+'BL3-ESG-IND-R00'!P61</f>
        <v>9</v>
      </c>
      <c r="Q606" s="19">
        <f>+'BL3-ESG-IND-R00'!Q61</f>
        <v>0</v>
      </c>
      <c r="R606" s="20">
        <f t="shared" ref="R606" si="57">SUM(M606:Q606)</f>
        <v>31</v>
      </c>
      <c r="T606" s="47"/>
    </row>
    <row r="607" spans="1:20" s="8" customFormat="1" ht="24.95" customHeight="1" x14ac:dyDescent="0.25">
      <c r="A607" s="51"/>
      <c r="B607" s="25"/>
      <c r="C607" s="22"/>
      <c r="D607" s="23"/>
      <c r="E607" s="23"/>
      <c r="F607" s="402" t="s">
        <v>835</v>
      </c>
      <c r="G607" s="402"/>
      <c r="H607" s="402"/>
      <c r="I607" s="402"/>
      <c r="J607" s="402"/>
      <c r="K607" s="403"/>
      <c r="L607" s="24" t="str">
        <f>+'BL3-ESG-IND-R00'!L62</f>
        <v xml:space="preserve">UN </v>
      </c>
      <c r="M607" s="19">
        <f>+'BL3-ESG-IND-R00'!M62</f>
        <v>2</v>
      </c>
      <c r="N607" s="19">
        <f>+'BL3-ESG-IND-R00'!N62</f>
        <v>0</v>
      </c>
      <c r="O607" s="19">
        <f>+'BL3-ESG-IND-R00'!O62</f>
        <v>0</v>
      </c>
      <c r="P607" s="19">
        <f>+'BL3-ESG-IND-R00'!P62</f>
        <v>0</v>
      </c>
      <c r="Q607" s="19">
        <f>+'BL3-ESG-IND-R00'!Q62</f>
        <v>0</v>
      </c>
      <c r="R607" s="20">
        <f t="shared" ref="R607:R611" si="58">SUM(M607:Q607)</f>
        <v>2</v>
      </c>
      <c r="T607" s="47"/>
    </row>
    <row r="608" spans="1:20" s="8" customFormat="1" ht="39.950000000000003" customHeight="1" x14ac:dyDescent="0.25">
      <c r="A608" s="51"/>
      <c r="B608" s="25"/>
      <c r="C608" s="22"/>
      <c r="D608" s="23"/>
      <c r="E608" s="23"/>
      <c r="F608" s="402" t="s">
        <v>547</v>
      </c>
      <c r="G608" s="402"/>
      <c r="H608" s="402"/>
      <c r="I608" s="402"/>
      <c r="J608" s="402"/>
      <c r="K608" s="403"/>
      <c r="L608" s="24" t="str">
        <f>+'BL3-ESG-IND-R00'!L63</f>
        <v xml:space="preserve">UN </v>
      </c>
      <c r="M608" s="19">
        <f>+'BL3-ESG-IND-R00'!M63</f>
        <v>0</v>
      </c>
      <c r="N608" s="19">
        <f>+'BL3-ESG-IND-R00'!N63</f>
        <v>0</v>
      </c>
      <c r="O608" s="19">
        <f>+'BL3-ESG-IND-R00'!O63</f>
        <v>0</v>
      </c>
      <c r="P608" s="19">
        <f>+'BL3-ESG-IND-R00'!P63</f>
        <v>0</v>
      </c>
      <c r="Q608" s="19">
        <f>+'BL3-ESG-IND-R00'!Q63</f>
        <v>2</v>
      </c>
      <c r="R608" s="20">
        <f t="shared" si="58"/>
        <v>2</v>
      </c>
      <c r="T608" s="47"/>
    </row>
    <row r="609" spans="1:20" s="8" customFormat="1" ht="39.950000000000003" customHeight="1" x14ac:dyDescent="0.25">
      <c r="A609" s="51"/>
      <c r="B609" s="25"/>
      <c r="C609" s="22"/>
      <c r="D609" s="23"/>
      <c r="E609" s="23"/>
      <c r="F609" s="402" t="s">
        <v>548</v>
      </c>
      <c r="G609" s="402"/>
      <c r="H609" s="402"/>
      <c r="I609" s="402"/>
      <c r="J609" s="402"/>
      <c r="K609" s="403"/>
      <c r="L609" s="24" t="str">
        <f>+'BL3-ESG-IND-R00'!L64</f>
        <v xml:space="preserve">UN </v>
      </c>
      <c r="M609" s="19">
        <f>+'BL3-ESG-IND-R00'!M64</f>
        <v>0</v>
      </c>
      <c r="N609" s="19">
        <f>+'BL3-ESG-IND-R00'!N64</f>
        <v>0</v>
      </c>
      <c r="O609" s="19">
        <f>+'BL3-ESG-IND-R00'!O64</f>
        <v>0</v>
      </c>
      <c r="P609" s="19">
        <f>+'BL3-ESG-IND-R00'!P64</f>
        <v>0</v>
      </c>
      <c r="Q609" s="19">
        <f>+'BL3-ESG-IND-R00'!Q64</f>
        <v>3</v>
      </c>
      <c r="R609" s="20">
        <f t="shared" si="58"/>
        <v>3</v>
      </c>
      <c r="T609" s="47"/>
    </row>
    <row r="610" spans="1:20" s="8" customFormat="1" ht="39.950000000000003" customHeight="1" x14ac:dyDescent="0.25">
      <c r="A610" s="51"/>
      <c r="B610" s="25"/>
      <c r="C610" s="22"/>
      <c r="D610" s="23"/>
      <c r="E610" s="23"/>
      <c r="F610" s="402" t="s">
        <v>549</v>
      </c>
      <c r="G610" s="402"/>
      <c r="H610" s="402"/>
      <c r="I610" s="402"/>
      <c r="J610" s="402"/>
      <c r="K610" s="403"/>
      <c r="L610" s="24" t="str">
        <f>+'BL3-ESG-IND-R00'!L65</f>
        <v xml:space="preserve">UN </v>
      </c>
      <c r="M610" s="19">
        <f>+'BL3-ESG-IND-R00'!M65</f>
        <v>0</v>
      </c>
      <c r="N610" s="19">
        <f>+'BL3-ESG-IND-R00'!N65</f>
        <v>0</v>
      </c>
      <c r="O610" s="19">
        <f>+'BL3-ESG-IND-R00'!O65</f>
        <v>0</v>
      </c>
      <c r="P610" s="19">
        <f>+'BL3-ESG-IND-R00'!P65</f>
        <v>0</v>
      </c>
      <c r="Q610" s="19">
        <f>+'BL3-ESG-IND-R00'!Q65</f>
        <v>1</v>
      </c>
      <c r="R610" s="20">
        <f t="shared" si="58"/>
        <v>1</v>
      </c>
      <c r="T610" s="47"/>
    </row>
    <row r="611" spans="1:20" s="8" customFormat="1" ht="24.95" customHeight="1" x14ac:dyDescent="0.25">
      <c r="A611" s="51"/>
      <c r="B611" s="25"/>
      <c r="C611" s="22"/>
      <c r="D611" s="23"/>
      <c r="E611" s="23"/>
      <c r="F611" s="402" t="s">
        <v>837</v>
      </c>
      <c r="G611" s="402"/>
      <c r="H611" s="402"/>
      <c r="I611" s="402"/>
      <c r="J611" s="402"/>
      <c r="K611" s="403"/>
      <c r="L611" s="24" t="str">
        <f>+'BL3-ESG-IND-R00'!L66</f>
        <v xml:space="preserve">UN </v>
      </c>
      <c r="M611" s="19">
        <f>+'BL3-ESG-IND-R00'!M66</f>
        <v>0</v>
      </c>
      <c r="N611" s="19">
        <f>+'BL3-ESG-IND-R00'!N66</f>
        <v>6</v>
      </c>
      <c r="O611" s="19">
        <f>+'BL3-ESG-IND-R00'!O66</f>
        <v>6</v>
      </c>
      <c r="P611" s="19">
        <f>+'BL3-ESG-IND-R00'!P66</f>
        <v>6</v>
      </c>
      <c r="Q611" s="19">
        <f>+'BL3-ESG-IND-R00'!Q66</f>
        <v>0</v>
      </c>
      <c r="R611" s="20">
        <f t="shared" si="58"/>
        <v>18</v>
      </c>
      <c r="T611" s="47"/>
    </row>
    <row r="612" spans="1:20" s="8" customFormat="1" ht="24.95" customHeight="1" x14ac:dyDescent="0.25">
      <c r="A612" s="50"/>
      <c r="B612" s="14"/>
      <c r="C612" s="15"/>
      <c r="D612" s="16"/>
      <c r="E612" s="16" t="s">
        <v>552</v>
      </c>
      <c r="F612" s="16"/>
      <c r="G612" s="16"/>
      <c r="H612" s="16"/>
      <c r="I612" s="16"/>
      <c r="J612" s="16"/>
      <c r="K612" s="17"/>
      <c r="L612" s="18"/>
      <c r="M612" s="19"/>
      <c r="N612" s="19"/>
      <c r="O612" s="19"/>
      <c r="P612" s="19"/>
      <c r="Q612" s="19"/>
      <c r="R612" s="20">
        <f t="shared" si="55"/>
        <v>0</v>
      </c>
      <c r="T612" s="47"/>
    </row>
    <row r="613" spans="1:20" s="8" customFormat="1" ht="24.95" customHeight="1" x14ac:dyDescent="0.25">
      <c r="A613" s="51"/>
      <c r="B613" s="25"/>
      <c r="C613" s="22"/>
      <c r="D613" s="23"/>
      <c r="E613" s="23"/>
      <c r="F613" s="402" t="s">
        <v>507</v>
      </c>
      <c r="G613" s="402"/>
      <c r="H613" s="402"/>
      <c r="I613" s="402"/>
      <c r="J613" s="402"/>
      <c r="K613" s="403"/>
      <c r="L613" s="24" t="str">
        <f>+'BL3-APL-IND-R00'!L11</f>
        <v xml:space="preserve">UN </v>
      </c>
      <c r="M613" s="19">
        <f>+'BL3-APL-IND-R00'!M11</f>
        <v>0</v>
      </c>
      <c r="N613" s="19">
        <f>+'BL3-APL-IND-R00'!N11</f>
        <v>0</v>
      </c>
      <c r="O613" s="19">
        <f>+'BL3-APL-IND-R00'!O11</f>
        <v>0</v>
      </c>
      <c r="P613" s="19">
        <f>+'BL3-APL-IND-R00'!P11</f>
        <v>0</v>
      </c>
      <c r="Q613" s="19">
        <f>+'BL3-APL-IND-R00'!Q11</f>
        <v>6</v>
      </c>
      <c r="R613" s="20">
        <f t="shared" si="55"/>
        <v>6</v>
      </c>
      <c r="T613" s="47"/>
    </row>
    <row r="614" spans="1:20" s="8" customFormat="1" ht="24.95" customHeight="1" x14ac:dyDescent="0.25">
      <c r="A614" s="51"/>
      <c r="B614" s="25"/>
      <c r="C614" s="22"/>
      <c r="D614" s="23"/>
      <c r="E614" s="23"/>
      <c r="F614" s="402" t="s">
        <v>509</v>
      </c>
      <c r="G614" s="402"/>
      <c r="H614" s="402"/>
      <c r="I614" s="402"/>
      <c r="J614" s="402"/>
      <c r="K614" s="403"/>
      <c r="L614" s="24" t="str">
        <f>+'BL3-APL-IND-R00'!L12</f>
        <v xml:space="preserve">UN </v>
      </c>
      <c r="M614" s="19">
        <f>+'BL3-APL-IND-R00'!M12</f>
        <v>11</v>
      </c>
      <c r="N614" s="19">
        <f>+'BL3-APL-IND-R00'!N12</f>
        <v>8</v>
      </c>
      <c r="O614" s="19">
        <f>+'BL3-APL-IND-R00'!O12</f>
        <v>8</v>
      </c>
      <c r="P614" s="19">
        <f>+'BL3-APL-IND-R00'!P12</f>
        <v>8</v>
      </c>
      <c r="Q614" s="19">
        <f>+'BL3-APL-IND-R00'!Q12</f>
        <v>35</v>
      </c>
      <c r="R614" s="20">
        <f t="shared" si="55"/>
        <v>70</v>
      </c>
      <c r="T614" s="47"/>
    </row>
    <row r="615" spans="1:20" s="8" customFormat="1" ht="24.95" customHeight="1" x14ac:dyDescent="0.25">
      <c r="A615" s="51"/>
      <c r="B615" s="25"/>
      <c r="C615" s="22"/>
      <c r="D615" s="23"/>
      <c r="E615" s="23"/>
      <c r="F615" s="402" t="s">
        <v>513</v>
      </c>
      <c r="G615" s="402"/>
      <c r="H615" s="402"/>
      <c r="I615" s="402"/>
      <c r="J615" s="402"/>
      <c r="K615" s="403"/>
      <c r="L615" s="24" t="str">
        <f>+'BL3-APL-IND-R00'!L13</f>
        <v>M</v>
      </c>
      <c r="M615" s="19">
        <f>+'BL3-APL-IND-R00'!M13</f>
        <v>27.71</v>
      </c>
      <c r="N615" s="19">
        <f>+'BL3-APL-IND-R00'!N13</f>
        <v>4.2</v>
      </c>
      <c r="O615" s="19">
        <f>+'BL3-APL-IND-R00'!O13</f>
        <v>17.2</v>
      </c>
      <c r="P615" s="19">
        <f>+'BL3-APL-IND-R00'!P13</f>
        <v>17.2</v>
      </c>
      <c r="Q615" s="19">
        <f>+'BL3-APL-IND-R00'!Q13</f>
        <v>97.36</v>
      </c>
      <c r="R615" s="20">
        <f t="shared" si="55"/>
        <v>163.67000000000002</v>
      </c>
      <c r="T615" s="47"/>
    </row>
    <row r="616" spans="1:20" s="8" customFormat="1" ht="24.95" customHeight="1" x14ac:dyDescent="0.25">
      <c r="A616" s="51"/>
      <c r="B616" s="25"/>
      <c r="C616" s="22"/>
      <c r="D616" s="23"/>
      <c r="E616" s="23"/>
      <c r="F616" s="402" t="s">
        <v>493</v>
      </c>
      <c r="G616" s="402"/>
      <c r="H616" s="402"/>
      <c r="I616" s="402"/>
      <c r="J616" s="402"/>
      <c r="K616" s="403"/>
      <c r="L616" s="24" t="str">
        <f>+'BL3-APL-IND-R00'!L14</f>
        <v xml:space="preserve">UN </v>
      </c>
      <c r="M616" s="19">
        <f>+'BL3-APL-IND-R00'!M14</f>
        <v>17</v>
      </c>
      <c r="N616" s="19">
        <f>+'BL3-APL-IND-R00'!N14</f>
        <v>3</v>
      </c>
      <c r="O616" s="19">
        <f>+'BL3-APL-IND-R00'!O14</f>
        <v>21</v>
      </c>
      <c r="P616" s="19">
        <f>+'BL3-APL-IND-R00'!P14</f>
        <v>4</v>
      </c>
      <c r="Q616" s="19">
        <f>+'BL3-APL-IND-R00'!Q14</f>
        <v>0</v>
      </c>
      <c r="R616" s="20">
        <f t="shared" si="55"/>
        <v>45</v>
      </c>
      <c r="T616" s="47"/>
    </row>
    <row r="617" spans="1:20" s="8" customFormat="1" ht="24.95" customHeight="1" x14ac:dyDescent="0.25">
      <c r="A617" s="51"/>
      <c r="B617" s="25"/>
      <c r="C617" s="22"/>
      <c r="D617" s="23"/>
      <c r="E617" s="23"/>
      <c r="F617" s="402" t="s">
        <v>488</v>
      </c>
      <c r="G617" s="402"/>
      <c r="H617" s="402"/>
      <c r="I617" s="402"/>
      <c r="J617" s="402"/>
      <c r="K617" s="403"/>
      <c r="L617" s="24" t="str">
        <f>+'BL3-APL-IND-R00'!L15</f>
        <v>M</v>
      </c>
      <c r="M617" s="19">
        <f>+'BL3-APL-IND-R00'!M15</f>
        <v>0</v>
      </c>
      <c r="N617" s="19">
        <f>+'BL3-APL-IND-R00'!N15</f>
        <v>0</v>
      </c>
      <c r="O617" s="19">
        <f>+'BL3-APL-IND-R00'!O15</f>
        <v>0.2</v>
      </c>
      <c r="P617" s="19">
        <f>+'BL3-APL-IND-R00'!P15</f>
        <v>0</v>
      </c>
      <c r="Q617" s="19">
        <f>+'BL3-APL-IND-R00'!Q15</f>
        <v>0</v>
      </c>
      <c r="R617" s="20">
        <f t="shared" si="55"/>
        <v>0.2</v>
      </c>
      <c r="T617" s="47"/>
    </row>
    <row r="618" spans="1:20" s="8" customFormat="1" ht="24.95" customHeight="1" x14ac:dyDescent="0.25">
      <c r="A618" s="51"/>
      <c r="B618" s="25"/>
      <c r="C618" s="22"/>
      <c r="D618" s="23"/>
      <c r="E618" s="23"/>
      <c r="F618" s="402" t="s">
        <v>489</v>
      </c>
      <c r="G618" s="402"/>
      <c r="H618" s="402"/>
      <c r="I618" s="402"/>
      <c r="J618" s="402"/>
      <c r="K618" s="403"/>
      <c r="L618" s="24" t="str">
        <f>+'BL3-APL-IND-R00'!L16</f>
        <v>M</v>
      </c>
      <c r="M618" s="19">
        <f>+'BL3-APL-IND-R00'!M16</f>
        <v>26.24</v>
      </c>
      <c r="N618" s="19">
        <f>+'BL3-APL-IND-R00'!N16</f>
        <v>2.94</v>
      </c>
      <c r="O618" s="19">
        <f>+'BL3-APL-IND-R00'!O16</f>
        <v>32.01</v>
      </c>
      <c r="P618" s="19">
        <f>+'BL3-APL-IND-R00'!P16</f>
        <v>6.01</v>
      </c>
      <c r="Q618" s="19">
        <f>+'BL3-APL-IND-R00'!Q16</f>
        <v>0</v>
      </c>
      <c r="R618" s="20">
        <f t="shared" si="55"/>
        <v>67.2</v>
      </c>
      <c r="T618" s="47"/>
    </row>
    <row r="619" spans="1:20" s="8" customFormat="1" ht="24.95" customHeight="1" x14ac:dyDescent="0.25">
      <c r="A619" s="51"/>
      <c r="B619" s="25"/>
      <c r="C619" s="22"/>
      <c r="D619" s="23"/>
      <c r="E619" s="23"/>
      <c r="F619" s="402" t="s">
        <v>495</v>
      </c>
      <c r="G619" s="402"/>
      <c r="H619" s="402"/>
      <c r="I619" s="402"/>
      <c r="J619" s="402"/>
      <c r="K619" s="403"/>
      <c r="L619" s="24" t="str">
        <f>+'BL3-APL-IND-R00'!L17</f>
        <v xml:space="preserve">UN </v>
      </c>
      <c r="M619" s="19">
        <f>+'BL3-APL-IND-R00'!M17</f>
        <v>1</v>
      </c>
      <c r="N619" s="19">
        <f>+'BL3-APL-IND-R00'!N17</f>
        <v>0</v>
      </c>
      <c r="O619" s="19">
        <f>+'BL3-APL-IND-R00'!O17</f>
        <v>1</v>
      </c>
      <c r="P619" s="19">
        <f>+'BL3-APL-IND-R00'!P17</f>
        <v>0</v>
      </c>
      <c r="Q619" s="19">
        <f>+'BL3-APL-IND-R00'!Q17</f>
        <v>0</v>
      </c>
      <c r="R619" s="20">
        <f t="shared" si="55"/>
        <v>2</v>
      </c>
      <c r="T619" s="47"/>
    </row>
    <row r="620" spans="1:20" s="8" customFormat="1" ht="24.95" customHeight="1" x14ac:dyDescent="0.25">
      <c r="A620" s="51"/>
      <c r="B620" s="25"/>
      <c r="C620" s="22"/>
      <c r="D620" s="23"/>
      <c r="E620" s="23"/>
      <c r="F620" s="402" t="s">
        <v>1111</v>
      </c>
      <c r="G620" s="402"/>
      <c r="H620" s="402"/>
      <c r="I620" s="402"/>
      <c r="J620" s="402"/>
      <c r="K620" s="403"/>
      <c r="L620" s="24" t="str">
        <f>+'BL3-APL-IND-R00'!L18</f>
        <v xml:space="preserve">UN </v>
      </c>
      <c r="M620" s="19">
        <f>+'BL3-APL-IND-R00'!M18</f>
        <v>0</v>
      </c>
      <c r="N620" s="19">
        <f>+'BL3-APL-IND-R00'!N18</f>
        <v>0</v>
      </c>
      <c r="O620" s="19">
        <f>+'BL3-APL-IND-R00'!O18</f>
        <v>1</v>
      </c>
      <c r="P620" s="19">
        <f>+'BL3-APL-IND-R00'!P18</f>
        <v>0</v>
      </c>
      <c r="Q620" s="19">
        <f>+'BL3-APL-IND-R00'!Q18</f>
        <v>0</v>
      </c>
      <c r="R620" s="20">
        <f t="shared" ref="R620:R636" si="59">SUM(M620:Q620)</f>
        <v>1</v>
      </c>
      <c r="T620" s="47"/>
    </row>
    <row r="621" spans="1:20" s="8" customFormat="1" ht="24.95" customHeight="1" x14ac:dyDescent="0.25">
      <c r="A621" s="51"/>
      <c r="B621" s="25"/>
      <c r="C621" s="22"/>
      <c r="D621" s="23"/>
      <c r="E621" s="23"/>
      <c r="F621" s="402" t="s">
        <v>520</v>
      </c>
      <c r="G621" s="402"/>
      <c r="H621" s="402"/>
      <c r="I621" s="402"/>
      <c r="J621" s="402"/>
      <c r="K621" s="403"/>
      <c r="L621" s="24" t="str">
        <f>+'BL3-APL-IND-R00'!L19</f>
        <v xml:space="preserve">UN </v>
      </c>
      <c r="M621" s="19">
        <f>+'BL3-APL-IND-R00'!M19</f>
        <v>1</v>
      </c>
      <c r="N621" s="19">
        <f>+'BL3-APL-IND-R00'!N19</f>
        <v>0</v>
      </c>
      <c r="O621" s="19">
        <f>+'BL3-APL-IND-R00'!O19</f>
        <v>0</v>
      </c>
      <c r="P621" s="19">
        <f>+'BL3-APL-IND-R00'!P19</f>
        <v>0</v>
      </c>
      <c r="Q621" s="19">
        <f>+'BL3-APL-IND-R00'!Q19</f>
        <v>4</v>
      </c>
      <c r="R621" s="20">
        <f t="shared" si="59"/>
        <v>5</v>
      </c>
      <c r="T621" s="47"/>
    </row>
    <row r="622" spans="1:20" s="8" customFormat="1" ht="24.95" customHeight="1" x14ac:dyDescent="0.25">
      <c r="A622" s="51"/>
      <c r="B622" s="25"/>
      <c r="C622" s="22"/>
      <c r="D622" s="23"/>
      <c r="E622" s="23"/>
      <c r="F622" s="402" t="s">
        <v>541</v>
      </c>
      <c r="G622" s="402"/>
      <c r="H622" s="402"/>
      <c r="I622" s="402"/>
      <c r="J622" s="402"/>
      <c r="K622" s="403"/>
      <c r="L622" s="24" t="str">
        <f>+'BL3-APL-IND-R00'!L20</f>
        <v xml:space="preserve">UN </v>
      </c>
      <c r="M622" s="19">
        <f>+'BL3-APL-IND-R00'!M20</f>
        <v>0</v>
      </c>
      <c r="N622" s="19">
        <f>+'BL3-APL-IND-R00'!N20</f>
        <v>0</v>
      </c>
      <c r="O622" s="19">
        <f>+'BL3-APL-IND-R00'!O20</f>
        <v>0</v>
      </c>
      <c r="P622" s="19">
        <f>+'BL3-APL-IND-R00'!P20</f>
        <v>0</v>
      </c>
      <c r="Q622" s="19">
        <f>+'BL3-APL-IND-R00'!Q20</f>
        <v>11</v>
      </c>
      <c r="R622" s="20">
        <f t="shared" si="59"/>
        <v>11</v>
      </c>
      <c r="T622" s="47"/>
    </row>
    <row r="623" spans="1:20" s="8" customFormat="1" ht="24.95" customHeight="1" x14ac:dyDescent="0.25">
      <c r="A623" s="51"/>
      <c r="B623" s="25"/>
      <c r="C623" s="22"/>
      <c r="D623" s="23"/>
      <c r="E623" s="23"/>
      <c r="F623" s="402" t="s">
        <v>538</v>
      </c>
      <c r="G623" s="402"/>
      <c r="H623" s="402"/>
      <c r="I623" s="402"/>
      <c r="J623" s="402"/>
      <c r="K623" s="403"/>
      <c r="L623" s="24" t="str">
        <f>+'BL3-APL-IND-R00'!L21</f>
        <v xml:space="preserve">UN </v>
      </c>
      <c r="M623" s="19">
        <f>+'BL3-APL-IND-R00'!M21</f>
        <v>4</v>
      </c>
      <c r="N623" s="19">
        <f>+'BL3-APL-IND-R00'!N21</f>
        <v>0</v>
      </c>
      <c r="O623" s="19">
        <f>+'BL3-APL-IND-R00'!O21</f>
        <v>0</v>
      </c>
      <c r="P623" s="19">
        <f>+'BL3-APL-IND-R00'!P21</f>
        <v>0</v>
      </c>
      <c r="Q623" s="19">
        <f>+'BL3-APL-IND-R00'!Q21</f>
        <v>5</v>
      </c>
      <c r="R623" s="20">
        <f t="shared" si="59"/>
        <v>9</v>
      </c>
      <c r="T623" s="47"/>
    </row>
    <row r="624" spans="1:20" s="8" customFormat="1" ht="39.950000000000003" customHeight="1" x14ac:dyDescent="0.25">
      <c r="A624" s="51"/>
      <c r="B624" s="25"/>
      <c r="C624" s="22"/>
      <c r="D624" s="23"/>
      <c r="E624" s="23"/>
      <c r="F624" s="402" t="s">
        <v>528</v>
      </c>
      <c r="G624" s="402"/>
      <c r="H624" s="402"/>
      <c r="I624" s="402"/>
      <c r="J624" s="402"/>
      <c r="K624" s="403"/>
      <c r="L624" s="24" t="str">
        <f>+'BL3-APL-IND-R00'!L22</f>
        <v xml:space="preserve">UN </v>
      </c>
      <c r="M624" s="19">
        <f>+'BL3-APL-IND-R00'!M22</f>
        <v>2</v>
      </c>
      <c r="N624" s="19">
        <f>+'BL3-APL-IND-R00'!N22</f>
        <v>0</v>
      </c>
      <c r="O624" s="19">
        <f>+'BL3-APL-IND-R00'!O22</f>
        <v>0</v>
      </c>
      <c r="P624" s="19">
        <f>+'BL3-APL-IND-R00'!P22</f>
        <v>0</v>
      </c>
      <c r="Q624" s="19">
        <f>+'BL3-APL-IND-R00'!Q22</f>
        <v>0</v>
      </c>
      <c r="R624" s="20">
        <f t="shared" si="59"/>
        <v>2</v>
      </c>
      <c r="T624" s="47"/>
    </row>
    <row r="625" spans="1:20" s="8" customFormat="1" ht="24.95" customHeight="1" x14ac:dyDescent="0.25">
      <c r="A625" s="51"/>
      <c r="B625" s="25"/>
      <c r="C625" s="22"/>
      <c r="D625" s="23"/>
      <c r="E625" s="23"/>
      <c r="F625" s="402" t="s">
        <v>539</v>
      </c>
      <c r="G625" s="402"/>
      <c r="H625" s="402"/>
      <c r="I625" s="402"/>
      <c r="J625" s="402"/>
      <c r="K625" s="403"/>
      <c r="L625" s="24" t="str">
        <f>+'BL3-APL-IND-R00'!L23</f>
        <v xml:space="preserve">UN </v>
      </c>
      <c r="M625" s="19">
        <f>+'BL3-APL-IND-R00'!M23</f>
        <v>0</v>
      </c>
      <c r="N625" s="19">
        <f>+'BL3-APL-IND-R00'!N23</f>
        <v>0</v>
      </c>
      <c r="O625" s="19">
        <f>+'BL3-APL-IND-R00'!O23</f>
        <v>6</v>
      </c>
      <c r="P625" s="19">
        <f>+'BL3-APL-IND-R00'!P23</f>
        <v>0</v>
      </c>
      <c r="Q625" s="19">
        <f>+'BL3-APL-IND-R00'!Q23</f>
        <v>0</v>
      </c>
      <c r="R625" s="20">
        <f t="shared" si="59"/>
        <v>6</v>
      </c>
      <c r="T625" s="47"/>
    </row>
    <row r="626" spans="1:20" s="8" customFormat="1" ht="24.95" customHeight="1" x14ac:dyDescent="0.25">
      <c r="A626" s="51"/>
      <c r="B626" s="25"/>
      <c r="C626" s="22"/>
      <c r="D626" s="23"/>
      <c r="E626" s="23"/>
      <c r="F626" s="402" t="s">
        <v>839</v>
      </c>
      <c r="G626" s="402"/>
      <c r="H626" s="402"/>
      <c r="I626" s="402"/>
      <c r="J626" s="402"/>
      <c r="K626" s="403"/>
      <c r="L626" s="24" t="str">
        <f>+'BL3-APL-IND-R00'!L24</f>
        <v xml:space="preserve">UN </v>
      </c>
      <c r="M626" s="19">
        <f>+'BL3-APL-IND-R00'!M24</f>
        <v>1</v>
      </c>
      <c r="N626" s="19">
        <f>+'BL3-APL-IND-R00'!N24</f>
        <v>0</v>
      </c>
      <c r="O626" s="19">
        <f>+'BL3-APL-IND-R00'!O24</f>
        <v>0</v>
      </c>
      <c r="P626" s="19">
        <f>+'BL3-APL-IND-R00'!P24</f>
        <v>0</v>
      </c>
      <c r="Q626" s="19">
        <f>+'BL3-APL-IND-R00'!Q24</f>
        <v>0</v>
      </c>
      <c r="R626" s="20">
        <f t="shared" si="59"/>
        <v>1</v>
      </c>
      <c r="T626" s="47"/>
    </row>
    <row r="627" spans="1:20" s="8" customFormat="1" ht="24.95" customHeight="1" x14ac:dyDescent="0.25">
      <c r="A627" s="51"/>
      <c r="B627" s="25"/>
      <c r="C627" s="22"/>
      <c r="D627" s="23"/>
      <c r="E627" s="23"/>
      <c r="F627" s="402" t="s">
        <v>540</v>
      </c>
      <c r="G627" s="402"/>
      <c r="H627" s="402"/>
      <c r="I627" s="402"/>
      <c r="J627" s="402"/>
      <c r="K627" s="403"/>
      <c r="L627" s="24" t="str">
        <f>+'BL3-APL-IND-R00'!L25</f>
        <v xml:space="preserve">UN </v>
      </c>
      <c r="M627" s="19">
        <f>+'BL3-APL-IND-R00'!M25</f>
        <v>1</v>
      </c>
      <c r="N627" s="19">
        <f>+'BL3-APL-IND-R00'!N25</f>
        <v>0</v>
      </c>
      <c r="O627" s="19">
        <f>+'BL3-APL-IND-R00'!O25</f>
        <v>0</v>
      </c>
      <c r="P627" s="19">
        <f>+'BL3-APL-IND-R00'!P25</f>
        <v>0</v>
      </c>
      <c r="Q627" s="19">
        <f>+'BL3-APL-IND-R00'!Q25</f>
        <v>0</v>
      </c>
      <c r="R627" s="20">
        <f t="shared" si="59"/>
        <v>1</v>
      </c>
      <c r="T627" s="47"/>
    </row>
    <row r="628" spans="1:20" s="8" customFormat="1" ht="24.95" customHeight="1" x14ac:dyDescent="0.25">
      <c r="A628" s="51"/>
      <c r="B628" s="25"/>
      <c r="C628" s="22"/>
      <c r="D628" s="23"/>
      <c r="E628" s="23"/>
      <c r="F628" s="402" t="s">
        <v>842</v>
      </c>
      <c r="G628" s="402"/>
      <c r="H628" s="402"/>
      <c r="I628" s="402"/>
      <c r="J628" s="402"/>
      <c r="K628" s="403"/>
      <c r="L628" s="24" t="str">
        <f>+'BL3-APL-IND-R00'!L26</f>
        <v xml:space="preserve">UN </v>
      </c>
      <c r="M628" s="19">
        <f>+'BL3-APL-IND-R00'!M26</f>
        <v>0</v>
      </c>
      <c r="N628" s="19">
        <f>+'BL3-APL-IND-R00'!N26</f>
        <v>0</v>
      </c>
      <c r="O628" s="19">
        <f>+'BL3-APL-IND-R00'!O26</f>
        <v>1</v>
      </c>
      <c r="P628" s="19">
        <f>+'BL3-APL-IND-R00'!P26</f>
        <v>0</v>
      </c>
      <c r="Q628" s="19">
        <f>+'BL3-APL-IND-R00'!Q26</f>
        <v>0</v>
      </c>
      <c r="R628" s="20">
        <f t="shared" si="59"/>
        <v>1</v>
      </c>
      <c r="T628" s="47"/>
    </row>
    <row r="629" spans="1:20" s="8" customFormat="1" ht="24.95" customHeight="1" x14ac:dyDescent="0.25">
      <c r="A629" s="51"/>
      <c r="B629" s="25"/>
      <c r="C629" s="22"/>
      <c r="D629" s="23"/>
      <c r="E629" s="23"/>
      <c r="F629" s="402" t="s">
        <v>470</v>
      </c>
      <c r="G629" s="402"/>
      <c r="H629" s="402"/>
      <c r="I629" s="402"/>
      <c r="J629" s="402"/>
      <c r="K629" s="403"/>
      <c r="L629" s="24" t="str">
        <f>+'BL3-APL-IND-R00'!L27</f>
        <v>M</v>
      </c>
      <c r="M629" s="19">
        <f>+'BL3-APL-IND-R00'!M27</f>
        <v>7.66</v>
      </c>
      <c r="N629" s="19">
        <f>+'BL3-APL-IND-R00'!N27</f>
        <v>1</v>
      </c>
      <c r="O629" s="19">
        <f>+'BL3-APL-IND-R00'!O27</f>
        <v>3.79</v>
      </c>
      <c r="P629" s="19">
        <f>+'BL3-APL-IND-R00'!P27</f>
        <v>0</v>
      </c>
      <c r="Q629" s="19">
        <f>+'BL3-APL-IND-R00'!Q27</f>
        <v>0</v>
      </c>
      <c r="R629" s="20">
        <f t="shared" si="59"/>
        <v>12.45</v>
      </c>
      <c r="T629" s="47"/>
    </row>
    <row r="630" spans="1:20" s="8" customFormat="1" ht="24.95" customHeight="1" x14ac:dyDescent="0.25">
      <c r="A630" s="51"/>
      <c r="B630" s="25"/>
      <c r="C630" s="22"/>
      <c r="D630" s="23"/>
      <c r="E630" s="23"/>
      <c r="F630" s="402" t="s">
        <v>543</v>
      </c>
      <c r="G630" s="402"/>
      <c r="H630" s="402"/>
      <c r="I630" s="402"/>
      <c r="J630" s="402"/>
      <c r="K630" s="403"/>
      <c r="L630" s="24" t="str">
        <f>+'BL3-APL-IND-R00'!L28</f>
        <v xml:space="preserve">UN </v>
      </c>
      <c r="M630" s="19">
        <f>+'BL3-APL-IND-R00'!M28</f>
        <v>0</v>
      </c>
      <c r="N630" s="19">
        <f>+'BL3-APL-IND-R00'!N28</f>
        <v>1</v>
      </c>
      <c r="O630" s="19">
        <f>+'BL3-APL-IND-R00'!O28</f>
        <v>2</v>
      </c>
      <c r="P630" s="19">
        <f>+'BL3-APL-IND-R00'!P28</f>
        <v>0</v>
      </c>
      <c r="Q630" s="19">
        <f>+'BL3-APL-IND-R00'!Q28</f>
        <v>0</v>
      </c>
      <c r="R630" s="20">
        <f t="shared" si="59"/>
        <v>3</v>
      </c>
      <c r="T630" s="47"/>
    </row>
    <row r="631" spans="1:20" s="8" customFormat="1" ht="24.95" customHeight="1" x14ac:dyDescent="0.25">
      <c r="A631" s="51"/>
      <c r="B631" s="25"/>
      <c r="C631" s="22"/>
      <c r="D631" s="23"/>
      <c r="E631" s="23"/>
      <c r="F631" s="402" t="s">
        <v>838</v>
      </c>
      <c r="G631" s="402"/>
      <c r="H631" s="402"/>
      <c r="I631" s="402"/>
      <c r="J631" s="402"/>
      <c r="K631" s="403"/>
      <c r="L631" s="24" t="str">
        <f>+'BL3-APL-IND-R00'!L29</f>
        <v>M</v>
      </c>
      <c r="M631" s="19">
        <f>+'BL3-APL-IND-R00'!M29</f>
        <v>19.34</v>
      </c>
      <c r="N631" s="19">
        <f>+'BL3-APL-IND-R00'!N29</f>
        <v>0</v>
      </c>
      <c r="O631" s="19">
        <f>+'BL3-APL-IND-R00'!O29</f>
        <v>0</v>
      </c>
      <c r="P631" s="19">
        <f>+'BL3-APL-IND-R00'!P29</f>
        <v>0</v>
      </c>
      <c r="Q631" s="19">
        <f>+'BL3-APL-IND-R00'!Q29</f>
        <v>0</v>
      </c>
      <c r="R631" s="20">
        <f t="shared" si="59"/>
        <v>19.34</v>
      </c>
      <c r="T631" s="47"/>
    </row>
    <row r="632" spans="1:20" s="8" customFormat="1" ht="24.95" customHeight="1" x14ac:dyDescent="0.25">
      <c r="A632" s="51"/>
      <c r="B632" s="25"/>
      <c r="C632" s="22"/>
      <c r="D632" s="23"/>
      <c r="E632" s="23"/>
      <c r="F632" s="402" t="s">
        <v>841</v>
      </c>
      <c r="G632" s="402"/>
      <c r="H632" s="402"/>
      <c r="I632" s="402"/>
      <c r="J632" s="402"/>
      <c r="K632" s="403"/>
      <c r="L632" s="24" t="str">
        <f>+'BL3-APL-IND-R00'!L30</f>
        <v xml:space="preserve">UN </v>
      </c>
      <c r="M632" s="19">
        <f>+'BL3-APL-IND-R00'!M30</f>
        <v>0</v>
      </c>
      <c r="N632" s="19">
        <f>+'BL3-APL-IND-R00'!N30</f>
        <v>1</v>
      </c>
      <c r="O632" s="19">
        <f>+'BL3-APL-IND-R00'!O30</f>
        <v>0</v>
      </c>
      <c r="P632" s="19">
        <f>+'BL3-APL-IND-R00'!P30</f>
        <v>0</v>
      </c>
      <c r="Q632" s="19">
        <f>+'BL3-APL-IND-R00'!Q30</f>
        <v>0</v>
      </c>
      <c r="R632" s="20">
        <f t="shared" si="59"/>
        <v>1</v>
      </c>
      <c r="T632" s="47"/>
    </row>
    <row r="633" spans="1:20" s="8" customFormat="1" ht="24.95" customHeight="1" x14ac:dyDescent="0.25">
      <c r="A633" s="51"/>
      <c r="B633" s="25"/>
      <c r="C633" s="22"/>
      <c r="D633" s="23"/>
      <c r="E633" s="23"/>
      <c r="F633" s="402" t="s">
        <v>474</v>
      </c>
      <c r="G633" s="402"/>
      <c r="H633" s="402"/>
      <c r="I633" s="402"/>
      <c r="J633" s="402"/>
      <c r="K633" s="403"/>
      <c r="L633" s="24" t="str">
        <f>+'BL3-APL-IND-R00'!L31</f>
        <v xml:space="preserve">UN </v>
      </c>
      <c r="M633" s="19">
        <f>+'BL3-APL-IND-R00'!M31</f>
        <v>1</v>
      </c>
      <c r="N633" s="19">
        <f>+'BL3-APL-IND-R00'!N31</f>
        <v>1</v>
      </c>
      <c r="O633" s="19">
        <f>+'BL3-APL-IND-R00'!O31</f>
        <v>1</v>
      </c>
      <c r="P633" s="19">
        <f>+'BL3-APL-IND-R00'!P31</f>
        <v>0</v>
      </c>
      <c r="Q633" s="19">
        <f>+'BL3-APL-IND-R00'!Q31</f>
        <v>0</v>
      </c>
      <c r="R633" s="20">
        <f t="shared" si="59"/>
        <v>3</v>
      </c>
      <c r="T633" s="47"/>
    </row>
    <row r="634" spans="1:20" s="8" customFormat="1" ht="24.95" customHeight="1" x14ac:dyDescent="0.25">
      <c r="A634" s="51"/>
      <c r="B634" s="25"/>
      <c r="C634" s="22"/>
      <c r="D634" s="23"/>
      <c r="E634" s="23"/>
      <c r="F634" s="402" t="s">
        <v>840</v>
      </c>
      <c r="G634" s="402"/>
      <c r="H634" s="402"/>
      <c r="I634" s="402"/>
      <c r="J634" s="402"/>
      <c r="K634" s="403"/>
      <c r="L634" s="24" t="str">
        <f>+'BL3-APL-IND-R00'!L32</f>
        <v xml:space="preserve">UN </v>
      </c>
      <c r="M634" s="19">
        <f>+'BL3-APL-IND-R00'!M32</f>
        <v>4</v>
      </c>
      <c r="N634" s="19">
        <f>+'BL3-APL-IND-R00'!N32</f>
        <v>1</v>
      </c>
      <c r="O634" s="19">
        <f>+'BL3-APL-IND-R00'!O32</f>
        <v>5</v>
      </c>
      <c r="P634" s="19">
        <f>+'BL3-APL-IND-R00'!P32</f>
        <v>1</v>
      </c>
      <c r="Q634" s="19">
        <f>+'BL3-APL-IND-R00'!Q32</f>
        <v>0</v>
      </c>
      <c r="R634" s="20">
        <f t="shared" si="59"/>
        <v>11</v>
      </c>
      <c r="T634" s="47"/>
    </row>
    <row r="635" spans="1:20" s="8" customFormat="1" ht="24.95" customHeight="1" x14ac:dyDescent="0.25">
      <c r="A635" s="51"/>
      <c r="B635" s="25"/>
      <c r="C635" s="22"/>
      <c r="D635" s="23"/>
      <c r="E635" s="23"/>
      <c r="F635" s="402" t="s">
        <v>544</v>
      </c>
      <c r="G635" s="402"/>
      <c r="H635" s="402"/>
      <c r="I635" s="402"/>
      <c r="J635" s="402"/>
      <c r="K635" s="403"/>
      <c r="L635" s="24" t="str">
        <f>+'BL3-APL-IND-R00'!L33</f>
        <v xml:space="preserve">UN </v>
      </c>
      <c r="M635" s="19">
        <f>+'BL3-APL-IND-R00'!M33</f>
        <v>0</v>
      </c>
      <c r="N635" s="19">
        <f>+'BL3-APL-IND-R00'!N33</f>
        <v>1</v>
      </c>
      <c r="O635" s="19">
        <f>+'BL3-APL-IND-R00'!O33</f>
        <v>3</v>
      </c>
      <c r="P635" s="19">
        <f>+'BL3-APL-IND-R00'!P33</f>
        <v>0</v>
      </c>
      <c r="Q635" s="19">
        <f>+'BL3-APL-IND-R00'!Q33</f>
        <v>0</v>
      </c>
      <c r="R635" s="20">
        <f t="shared" si="59"/>
        <v>4</v>
      </c>
      <c r="T635" s="47"/>
    </row>
    <row r="636" spans="1:20" s="8" customFormat="1" ht="24.95" customHeight="1" x14ac:dyDescent="0.25">
      <c r="A636" s="50"/>
      <c r="B636" s="14"/>
      <c r="C636" s="15"/>
      <c r="D636" s="16"/>
      <c r="E636" s="16" t="s">
        <v>553</v>
      </c>
      <c r="F636" s="45"/>
      <c r="G636" s="45"/>
      <c r="H636" s="45"/>
      <c r="I636" s="45"/>
      <c r="J636" s="45"/>
      <c r="K636" s="46"/>
      <c r="L636" s="24"/>
      <c r="M636" s="19"/>
      <c r="N636" s="19"/>
      <c r="O636" s="19"/>
      <c r="P636" s="19"/>
      <c r="Q636" s="19"/>
      <c r="R636" s="20">
        <f t="shared" si="59"/>
        <v>0</v>
      </c>
      <c r="T636" s="47"/>
    </row>
    <row r="637" spans="1:20" s="8" customFormat="1" ht="24.95" customHeight="1" x14ac:dyDescent="0.25">
      <c r="A637" s="51"/>
      <c r="B637" s="25"/>
      <c r="C637" s="22"/>
      <c r="D637" s="23"/>
      <c r="E637" s="23"/>
      <c r="F637" s="402" t="s">
        <v>555</v>
      </c>
      <c r="G637" s="402"/>
      <c r="H637" s="402"/>
      <c r="I637" s="402"/>
      <c r="J637" s="402"/>
      <c r="K637" s="403"/>
      <c r="L637" s="24" t="s">
        <v>459</v>
      </c>
      <c r="M637" s="19"/>
      <c r="N637" s="19"/>
      <c r="O637" s="19"/>
      <c r="P637" s="19"/>
      <c r="Q637" s="19"/>
      <c r="R637" s="20">
        <v>5</v>
      </c>
      <c r="T637" s="47"/>
    </row>
    <row r="638" spans="1:20" s="8" customFormat="1" ht="24.95" customHeight="1" x14ac:dyDescent="0.25">
      <c r="A638" s="51"/>
      <c r="B638" s="25"/>
      <c r="C638" s="22"/>
      <c r="D638" s="23"/>
      <c r="E638" s="23"/>
      <c r="F638" s="402" t="s">
        <v>556</v>
      </c>
      <c r="G638" s="402"/>
      <c r="H638" s="402"/>
      <c r="I638" s="402"/>
      <c r="J638" s="402"/>
      <c r="K638" s="403"/>
      <c r="L638" s="24" t="s">
        <v>17</v>
      </c>
      <c r="M638" s="19"/>
      <c r="N638" s="19"/>
      <c r="O638" s="19"/>
      <c r="P638" s="19"/>
      <c r="Q638" s="19"/>
      <c r="R638" s="20">
        <v>52.3</v>
      </c>
      <c r="T638" s="47"/>
    </row>
    <row r="639" spans="1:20" s="8" customFormat="1" ht="24.95" customHeight="1" x14ac:dyDescent="0.25">
      <c r="A639" s="51"/>
      <c r="B639" s="25"/>
      <c r="C639" s="22"/>
      <c r="D639" s="23"/>
      <c r="E639" s="23"/>
      <c r="F639" s="402" t="s">
        <v>557</v>
      </c>
      <c r="G639" s="402"/>
      <c r="H639" s="402"/>
      <c r="I639" s="402"/>
      <c r="J639" s="402"/>
      <c r="K639" s="403"/>
      <c r="L639" s="24" t="s">
        <v>554</v>
      </c>
      <c r="M639" s="19"/>
      <c r="N639" s="19"/>
      <c r="O639" s="19"/>
      <c r="P639" s="19"/>
      <c r="Q639" s="19"/>
      <c r="R639" s="20">
        <v>8</v>
      </c>
      <c r="T639" s="47"/>
    </row>
    <row r="640" spans="1:20" s="8" customFormat="1" ht="24.95" customHeight="1" x14ac:dyDescent="0.25">
      <c r="A640" s="51"/>
      <c r="B640" s="25"/>
      <c r="C640" s="22"/>
      <c r="D640" s="23"/>
      <c r="E640" s="23"/>
      <c r="F640" s="402" t="s">
        <v>558</v>
      </c>
      <c r="G640" s="402"/>
      <c r="H640" s="402"/>
      <c r="I640" s="402"/>
      <c r="J640" s="402"/>
      <c r="K640" s="403"/>
      <c r="L640" s="24" t="s">
        <v>459</v>
      </c>
      <c r="M640" s="19"/>
      <c r="N640" s="19"/>
      <c r="O640" s="19"/>
      <c r="P640" s="19"/>
      <c r="Q640" s="19"/>
      <c r="R640" s="20"/>
      <c r="T640" s="47"/>
    </row>
    <row r="641" spans="1:21" s="8" customFormat="1" ht="24.95" customHeight="1" x14ac:dyDescent="0.25">
      <c r="A641" s="51"/>
      <c r="B641" s="25"/>
      <c r="C641" s="22"/>
      <c r="D641" s="23"/>
      <c r="E641" s="23"/>
      <c r="F641" s="402" t="s">
        <v>559</v>
      </c>
      <c r="G641" s="402"/>
      <c r="H641" s="402"/>
      <c r="I641" s="402"/>
      <c r="J641" s="402"/>
      <c r="K641" s="403"/>
      <c r="L641" s="24" t="s">
        <v>459</v>
      </c>
      <c r="M641" s="19"/>
      <c r="N641" s="19"/>
      <c r="O641" s="19"/>
      <c r="P641" s="19"/>
      <c r="Q641" s="19"/>
      <c r="R641" s="20">
        <v>50</v>
      </c>
      <c r="T641" s="47"/>
    </row>
    <row r="642" spans="1:21" s="8" customFormat="1" ht="24.95" customHeight="1" x14ac:dyDescent="0.25">
      <c r="A642" s="51"/>
      <c r="B642" s="25"/>
      <c r="C642" s="22"/>
      <c r="D642" s="23"/>
      <c r="E642" s="23"/>
      <c r="F642" s="402" t="s">
        <v>560</v>
      </c>
      <c r="G642" s="402"/>
      <c r="H642" s="402"/>
      <c r="I642" s="402"/>
      <c r="J642" s="402"/>
      <c r="K642" s="403"/>
      <c r="L642" s="24" t="s">
        <v>459</v>
      </c>
      <c r="M642" s="19"/>
      <c r="N642" s="19"/>
      <c r="O642" s="19"/>
      <c r="P642" s="19"/>
      <c r="Q642" s="19"/>
      <c r="R642" s="20">
        <v>13</v>
      </c>
      <c r="T642" s="47"/>
    </row>
    <row r="643" spans="1:21" s="8" customFormat="1" ht="24.95" customHeight="1" x14ac:dyDescent="0.25">
      <c r="A643" s="51"/>
      <c r="B643" s="25"/>
      <c r="C643" s="22"/>
      <c r="D643" s="23"/>
      <c r="E643" s="23"/>
      <c r="F643" s="402" t="s">
        <v>561</v>
      </c>
      <c r="G643" s="402"/>
      <c r="H643" s="402"/>
      <c r="I643" s="402"/>
      <c r="J643" s="402"/>
      <c r="K643" s="403"/>
      <c r="L643" s="24" t="s">
        <v>459</v>
      </c>
      <c r="M643" s="19"/>
      <c r="N643" s="19"/>
      <c r="O643" s="19"/>
      <c r="P643" s="19"/>
      <c r="Q643" s="19"/>
      <c r="R643" s="20">
        <v>4</v>
      </c>
      <c r="T643" s="47"/>
    </row>
    <row r="644" spans="1:21" s="8" customFormat="1" ht="24.95" customHeight="1" x14ac:dyDescent="0.25">
      <c r="A644" s="51"/>
      <c r="B644" s="25"/>
      <c r="C644" s="22"/>
      <c r="D644" s="23"/>
      <c r="E644" s="23"/>
      <c r="F644" s="402" t="s">
        <v>562</v>
      </c>
      <c r="G644" s="402"/>
      <c r="H644" s="402"/>
      <c r="I644" s="402"/>
      <c r="J644" s="402"/>
      <c r="K644" s="403"/>
      <c r="L644" s="24" t="s">
        <v>459</v>
      </c>
      <c r="M644" s="19"/>
      <c r="N644" s="19"/>
      <c r="O644" s="19"/>
      <c r="P644" s="19"/>
      <c r="Q644" s="19"/>
      <c r="R644" s="20">
        <v>4</v>
      </c>
      <c r="T644" s="47"/>
    </row>
    <row r="645" spans="1:21" s="8" customFormat="1" ht="24.95" customHeight="1" x14ac:dyDescent="0.25">
      <c r="A645" s="51"/>
      <c r="B645" s="25"/>
      <c r="C645" s="22"/>
      <c r="D645" s="23"/>
      <c r="E645" s="23"/>
      <c r="F645" s="402" t="s">
        <v>563</v>
      </c>
      <c r="G645" s="402"/>
      <c r="H645" s="402"/>
      <c r="I645" s="402"/>
      <c r="J645" s="402"/>
      <c r="K645" s="403"/>
      <c r="L645" s="24" t="s">
        <v>459</v>
      </c>
      <c r="M645" s="19"/>
      <c r="N645" s="19"/>
      <c r="O645" s="19"/>
      <c r="P645" s="19"/>
      <c r="Q645" s="19"/>
      <c r="R645" s="20">
        <v>4</v>
      </c>
      <c r="T645" s="47"/>
    </row>
    <row r="646" spans="1:21" s="8" customFormat="1" ht="24.95" customHeight="1" x14ac:dyDescent="0.25">
      <c r="A646" s="51"/>
      <c r="B646" s="25"/>
      <c r="C646" s="22"/>
      <c r="D646" s="23"/>
      <c r="E646" s="23"/>
      <c r="F646" s="402" t="s">
        <v>564</v>
      </c>
      <c r="G646" s="402"/>
      <c r="H646" s="402"/>
      <c r="I646" s="402"/>
      <c r="J646" s="402"/>
      <c r="K646" s="403"/>
      <c r="L646" s="24" t="s">
        <v>459</v>
      </c>
      <c r="M646" s="19"/>
      <c r="N646" s="19"/>
      <c r="O646" s="19"/>
      <c r="P646" s="19"/>
      <c r="Q646" s="19"/>
      <c r="R646" s="20">
        <v>4</v>
      </c>
      <c r="T646" s="47"/>
    </row>
    <row r="647" spans="1:21" s="8" customFormat="1" ht="24.95" customHeight="1" x14ac:dyDescent="0.25">
      <c r="A647" s="51"/>
      <c r="B647" s="25"/>
      <c r="C647" s="22"/>
      <c r="D647" s="23"/>
      <c r="E647" s="23"/>
      <c r="F647" s="402" t="s">
        <v>565</v>
      </c>
      <c r="G647" s="402"/>
      <c r="H647" s="402"/>
      <c r="I647" s="402"/>
      <c r="J647" s="402"/>
      <c r="K647" s="403"/>
      <c r="L647" s="24" t="s">
        <v>459</v>
      </c>
      <c r="M647" s="19"/>
      <c r="N647" s="19"/>
      <c r="O647" s="19"/>
      <c r="P647" s="19"/>
      <c r="Q647" s="19"/>
      <c r="R647" s="20"/>
      <c r="T647" s="47"/>
    </row>
    <row r="648" spans="1:21" s="8" customFormat="1" ht="24.95" customHeight="1" x14ac:dyDescent="0.25">
      <c r="A648" s="51"/>
      <c r="B648" s="25"/>
      <c r="C648" s="22"/>
      <c r="D648" s="23"/>
      <c r="E648" s="23"/>
      <c r="F648" s="402" t="s">
        <v>566</v>
      </c>
      <c r="G648" s="402"/>
      <c r="H648" s="402"/>
      <c r="I648" s="402"/>
      <c r="J648" s="402"/>
      <c r="K648" s="403"/>
      <c r="L648" s="24" t="s">
        <v>459</v>
      </c>
      <c r="M648" s="19"/>
      <c r="N648" s="19"/>
      <c r="O648" s="19"/>
      <c r="P648" s="19"/>
      <c r="Q648" s="19"/>
      <c r="R648" s="20">
        <v>4</v>
      </c>
      <c r="T648" s="47"/>
    </row>
    <row r="649" spans="1:21" s="8" customFormat="1" ht="24.95" customHeight="1" x14ac:dyDescent="0.25">
      <c r="A649" s="51"/>
      <c r="B649" s="25"/>
      <c r="C649" s="22"/>
      <c r="D649" s="23"/>
      <c r="E649" s="23"/>
      <c r="F649" s="402" t="s">
        <v>567</v>
      </c>
      <c r="G649" s="402"/>
      <c r="H649" s="402"/>
      <c r="I649" s="402"/>
      <c r="J649" s="402"/>
      <c r="K649" s="403"/>
      <c r="L649" s="24" t="s">
        <v>459</v>
      </c>
      <c r="M649" s="19"/>
      <c r="N649" s="19"/>
      <c r="O649" s="19"/>
      <c r="P649" s="19"/>
      <c r="Q649" s="19"/>
      <c r="R649" s="20">
        <v>3</v>
      </c>
      <c r="T649" s="47"/>
    </row>
    <row r="650" spans="1:21" s="8" customFormat="1" ht="24.95" customHeight="1" x14ac:dyDescent="0.25">
      <c r="A650" s="51"/>
      <c r="B650" s="25"/>
      <c r="C650" s="22"/>
      <c r="D650" s="23"/>
      <c r="E650" s="23"/>
      <c r="F650" s="402" t="s">
        <v>568</v>
      </c>
      <c r="G650" s="402"/>
      <c r="H650" s="402"/>
      <c r="I650" s="402"/>
      <c r="J650" s="402"/>
      <c r="K650" s="403"/>
      <c r="L650" s="24" t="s">
        <v>459</v>
      </c>
      <c r="M650" s="19"/>
      <c r="N650" s="19"/>
      <c r="O650" s="19"/>
      <c r="P650" s="19"/>
      <c r="Q650" s="19"/>
      <c r="R650" s="20">
        <v>4</v>
      </c>
      <c r="T650" s="47">
        <v>71706</v>
      </c>
    </row>
    <row r="651" spans="1:21" s="8" customFormat="1" ht="24.95" customHeight="1" x14ac:dyDescent="0.25">
      <c r="A651" s="51"/>
      <c r="B651" s="25"/>
      <c r="C651" s="22"/>
      <c r="D651" s="23"/>
      <c r="E651" s="23"/>
      <c r="F651" s="402" t="s">
        <v>569</v>
      </c>
      <c r="G651" s="402"/>
      <c r="H651" s="402"/>
      <c r="I651" s="402"/>
      <c r="J651" s="402"/>
      <c r="K651" s="403"/>
      <c r="L651" s="24" t="s">
        <v>459</v>
      </c>
      <c r="M651" s="19"/>
      <c r="N651" s="19"/>
      <c r="O651" s="19"/>
      <c r="P651" s="19"/>
      <c r="Q651" s="19"/>
      <c r="R651" s="20">
        <v>4</v>
      </c>
      <c r="T651" s="47">
        <v>101914</v>
      </c>
      <c r="U651" s="72" t="s">
        <v>236</v>
      </c>
    </row>
    <row r="652" spans="1:21" s="8" customFormat="1" ht="24.95" customHeight="1" x14ac:dyDescent="0.25">
      <c r="A652" s="51"/>
      <c r="B652" s="25"/>
      <c r="C652" s="22"/>
      <c r="D652" s="23"/>
      <c r="E652" s="23"/>
      <c r="F652" s="402" t="s">
        <v>570</v>
      </c>
      <c r="G652" s="402"/>
      <c r="H652" s="402"/>
      <c r="I652" s="402"/>
      <c r="J652" s="402"/>
      <c r="K652" s="403"/>
      <c r="L652" s="24" t="s">
        <v>459</v>
      </c>
      <c r="M652" s="19"/>
      <c r="N652" s="19"/>
      <c r="O652" s="19"/>
      <c r="P652" s="19"/>
      <c r="Q652" s="19"/>
      <c r="R652" s="20">
        <v>4</v>
      </c>
      <c r="T652" s="231" t="s">
        <v>571</v>
      </c>
      <c r="U652" s="72" t="s">
        <v>456</v>
      </c>
    </row>
    <row r="653" spans="1:21" s="8" customFormat="1" ht="24.95" customHeight="1" x14ac:dyDescent="0.25">
      <c r="A653" s="51"/>
      <c r="B653" s="25"/>
      <c r="C653" s="22"/>
      <c r="D653" s="23"/>
      <c r="E653" s="23"/>
      <c r="F653" s="402" t="s">
        <v>572</v>
      </c>
      <c r="G653" s="402"/>
      <c r="H653" s="402"/>
      <c r="I653" s="402"/>
      <c r="J653" s="402"/>
      <c r="K653" s="403"/>
      <c r="L653" s="24" t="s">
        <v>459</v>
      </c>
      <c r="M653" s="19"/>
      <c r="N653" s="19"/>
      <c r="O653" s="19"/>
      <c r="P653" s="19"/>
      <c r="Q653" s="19"/>
      <c r="R653" s="20">
        <v>4</v>
      </c>
      <c r="T653" s="47">
        <v>85035</v>
      </c>
    </row>
    <row r="654" spans="1:21" s="8" customFormat="1" ht="24.95" customHeight="1" x14ac:dyDescent="0.25">
      <c r="A654" s="51"/>
      <c r="B654" s="25"/>
      <c r="C654" s="22"/>
      <c r="D654" s="23"/>
      <c r="E654" s="23"/>
      <c r="F654" s="402" t="s">
        <v>843</v>
      </c>
      <c r="G654" s="402"/>
      <c r="H654" s="402"/>
      <c r="I654" s="402"/>
      <c r="J654" s="402"/>
      <c r="K654" s="403"/>
      <c r="L654" s="24" t="s">
        <v>459</v>
      </c>
      <c r="M654" s="19"/>
      <c r="N654" s="19"/>
      <c r="O654" s="19"/>
      <c r="P654" s="19"/>
      <c r="Q654" s="19"/>
      <c r="R654" s="20">
        <v>8</v>
      </c>
      <c r="T654" s="47"/>
    </row>
    <row r="655" spans="1:21" s="8" customFormat="1" ht="24.95" customHeight="1" x14ac:dyDescent="0.25">
      <c r="A655" s="51"/>
      <c r="B655" s="25"/>
      <c r="C655" s="22"/>
      <c r="D655" s="23"/>
      <c r="E655" s="23"/>
      <c r="F655" s="402" t="s">
        <v>844</v>
      </c>
      <c r="G655" s="402"/>
      <c r="H655" s="402"/>
      <c r="I655" s="402"/>
      <c r="J655" s="402"/>
      <c r="K655" s="403"/>
      <c r="L655" s="24" t="s">
        <v>459</v>
      </c>
      <c r="M655" s="19"/>
      <c r="N655" s="19"/>
      <c r="O655" s="19"/>
      <c r="P655" s="19"/>
      <c r="Q655" s="19"/>
      <c r="R655" s="20">
        <v>8</v>
      </c>
      <c r="T655" s="47"/>
    </row>
    <row r="656" spans="1:21" s="8" customFormat="1" ht="24.95" customHeight="1" x14ac:dyDescent="0.25">
      <c r="A656" s="51"/>
      <c r="B656" s="25"/>
      <c r="C656" s="22"/>
      <c r="D656" s="23"/>
      <c r="E656" s="23"/>
      <c r="F656" s="402" t="s">
        <v>845</v>
      </c>
      <c r="G656" s="402"/>
      <c r="H656" s="402"/>
      <c r="I656" s="402"/>
      <c r="J656" s="402"/>
      <c r="K656" s="403"/>
      <c r="L656" s="24" t="s">
        <v>17</v>
      </c>
      <c r="M656" s="19"/>
      <c r="N656" s="19"/>
      <c r="O656" s="19"/>
      <c r="P656" s="19"/>
      <c r="Q656" s="19"/>
      <c r="R656" s="20">
        <v>4.8</v>
      </c>
      <c r="T656" s="47"/>
    </row>
    <row r="657" spans="1:22" s="8" customFormat="1" ht="24.95" customHeight="1" x14ac:dyDescent="0.25">
      <c r="A657" s="50"/>
      <c r="B657" s="21"/>
      <c r="C657" s="15"/>
      <c r="D657" s="16"/>
      <c r="E657" s="26"/>
      <c r="F657" s="16"/>
      <c r="G657" s="16"/>
      <c r="H657" s="16"/>
      <c r="I657" s="16"/>
      <c r="J657" s="26"/>
      <c r="K657" s="17"/>
      <c r="L657" s="18"/>
      <c r="M657" s="19"/>
      <c r="N657" s="19"/>
      <c r="O657" s="19"/>
      <c r="P657" s="19"/>
      <c r="Q657" s="19"/>
      <c r="R657" s="20">
        <f t="shared" ref="R657" si="60">SUM(M657:Q657)</f>
        <v>0</v>
      </c>
      <c r="T657" s="47"/>
    </row>
    <row r="658" spans="1:22" s="8" customFormat="1" ht="24.95" customHeight="1" x14ac:dyDescent="0.25">
      <c r="A658" s="50"/>
      <c r="B658" s="14"/>
      <c r="C658" s="15"/>
      <c r="D658" s="16"/>
      <c r="E658" s="16" t="s">
        <v>846</v>
      </c>
      <c r="F658" s="45"/>
      <c r="G658" s="45"/>
      <c r="H658" s="45"/>
      <c r="I658" s="45"/>
      <c r="J658" s="45"/>
      <c r="K658" s="46"/>
      <c r="L658" s="24"/>
      <c r="M658" s="19"/>
      <c r="N658" s="19"/>
      <c r="O658" s="19"/>
      <c r="P658" s="19"/>
      <c r="Q658" s="19"/>
      <c r="R658" s="20">
        <f t="shared" ref="R658" si="61">SUM(M658:Q658)</f>
        <v>0</v>
      </c>
      <c r="T658" s="47"/>
    </row>
    <row r="659" spans="1:22" s="8" customFormat="1" ht="24.95" customHeight="1" x14ac:dyDescent="0.25">
      <c r="A659" s="51"/>
      <c r="B659" s="25"/>
      <c r="C659" s="22"/>
      <c r="D659" s="23"/>
      <c r="E659" s="23"/>
      <c r="F659" s="402" t="s">
        <v>1112</v>
      </c>
      <c r="G659" s="402"/>
      <c r="H659" s="402"/>
      <c r="I659" s="402"/>
      <c r="J659" s="402"/>
      <c r="K659" s="403"/>
      <c r="L659" s="24" t="s">
        <v>459</v>
      </c>
      <c r="M659" s="19"/>
      <c r="N659" s="19"/>
      <c r="O659" s="19"/>
      <c r="P659" s="19"/>
      <c r="Q659" s="19"/>
      <c r="R659" s="20"/>
      <c r="T659" s="47"/>
    </row>
    <row r="660" spans="1:22" s="8" customFormat="1" ht="24.95" customHeight="1" x14ac:dyDescent="0.25">
      <c r="A660" s="51"/>
      <c r="B660" s="25"/>
      <c r="C660" s="22"/>
      <c r="D660" s="23"/>
      <c r="E660" s="23"/>
      <c r="F660" s="402" t="s">
        <v>1113</v>
      </c>
      <c r="G660" s="402"/>
      <c r="H660" s="402"/>
      <c r="I660" s="402"/>
      <c r="J660" s="402"/>
      <c r="K660" s="403"/>
      <c r="L660" s="24" t="s">
        <v>459</v>
      </c>
      <c r="M660" s="19"/>
      <c r="N660" s="19"/>
      <c r="O660" s="19"/>
      <c r="P660" s="19"/>
      <c r="Q660" s="19"/>
      <c r="R660" s="20"/>
      <c r="T660" s="47"/>
    </row>
    <row r="661" spans="1:22" s="8" customFormat="1" ht="24.95" customHeight="1" x14ac:dyDescent="0.25">
      <c r="A661" s="51"/>
      <c r="B661" s="25"/>
      <c r="C661" s="22"/>
      <c r="D661" s="23"/>
      <c r="E661" s="23"/>
      <c r="F661" s="402" t="s">
        <v>1114</v>
      </c>
      <c r="G661" s="402"/>
      <c r="H661" s="402"/>
      <c r="I661" s="402"/>
      <c r="J661" s="402"/>
      <c r="K661" s="403"/>
      <c r="L661" s="24" t="s">
        <v>459</v>
      </c>
      <c r="M661" s="19"/>
      <c r="N661" s="19"/>
      <c r="O661" s="19"/>
      <c r="P661" s="19"/>
      <c r="Q661" s="19"/>
      <c r="R661" s="20"/>
      <c r="T661" s="47"/>
    </row>
    <row r="662" spans="1:22" s="8" customFormat="1" ht="24.95" customHeight="1" x14ac:dyDescent="0.25">
      <c r="A662" s="51"/>
      <c r="B662" s="25"/>
      <c r="C662" s="22"/>
      <c r="D662" s="23"/>
      <c r="E662" s="23"/>
      <c r="F662" s="402" t="s">
        <v>1115</v>
      </c>
      <c r="G662" s="402"/>
      <c r="H662" s="402"/>
      <c r="I662" s="402"/>
      <c r="J662" s="402"/>
      <c r="K662" s="403"/>
      <c r="L662" s="24" t="s">
        <v>459</v>
      </c>
      <c r="M662" s="19"/>
      <c r="N662" s="19"/>
      <c r="O662" s="19"/>
      <c r="P662" s="19"/>
      <c r="Q662" s="19">
        <v>2</v>
      </c>
      <c r="R662" s="20">
        <f t="shared" ref="R662:R663" si="62">SUM(M662:Q662)</f>
        <v>2</v>
      </c>
      <c r="T662" s="47"/>
    </row>
    <row r="663" spans="1:22" s="8" customFormat="1" ht="24.95" customHeight="1" x14ac:dyDescent="0.25">
      <c r="A663" s="51"/>
      <c r="B663" s="25"/>
      <c r="C663" s="22"/>
      <c r="D663" s="23"/>
      <c r="E663" s="23"/>
      <c r="F663" s="402" t="s">
        <v>1116</v>
      </c>
      <c r="G663" s="402"/>
      <c r="H663" s="402"/>
      <c r="I663" s="402"/>
      <c r="J663" s="402"/>
      <c r="K663" s="403"/>
      <c r="L663" s="24" t="s">
        <v>17</v>
      </c>
      <c r="M663" s="19">
        <f>0.46+0.12+0.15*4+1.75+0.16*4+1.76*3</f>
        <v>8.8500000000000014</v>
      </c>
      <c r="N663" s="19">
        <f>2.52+0.1+0.88</f>
        <v>3.5</v>
      </c>
      <c r="O663" s="19">
        <f>0.17+1.82+0.4+0.76</f>
        <v>3.1500000000000004</v>
      </c>
      <c r="P663" s="19">
        <f>14.02+13.72+9.93+5.04+4.46+2.47+1.64+1.49+2.72+3.15+1.82+0.36+1.34+3.15+1.19+0.82+0.89+0.55+2.72+1.2+0.32+4.02</f>
        <v>77.019999999999982</v>
      </c>
      <c r="Q663" s="19">
        <f>0.37+5.12+0.29+0.21+0.13+3.95+2.77+1.6+0.1+0.22+0.28+0.2+0.18+0.1+0.23*5+0.47+1.19+1.37*5+0.53*6+1.97*6</f>
        <v>40.18</v>
      </c>
      <c r="R663" s="20">
        <f t="shared" si="62"/>
        <v>132.69999999999999</v>
      </c>
      <c r="T663" s="47"/>
    </row>
    <row r="664" spans="1:22" s="8" customFormat="1" ht="24.95" customHeight="1" x14ac:dyDescent="0.25">
      <c r="A664" s="51"/>
      <c r="B664" s="25"/>
      <c r="C664" s="22"/>
      <c r="D664" s="23"/>
      <c r="E664" s="23"/>
      <c r="F664" s="402" t="s">
        <v>1117</v>
      </c>
      <c r="G664" s="402"/>
      <c r="H664" s="402"/>
      <c r="I664" s="402"/>
      <c r="J664" s="402"/>
      <c r="K664" s="403"/>
      <c r="L664" s="24" t="s">
        <v>17</v>
      </c>
      <c r="M664" s="19"/>
      <c r="N664" s="19"/>
      <c r="O664" s="19"/>
      <c r="P664" s="19"/>
      <c r="Q664" s="19"/>
      <c r="R664" s="20"/>
      <c r="T664" s="47"/>
    </row>
    <row r="665" spans="1:22" s="8" customFormat="1" ht="24.95" customHeight="1" x14ac:dyDescent="0.25">
      <c r="A665" s="51"/>
      <c r="B665" s="25"/>
      <c r="C665" s="22"/>
      <c r="D665" s="23"/>
      <c r="E665" s="23"/>
      <c r="F665" s="402" t="s">
        <v>1118</v>
      </c>
      <c r="G665" s="402"/>
      <c r="H665" s="402"/>
      <c r="I665" s="402"/>
      <c r="J665" s="402"/>
      <c r="K665" s="403"/>
      <c r="L665" s="24" t="s">
        <v>459</v>
      </c>
      <c r="M665" s="19"/>
      <c r="N665" s="19"/>
      <c r="O665" s="19"/>
      <c r="P665" s="19"/>
      <c r="Q665" s="19"/>
      <c r="R665" s="20"/>
      <c r="T665" s="47"/>
    </row>
    <row r="666" spans="1:22" s="8" customFormat="1" ht="24.95" customHeight="1" x14ac:dyDescent="0.25">
      <c r="A666" s="51"/>
      <c r="B666" s="25"/>
      <c r="C666" s="22"/>
      <c r="D666" s="23"/>
      <c r="E666" s="23"/>
      <c r="F666" s="402" t="s">
        <v>1119</v>
      </c>
      <c r="G666" s="402"/>
      <c r="H666" s="402"/>
      <c r="I666" s="402"/>
      <c r="J666" s="402"/>
      <c r="K666" s="403"/>
      <c r="L666" s="24" t="s">
        <v>459</v>
      </c>
      <c r="M666" s="19">
        <v>16</v>
      </c>
      <c r="N666" s="19">
        <v>9</v>
      </c>
      <c r="O666" s="19">
        <v>10</v>
      </c>
      <c r="P666" s="19">
        <v>9</v>
      </c>
      <c r="Q666" s="19">
        <v>2</v>
      </c>
      <c r="R666" s="20">
        <f t="shared" ref="R666:R667" si="63">SUM(M666:Q666)</f>
        <v>46</v>
      </c>
      <c r="T666" s="47"/>
    </row>
    <row r="667" spans="1:22" s="8" customFormat="1" ht="24.95" customHeight="1" x14ac:dyDescent="0.25">
      <c r="A667" s="51"/>
      <c r="B667" s="25"/>
      <c r="C667" s="22"/>
      <c r="D667" s="23"/>
      <c r="E667" s="23"/>
      <c r="F667" s="420" t="s">
        <v>852</v>
      </c>
      <c r="G667" s="420"/>
      <c r="H667" s="420"/>
      <c r="I667" s="420"/>
      <c r="J667" s="420"/>
      <c r="K667" s="421"/>
      <c r="L667" s="360" t="s">
        <v>17</v>
      </c>
      <c r="M667" s="361">
        <f>+M663</f>
        <v>8.8500000000000014</v>
      </c>
      <c r="N667" s="361">
        <f t="shared" ref="N667:Q667" si="64">+N663</f>
        <v>3.5</v>
      </c>
      <c r="O667" s="361">
        <f t="shared" si="64"/>
        <v>3.1500000000000004</v>
      </c>
      <c r="P667" s="361">
        <f t="shared" si="64"/>
        <v>77.019999999999982</v>
      </c>
      <c r="Q667" s="361">
        <f t="shared" si="64"/>
        <v>40.18</v>
      </c>
      <c r="R667" s="20">
        <f t="shared" si="63"/>
        <v>132.69999999999999</v>
      </c>
      <c r="T667" s="47"/>
    </row>
    <row r="668" spans="1:22" s="8" customFormat="1" ht="24.95" customHeight="1" x14ac:dyDescent="0.25">
      <c r="A668" s="51"/>
      <c r="B668" s="25"/>
      <c r="C668" s="22"/>
      <c r="D668" s="23"/>
      <c r="E668" s="23"/>
      <c r="F668" s="420" t="s">
        <v>848</v>
      </c>
      <c r="G668" s="420"/>
      <c r="H668" s="420"/>
      <c r="I668" s="420"/>
      <c r="J668" s="420"/>
      <c r="K668" s="421"/>
      <c r="L668" s="360" t="s">
        <v>459</v>
      </c>
      <c r="M668" s="361"/>
      <c r="N668" s="361">
        <v>1</v>
      </c>
      <c r="O668" s="361">
        <v>1</v>
      </c>
      <c r="P668" s="361">
        <v>1</v>
      </c>
      <c r="Q668" s="361"/>
      <c r="R668" s="20">
        <f t="shared" ref="R668:R669" si="65">SUM(M668:Q668)</f>
        <v>3</v>
      </c>
      <c r="T668" s="231" t="s">
        <v>442</v>
      </c>
      <c r="U668" s="231" t="s">
        <v>847</v>
      </c>
    </row>
    <row r="669" spans="1:22" s="8" customFormat="1" ht="39.950000000000003" customHeight="1" x14ac:dyDescent="0.25">
      <c r="A669" s="51"/>
      <c r="B669" s="25"/>
      <c r="C669" s="22"/>
      <c r="D669" s="23"/>
      <c r="E669" s="23"/>
      <c r="F669" s="420" t="s">
        <v>849</v>
      </c>
      <c r="G669" s="420"/>
      <c r="H669" s="420"/>
      <c r="I669" s="420"/>
      <c r="J669" s="420"/>
      <c r="K669" s="421"/>
      <c r="L669" s="360" t="s">
        <v>459</v>
      </c>
      <c r="M669" s="361">
        <v>4</v>
      </c>
      <c r="N669" s="361"/>
      <c r="O669" s="361">
        <v>4</v>
      </c>
      <c r="P669" s="361"/>
      <c r="Q669" s="361"/>
      <c r="R669" s="20">
        <f t="shared" si="65"/>
        <v>8</v>
      </c>
      <c r="T669" s="231" t="s">
        <v>850</v>
      </c>
      <c r="U669" s="333" t="s">
        <v>851</v>
      </c>
      <c r="V669" s="72"/>
    </row>
    <row r="670" spans="1:22" s="8" customFormat="1" ht="24.95" customHeight="1" x14ac:dyDescent="0.25">
      <c r="A670" s="51"/>
      <c r="B670" s="25"/>
      <c r="C670" s="22"/>
      <c r="D670" s="23"/>
      <c r="E670" s="23"/>
      <c r="F670" s="420" t="s">
        <v>853</v>
      </c>
      <c r="G670" s="420"/>
      <c r="H670" s="420"/>
      <c r="I670" s="420"/>
      <c r="J670" s="420"/>
      <c r="K670" s="421"/>
      <c r="L670" s="360" t="s">
        <v>241</v>
      </c>
      <c r="M670" s="361">
        <f>0.4*0.3*1</f>
        <v>0.12</v>
      </c>
      <c r="N670" s="361">
        <f t="shared" ref="N670:P670" si="66">0.4*0.3*1</f>
        <v>0.12</v>
      </c>
      <c r="O670" s="361">
        <f t="shared" si="66"/>
        <v>0.12</v>
      </c>
      <c r="P670" s="361">
        <f t="shared" si="66"/>
        <v>0.12</v>
      </c>
      <c r="Q670" s="361"/>
      <c r="R670" s="20">
        <f t="shared" ref="R670:R673" si="67">SUM(M670:Q670)</f>
        <v>0.48</v>
      </c>
      <c r="T670" s="231" t="s">
        <v>442</v>
      </c>
      <c r="U670" s="231" t="s">
        <v>854</v>
      </c>
    </row>
    <row r="671" spans="1:22" s="8" customFormat="1" ht="24.95" customHeight="1" x14ac:dyDescent="0.25">
      <c r="A671" s="51"/>
      <c r="B671" s="25"/>
      <c r="C671" s="22"/>
      <c r="D671" s="23"/>
      <c r="E671" s="23"/>
      <c r="F671" s="420" t="s">
        <v>863</v>
      </c>
      <c r="G671" s="420"/>
      <c r="H671" s="420"/>
      <c r="I671" s="420"/>
      <c r="J671" s="420"/>
      <c r="K671" s="421"/>
      <c r="L671" s="360" t="s">
        <v>241</v>
      </c>
      <c r="M671" s="361">
        <f>'BL3-CLI-DUT-TER-R00'!H42</f>
        <v>5.21</v>
      </c>
      <c r="N671" s="361">
        <f>'BL3-CLI-DUT-1 PAV-R00'!H40</f>
        <v>6.7189999999999994</v>
      </c>
      <c r="O671" s="361">
        <f>'BL3-CLI-DUT-2 PAV-R00'!H47</f>
        <v>14.760999999999999</v>
      </c>
      <c r="P671" s="361">
        <f>'BL3-CLI-DUT-3 PAV-R00'!H45</f>
        <v>20.136000000000006</v>
      </c>
      <c r="Q671" s="361">
        <f>'BL3-CLI-DUT-COB-R00'!H20</f>
        <v>1.08</v>
      </c>
      <c r="R671" s="20">
        <f t="shared" si="67"/>
        <v>47.906000000000006</v>
      </c>
      <c r="T671" s="231" t="s">
        <v>431</v>
      </c>
      <c r="U671" s="47">
        <v>9841</v>
      </c>
    </row>
    <row r="672" spans="1:22" s="8" customFormat="1" ht="24.95" customHeight="1" x14ac:dyDescent="0.25">
      <c r="A672" s="51"/>
      <c r="B672" s="25"/>
      <c r="C672" s="22"/>
      <c r="D672" s="23"/>
      <c r="E672" s="23"/>
      <c r="F672" s="420" t="s">
        <v>864</v>
      </c>
      <c r="G672" s="420"/>
      <c r="H672" s="420"/>
      <c r="I672" s="420"/>
      <c r="J672" s="420"/>
      <c r="K672" s="421"/>
      <c r="L672" s="360" t="s">
        <v>241</v>
      </c>
      <c r="M672" s="361">
        <f>'BL3-CLI-DUT-TER-R00'!H43</f>
        <v>36.220999999999989</v>
      </c>
      <c r="N672" s="361">
        <f>'BL3-CLI-DUT-1 PAV-R00'!H41</f>
        <v>30.409999999999997</v>
      </c>
      <c r="O672" s="361">
        <f>'BL3-CLI-DUT-2 PAV-R00'!H48</f>
        <v>36.696000000000005</v>
      </c>
      <c r="P672" s="361">
        <f>'BL3-CLI-DUT-3 PAV-R00'!H46</f>
        <v>39.699800000000003</v>
      </c>
      <c r="Q672" s="361">
        <f>'BL3-CLI-DUT-COB-R00'!H21</f>
        <v>1.8832</v>
      </c>
      <c r="R672" s="20">
        <f t="shared" si="67"/>
        <v>144.91</v>
      </c>
      <c r="T672" s="231" t="s">
        <v>431</v>
      </c>
      <c r="U672" s="47">
        <v>9842</v>
      </c>
    </row>
    <row r="673" spans="1:21" s="8" customFormat="1" ht="24.95" customHeight="1" x14ac:dyDescent="0.25">
      <c r="A673" s="51"/>
      <c r="B673" s="25"/>
      <c r="C673" s="22"/>
      <c r="D673" s="23"/>
      <c r="E673" s="23"/>
      <c r="F673" s="420" t="s">
        <v>865</v>
      </c>
      <c r="G673" s="420"/>
      <c r="H673" s="420"/>
      <c r="I673" s="420"/>
      <c r="J673" s="420"/>
      <c r="K673" s="421"/>
      <c r="L673" s="360" t="s">
        <v>459</v>
      </c>
      <c r="M673" s="361">
        <v>2</v>
      </c>
      <c r="N673" s="361">
        <v>1</v>
      </c>
      <c r="O673" s="361">
        <v>1</v>
      </c>
      <c r="P673" s="361">
        <v>1</v>
      </c>
      <c r="Q673" s="361"/>
      <c r="R673" s="20">
        <f t="shared" si="67"/>
        <v>5</v>
      </c>
      <c r="T673" s="231" t="s">
        <v>850</v>
      </c>
      <c r="U673" s="333" t="s">
        <v>866</v>
      </c>
    </row>
    <row r="674" spans="1:21" s="8" customFormat="1" ht="24.95" customHeight="1" x14ac:dyDescent="0.25">
      <c r="A674" s="50"/>
      <c r="B674" s="21"/>
      <c r="C674" s="15"/>
      <c r="D674" s="16"/>
      <c r="E674" s="26"/>
      <c r="F674" s="16"/>
      <c r="G674" s="16"/>
      <c r="H674" s="16"/>
      <c r="I674" s="16"/>
      <c r="J674" s="26"/>
      <c r="K674" s="17"/>
      <c r="L674" s="18"/>
      <c r="M674" s="19"/>
      <c r="N674" s="19"/>
      <c r="O674" s="19"/>
      <c r="P674" s="19"/>
      <c r="Q674" s="19"/>
      <c r="R674" s="20">
        <f t="shared" ref="R674:R678" si="68">SUM(M674:Q674)</f>
        <v>0</v>
      </c>
      <c r="T674" s="47"/>
    </row>
    <row r="675" spans="1:21" s="8" customFormat="1" ht="24.95" customHeight="1" x14ac:dyDescent="0.25">
      <c r="A675" s="50"/>
      <c r="B675" s="14"/>
      <c r="C675" s="15"/>
      <c r="D675" s="16" t="s">
        <v>365</v>
      </c>
      <c r="E675" s="16"/>
      <c r="F675" s="16"/>
      <c r="G675" s="16"/>
      <c r="H675" s="16"/>
      <c r="I675" s="16"/>
      <c r="J675" s="16"/>
      <c r="K675" s="17"/>
      <c r="L675" s="18"/>
      <c r="M675" s="19"/>
      <c r="N675" s="19"/>
      <c r="O675" s="19"/>
      <c r="P675" s="19"/>
      <c r="Q675" s="19"/>
      <c r="R675" s="20">
        <f t="shared" si="68"/>
        <v>0</v>
      </c>
      <c r="T675" s="47"/>
    </row>
    <row r="676" spans="1:21" s="8" customFormat="1" ht="24.95" customHeight="1" x14ac:dyDescent="0.25">
      <c r="A676" s="51"/>
      <c r="B676" s="25"/>
      <c r="C676" s="22"/>
      <c r="D676" s="23"/>
      <c r="E676" s="23"/>
      <c r="F676" s="402" t="s">
        <v>1023</v>
      </c>
      <c r="G676" s="402"/>
      <c r="H676" s="402"/>
      <c r="I676" s="402"/>
      <c r="J676" s="402"/>
      <c r="K676" s="403"/>
      <c r="L676" s="24" t="s">
        <v>241</v>
      </c>
      <c r="M676" s="19">
        <f>1.8*0.6*2+0.8*0.6</f>
        <v>2.64</v>
      </c>
      <c r="N676" s="19">
        <f>1.5*0.6+1.2*0.6+0.8*0.6*2</f>
        <v>2.58</v>
      </c>
      <c r="O676" s="19">
        <f>1.5*0.6+1.2*0.6+0.8*0.6*2</f>
        <v>2.58</v>
      </c>
      <c r="P676" s="19">
        <f>1.5*0.6+1.2*0.6+0.8*0.6*2</f>
        <v>2.58</v>
      </c>
      <c r="Q676" s="19"/>
      <c r="R676" s="20">
        <f t="shared" si="68"/>
        <v>10.38</v>
      </c>
      <c r="T676" s="47"/>
    </row>
    <row r="677" spans="1:21" s="8" customFormat="1" ht="24.95" customHeight="1" x14ac:dyDescent="0.25">
      <c r="A677" s="51"/>
      <c r="B677" s="25"/>
      <c r="C677" s="22"/>
      <c r="D677" s="23"/>
      <c r="E677" s="23"/>
      <c r="F677" s="402" t="s">
        <v>1024</v>
      </c>
      <c r="G677" s="402"/>
      <c r="H677" s="402"/>
      <c r="I677" s="402"/>
      <c r="J677" s="402"/>
      <c r="K677" s="403"/>
      <c r="L677" s="24" t="s">
        <v>241</v>
      </c>
      <c r="M677" s="19">
        <f>+(0.2*0.4)*4+(0.25*0.25)*1</f>
        <v>0.38250000000000006</v>
      </c>
      <c r="N677" s="19">
        <f>+(0.2*0.4)*2+(0.25*0.25)*6</f>
        <v>0.53500000000000003</v>
      </c>
      <c r="O677" s="19">
        <f>+(0.2*0.4)*2+(0.25*0.25)*6</f>
        <v>0.53500000000000003</v>
      </c>
      <c r="P677" s="19">
        <f>+(0.2*0.4)*2+(0.25*0.25)*6</f>
        <v>0.53500000000000003</v>
      </c>
      <c r="Q677" s="19"/>
      <c r="R677" s="20">
        <f t="shared" si="68"/>
        <v>1.9875000000000003</v>
      </c>
      <c r="T677" s="47"/>
    </row>
    <row r="678" spans="1:21" s="8" customFormat="1" ht="24.95" customHeight="1" x14ac:dyDescent="0.25">
      <c r="A678" s="51"/>
      <c r="B678" s="25"/>
      <c r="C678" s="22"/>
      <c r="D678" s="23"/>
      <c r="E678" s="23"/>
      <c r="F678" s="402" t="s">
        <v>1025</v>
      </c>
      <c r="G678" s="402"/>
      <c r="H678" s="402"/>
      <c r="I678" s="402"/>
      <c r="J678" s="402"/>
      <c r="K678" s="403"/>
      <c r="L678" s="24" t="s">
        <v>241</v>
      </c>
      <c r="M678" s="19">
        <f>12.01*26.65</f>
        <v>320.06649999999996</v>
      </c>
      <c r="N678" s="19">
        <f t="shared" ref="N678:P678" si="69">12.01*26.65</f>
        <v>320.06649999999996</v>
      </c>
      <c r="O678" s="19">
        <f t="shared" si="69"/>
        <v>320.06649999999996</v>
      </c>
      <c r="P678" s="19">
        <f t="shared" si="69"/>
        <v>320.06649999999996</v>
      </c>
      <c r="Q678" s="19">
        <f>7.65*7.27</f>
        <v>55.615499999999997</v>
      </c>
      <c r="R678" s="20">
        <f t="shared" si="68"/>
        <v>1335.8815</v>
      </c>
      <c r="T678" s="47"/>
    </row>
    <row r="679" spans="1:21" s="8" customFormat="1" ht="24.95" customHeight="1" x14ac:dyDescent="0.25">
      <c r="A679" s="50"/>
      <c r="B679" s="21"/>
      <c r="C679" s="15"/>
      <c r="D679" s="16"/>
      <c r="E679" s="26"/>
      <c r="F679" s="16"/>
      <c r="G679" s="16"/>
      <c r="H679" s="16"/>
      <c r="I679" s="16"/>
      <c r="J679" s="26"/>
      <c r="K679" s="17"/>
      <c r="L679" s="18"/>
      <c r="M679" s="19"/>
      <c r="N679" s="19"/>
      <c r="O679" s="19"/>
      <c r="P679" s="19"/>
      <c r="Q679" s="19"/>
      <c r="R679" s="20">
        <f t="shared" ref="R679:R693" si="70">SUM(M679:Q679)</f>
        <v>0</v>
      </c>
      <c r="T679" s="47"/>
    </row>
    <row r="680" spans="1:21" s="8" customFormat="1" ht="24.95" customHeight="1" x14ac:dyDescent="0.25">
      <c r="A680" s="50"/>
      <c r="B680" s="14"/>
      <c r="C680" s="15"/>
      <c r="D680" s="16" t="s">
        <v>1335</v>
      </c>
      <c r="E680" s="16"/>
      <c r="F680" s="16"/>
      <c r="G680" s="16"/>
      <c r="H680" s="16"/>
      <c r="I680" s="16"/>
      <c r="J680" s="16"/>
      <c r="K680" s="17"/>
      <c r="L680" s="18"/>
      <c r="M680" s="19"/>
      <c r="N680" s="19"/>
      <c r="O680" s="19"/>
      <c r="P680" s="19"/>
      <c r="Q680" s="19"/>
      <c r="R680" s="20">
        <f t="shared" si="70"/>
        <v>0</v>
      </c>
      <c r="T680" s="47"/>
    </row>
    <row r="681" spans="1:21" s="8" customFormat="1" ht="24.95" customHeight="1" x14ac:dyDescent="0.25">
      <c r="A681" s="51"/>
      <c r="B681" s="25"/>
      <c r="C681" s="22"/>
      <c r="D681" s="23"/>
      <c r="E681" s="23"/>
      <c r="F681" s="402" t="s">
        <v>1072</v>
      </c>
      <c r="G681" s="402"/>
      <c r="H681" s="402"/>
      <c r="I681" s="402"/>
      <c r="J681" s="402"/>
      <c r="K681" s="403"/>
      <c r="L681" s="24" t="s">
        <v>336</v>
      </c>
      <c r="M681" s="19">
        <f>+'BL3-CREMALHEIRA-R00'!H14</f>
        <v>12.543999999999999</v>
      </c>
      <c r="N681" s="19"/>
      <c r="O681" s="19"/>
      <c r="P681" s="19"/>
      <c r="Q681" s="19"/>
      <c r="R681" s="20">
        <f t="shared" si="70"/>
        <v>12.543999999999999</v>
      </c>
      <c r="T681" s="47"/>
    </row>
    <row r="682" spans="1:21" s="8" customFormat="1" ht="24.95" customHeight="1" x14ac:dyDescent="0.25">
      <c r="A682" s="51"/>
      <c r="B682" s="25"/>
      <c r="C682" s="22"/>
      <c r="D682" s="23"/>
      <c r="E682" s="23"/>
      <c r="F682" s="402" t="s">
        <v>1075</v>
      </c>
      <c r="G682" s="402"/>
      <c r="H682" s="402"/>
      <c r="I682" s="402"/>
      <c r="J682" s="402"/>
      <c r="K682" s="403"/>
      <c r="L682" s="24" t="s">
        <v>241</v>
      </c>
      <c r="M682" s="19">
        <f>+'BL3-CREMALHEIRA-R00'!H19</f>
        <v>8.9599999999999991</v>
      </c>
      <c r="N682" s="19"/>
      <c r="O682" s="19"/>
      <c r="P682" s="19"/>
      <c r="Q682" s="19"/>
      <c r="R682" s="20">
        <f t="shared" ref="R682:R685" si="71">SUM(M682:Q682)</f>
        <v>8.9599999999999991</v>
      </c>
      <c r="T682" s="47"/>
    </row>
    <row r="683" spans="1:21" s="8" customFormat="1" ht="24.95" customHeight="1" x14ac:dyDescent="0.25">
      <c r="A683" s="51"/>
      <c r="B683" s="25"/>
      <c r="C683" s="22"/>
      <c r="D683" s="23"/>
      <c r="E683" s="23"/>
      <c r="F683" s="402" t="s">
        <v>1073</v>
      </c>
      <c r="G683" s="402"/>
      <c r="H683" s="402"/>
      <c r="I683" s="402"/>
      <c r="J683" s="402"/>
      <c r="K683" s="403"/>
      <c r="L683" s="24" t="s">
        <v>336</v>
      </c>
      <c r="M683" s="19">
        <f>+'BL3-CREMALHEIRA-R00'!H25</f>
        <v>10.751999999999999</v>
      </c>
      <c r="N683" s="19"/>
      <c r="O683" s="19"/>
      <c r="P683" s="19"/>
      <c r="Q683" s="19"/>
      <c r="R683" s="20">
        <f t="shared" si="71"/>
        <v>10.751999999999999</v>
      </c>
      <c r="T683" s="47"/>
    </row>
    <row r="684" spans="1:21" s="8" customFormat="1" ht="24.95" customHeight="1" x14ac:dyDescent="0.25">
      <c r="A684" s="51"/>
      <c r="B684" s="25"/>
      <c r="C684" s="22"/>
      <c r="D684" s="23"/>
      <c r="E684" s="23"/>
      <c r="F684" s="402" t="s">
        <v>1078</v>
      </c>
      <c r="G684" s="402"/>
      <c r="H684" s="402"/>
      <c r="I684" s="402"/>
      <c r="J684" s="402"/>
      <c r="K684" s="403"/>
      <c r="L684" s="24" t="s">
        <v>336</v>
      </c>
      <c r="M684" s="19">
        <f>+'BL3-CREMALHEIRA-R00'!H28</f>
        <v>1.7919999999999998</v>
      </c>
      <c r="N684" s="19"/>
      <c r="O684" s="19"/>
      <c r="P684" s="19"/>
      <c r="Q684" s="19"/>
      <c r="R684" s="20">
        <f t="shared" si="71"/>
        <v>1.7919999999999998</v>
      </c>
      <c r="T684" s="47"/>
    </row>
    <row r="685" spans="1:21" s="8" customFormat="1" ht="24.95" customHeight="1" x14ac:dyDescent="0.25">
      <c r="A685" s="51"/>
      <c r="B685" s="25"/>
      <c r="C685" s="22"/>
      <c r="D685" s="23"/>
      <c r="E685" s="23"/>
      <c r="F685" s="402" t="s">
        <v>1087</v>
      </c>
      <c r="G685" s="402"/>
      <c r="H685" s="402"/>
      <c r="I685" s="402"/>
      <c r="J685" s="402"/>
      <c r="K685" s="403"/>
      <c r="L685" s="24" t="s">
        <v>1080</v>
      </c>
      <c r="M685" s="19">
        <f>+'BL3-CREMALHEIRA-R00'!H30</f>
        <v>35.839999999999996</v>
      </c>
      <c r="N685" s="19"/>
      <c r="O685" s="19"/>
      <c r="P685" s="19"/>
      <c r="Q685" s="19"/>
      <c r="R685" s="20">
        <f t="shared" si="71"/>
        <v>35.839999999999996</v>
      </c>
      <c r="T685" s="47"/>
    </row>
    <row r="686" spans="1:21" s="8" customFormat="1" ht="24.95" customHeight="1" x14ac:dyDescent="0.25">
      <c r="A686" s="51"/>
      <c r="B686" s="25"/>
      <c r="C686" s="22"/>
      <c r="D686" s="23"/>
      <c r="E686" s="23"/>
      <c r="F686" s="402" t="s">
        <v>388</v>
      </c>
      <c r="G686" s="402"/>
      <c r="H686" s="402"/>
      <c r="I686" s="402"/>
      <c r="J686" s="402"/>
      <c r="K686" s="403"/>
      <c r="L686" s="24" t="s">
        <v>336</v>
      </c>
      <c r="M686" s="19">
        <f>+'BL3-CREMALHEIRA-R00'!H36</f>
        <v>2.6879999999999997</v>
      </c>
      <c r="N686" s="19"/>
      <c r="O686" s="19"/>
      <c r="P686" s="19"/>
      <c r="Q686" s="19"/>
      <c r="R686" s="20">
        <f t="shared" si="70"/>
        <v>2.6879999999999997</v>
      </c>
      <c r="T686" s="47"/>
    </row>
    <row r="687" spans="1:21" s="8" customFormat="1" ht="24.95" customHeight="1" x14ac:dyDescent="0.25">
      <c r="A687" s="51"/>
      <c r="B687" s="25"/>
      <c r="C687" s="22"/>
      <c r="D687" s="23"/>
      <c r="E687" s="23"/>
      <c r="F687" s="402" t="s">
        <v>1254</v>
      </c>
      <c r="G687" s="402"/>
      <c r="H687" s="402"/>
      <c r="I687" s="402"/>
      <c r="J687" s="402"/>
      <c r="K687" s="403"/>
      <c r="L687" s="24" t="s">
        <v>336</v>
      </c>
      <c r="M687" s="19">
        <f>+M686</f>
        <v>2.6879999999999997</v>
      </c>
      <c r="N687" s="19"/>
      <c r="O687" s="19"/>
      <c r="P687" s="19"/>
      <c r="Q687" s="19"/>
      <c r="R687" s="20">
        <f t="shared" si="70"/>
        <v>2.6879999999999997</v>
      </c>
      <c r="T687" s="47"/>
    </row>
    <row r="688" spans="1:21" s="8" customFormat="1" ht="24.95" customHeight="1" x14ac:dyDescent="0.25">
      <c r="A688" s="51"/>
      <c r="B688" s="25"/>
      <c r="C688" s="22"/>
      <c r="D688" s="23"/>
      <c r="E688" s="23"/>
      <c r="F688" s="402" t="s">
        <v>1255</v>
      </c>
      <c r="G688" s="402"/>
      <c r="H688" s="402"/>
      <c r="I688" s="402"/>
      <c r="J688" s="402"/>
      <c r="K688" s="403"/>
      <c r="L688" s="24" t="s">
        <v>292</v>
      </c>
      <c r="M688" s="19">
        <f>+'BL3-CREMALHEIRA-R00'!H41</f>
        <v>200.84327999999999</v>
      </c>
      <c r="N688" s="19"/>
      <c r="O688" s="19"/>
      <c r="P688" s="19"/>
      <c r="Q688" s="19"/>
      <c r="R688" s="20">
        <f t="shared" ref="R688:R689" si="72">SUM(M688:Q688)</f>
        <v>200.84327999999999</v>
      </c>
      <c r="T688" s="47"/>
    </row>
    <row r="689" spans="1:22" s="8" customFormat="1" ht="24.95" customHeight="1" x14ac:dyDescent="0.25">
      <c r="A689" s="51"/>
      <c r="B689" s="25"/>
      <c r="C689" s="22"/>
      <c r="D689" s="23"/>
      <c r="E689" s="23"/>
      <c r="F689" s="402" t="s">
        <v>232</v>
      </c>
      <c r="G689" s="402"/>
      <c r="H689" s="402"/>
      <c r="I689" s="402"/>
      <c r="J689" s="402"/>
      <c r="K689" s="403"/>
      <c r="L689" s="24" t="s">
        <v>241</v>
      </c>
      <c r="M689" s="19">
        <f>+'BL3-CREMALHEIRA-R00'!H47</f>
        <v>27.72</v>
      </c>
      <c r="N689" s="19"/>
      <c r="O689" s="19"/>
      <c r="P689" s="19"/>
      <c r="Q689" s="19"/>
      <c r="R689" s="20">
        <f t="shared" si="72"/>
        <v>27.72</v>
      </c>
      <c r="T689" s="47"/>
    </row>
    <row r="690" spans="1:22" s="8" customFormat="1" ht="24.95" customHeight="1" x14ac:dyDescent="0.25">
      <c r="A690" s="51"/>
      <c r="B690" s="25"/>
      <c r="C690" s="22"/>
      <c r="D690" s="23"/>
      <c r="E690" s="23"/>
      <c r="F690" s="402" t="s">
        <v>1256</v>
      </c>
      <c r="G690" s="402"/>
      <c r="H690" s="402"/>
      <c r="I690" s="402"/>
      <c r="J690" s="402"/>
      <c r="K690" s="403"/>
      <c r="L690" s="24" t="s">
        <v>17</v>
      </c>
      <c r="M690" s="19">
        <v>148</v>
      </c>
      <c r="N690" s="19"/>
      <c r="O690" s="19"/>
      <c r="P690" s="19"/>
      <c r="Q690" s="19"/>
      <c r="R690" s="20">
        <f t="shared" ref="R690:R691" si="73">SUM(M690:Q690)</f>
        <v>148</v>
      </c>
      <c r="T690" s="47"/>
    </row>
    <row r="691" spans="1:22" s="8" customFormat="1" ht="24.95" customHeight="1" x14ac:dyDescent="0.25">
      <c r="A691" s="51"/>
      <c r="B691" s="25"/>
      <c r="C691" s="22"/>
      <c r="D691" s="23"/>
      <c r="E691" s="23"/>
      <c r="F691" s="402" t="s">
        <v>909</v>
      </c>
      <c r="G691" s="402"/>
      <c r="H691" s="402"/>
      <c r="I691" s="402"/>
      <c r="J691" s="402"/>
      <c r="K691" s="403"/>
      <c r="L691" s="24" t="s">
        <v>12</v>
      </c>
      <c r="M691" s="19">
        <v>3</v>
      </c>
      <c r="N691" s="19"/>
      <c r="O691" s="19"/>
      <c r="P691" s="19"/>
      <c r="Q691" s="19"/>
      <c r="R691" s="20">
        <f t="shared" si="73"/>
        <v>3</v>
      </c>
      <c r="T691" s="47"/>
    </row>
    <row r="692" spans="1:22" s="8" customFormat="1" ht="24.95" customHeight="1" x14ac:dyDescent="0.25">
      <c r="A692" s="51"/>
      <c r="B692" s="25"/>
      <c r="C692" s="22"/>
      <c r="D692" s="23"/>
      <c r="E692" s="23"/>
      <c r="F692" s="402" t="s">
        <v>1257</v>
      </c>
      <c r="G692" s="402"/>
      <c r="H692" s="402"/>
      <c r="I692" s="402"/>
      <c r="J692" s="402"/>
      <c r="K692" s="403"/>
      <c r="L692" s="24" t="s">
        <v>241</v>
      </c>
      <c r="M692" s="19">
        <f>+M690</f>
        <v>148</v>
      </c>
      <c r="N692" s="19"/>
      <c r="O692" s="19"/>
      <c r="P692" s="19"/>
      <c r="Q692" s="19"/>
      <c r="R692" s="20">
        <f t="shared" si="70"/>
        <v>148</v>
      </c>
      <c r="T692" s="47"/>
    </row>
    <row r="693" spans="1:22" s="8" customFormat="1" ht="24.95" customHeight="1" x14ac:dyDescent="0.25">
      <c r="A693" s="51"/>
      <c r="B693" s="25"/>
      <c r="C693" s="22"/>
      <c r="D693" s="23"/>
      <c r="E693" s="23"/>
      <c r="F693" s="402" t="s">
        <v>1258</v>
      </c>
      <c r="G693" s="402"/>
      <c r="H693" s="402"/>
      <c r="I693" s="402"/>
      <c r="J693" s="402"/>
      <c r="K693" s="403"/>
      <c r="L693" s="24" t="s">
        <v>241</v>
      </c>
      <c r="M693" s="19">
        <v>3</v>
      </c>
      <c r="N693" s="19"/>
      <c r="O693" s="19"/>
      <c r="P693" s="19"/>
      <c r="Q693" s="19"/>
      <c r="R693" s="20">
        <f t="shared" si="70"/>
        <v>3</v>
      </c>
      <c r="T693" s="47"/>
    </row>
    <row r="694" spans="1:22" s="8" customFormat="1" ht="24.95" customHeight="1" x14ac:dyDescent="0.25">
      <c r="A694" s="51"/>
      <c r="B694" s="25"/>
      <c r="C694" s="22"/>
      <c r="D694" s="23"/>
      <c r="E694" s="23"/>
      <c r="F694" s="402" t="s">
        <v>985</v>
      </c>
      <c r="G694" s="402"/>
      <c r="H694" s="402"/>
      <c r="I694" s="402"/>
      <c r="J694" s="402"/>
      <c r="K694" s="403"/>
      <c r="L694" s="24" t="s">
        <v>12</v>
      </c>
      <c r="M694" s="19">
        <v>1</v>
      </c>
      <c r="N694" s="19"/>
      <c r="O694" s="19"/>
      <c r="P694" s="19"/>
      <c r="Q694" s="19"/>
      <c r="R694" s="20">
        <f t="shared" ref="R694" si="74">SUM(M694:Q694)</f>
        <v>1</v>
      </c>
      <c r="T694" s="47"/>
    </row>
    <row r="695" spans="1:22" s="8" customFormat="1" ht="24.95" customHeight="1" thickBot="1" x14ac:dyDescent="0.3">
      <c r="A695" s="51"/>
      <c r="B695" s="54"/>
      <c r="C695" s="27"/>
      <c r="D695" s="28"/>
      <c r="E695" s="28"/>
      <c r="F695" s="418"/>
      <c r="G695" s="418"/>
      <c r="H695" s="418"/>
      <c r="I695" s="418"/>
      <c r="J695" s="418"/>
      <c r="K695" s="419"/>
      <c r="L695" s="29"/>
      <c r="M695" s="30"/>
      <c r="N695" s="30"/>
      <c r="O695" s="30"/>
      <c r="P695" s="30"/>
      <c r="Q695" s="30"/>
      <c r="R695" s="31"/>
      <c r="T695" s="47"/>
    </row>
    <row r="696" spans="1:22" s="8" customFormat="1" ht="30" hidden="1" customHeight="1" thickBot="1" x14ac:dyDescent="0.3">
      <c r="A696" s="50"/>
      <c r="B696" s="60">
        <v>0</v>
      </c>
      <c r="C696" s="61"/>
      <c r="D696" s="62"/>
      <c r="E696" s="63"/>
      <c r="F696" s="62"/>
      <c r="G696" s="62"/>
      <c r="H696" s="62"/>
      <c r="I696" s="62"/>
      <c r="J696" s="63"/>
      <c r="K696" s="64"/>
      <c r="L696" s="65"/>
      <c r="M696" s="66"/>
      <c r="N696" s="66"/>
      <c r="O696" s="66"/>
      <c r="P696" s="66"/>
      <c r="Q696" s="66"/>
      <c r="R696" s="67">
        <f>+SUM(Q696:Q696)</f>
        <v>0</v>
      </c>
      <c r="T696" s="47"/>
    </row>
    <row r="697" spans="1:22" s="8" customFormat="1" ht="30" hidden="1" customHeight="1" x14ac:dyDescent="0.25">
      <c r="A697" s="50"/>
      <c r="B697" s="14" t="s">
        <v>56</v>
      </c>
      <c r="C697" s="15"/>
      <c r="D697" s="16" t="s">
        <v>52</v>
      </c>
      <c r="E697" s="16"/>
      <c r="F697" s="16"/>
      <c r="G697" s="16"/>
      <c r="H697" s="16"/>
      <c r="I697" s="16"/>
      <c r="J697" s="16"/>
      <c r="K697" s="17"/>
      <c r="L697" s="18"/>
      <c r="M697" s="19"/>
      <c r="N697" s="19"/>
      <c r="O697" s="19"/>
      <c r="P697" s="19"/>
      <c r="Q697" s="19"/>
      <c r="R697" s="20">
        <f>+SUM(Q697:Q697)</f>
        <v>0</v>
      </c>
      <c r="T697" s="47"/>
    </row>
    <row r="698" spans="1:22" s="8" customFormat="1" ht="39.950000000000003" hidden="1" customHeight="1" x14ac:dyDescent="0.25">
      <c r="A698" s="51"/>
      <c r="B698" s="25" t="s">
        <v>57</v>
      </c>
      <c r="C698" s="22"/>
      <c r="D698" s="23"/>
      <c r="E698" s="23"/>
      <c r="F698" s="402" t="s">
        <v>53</v>
      </c>
      <c r="G698" s="402"/>
      <c r="H698" s="402"/>
      <c r="I698" s="402"/>
      <c r="J698" s="402"/>
      <c r="K698" s="403"/>
      <c r="L698" s="24" t="s">
        <v>17</v>
      </c>
      <c r="M698" s="19"/>
      <c r="N698" s="19"/>
      <c r="O698" s="19"/>
      <c r="P698" s="19"/>
      <c r="Q698" s="19"/>
      <c r="R698" s="20">
        <f>+SUM(Q698:Q698)</f>
        <v>0</v>
      </c>
      <c r="T698" s="47"/>
    </row>
    <row r="699" spans="1:22" s="8" customFormat="1" ht="39.950000000000003" hidden="1" customHeight="1" x14ac:dyDescent="0.25">
      <c r="A699" s="51"/>
      <c r="B699" s="54" t="s">
        <v>58</v>
      </c>
      <c r="C699" s="27"/>
      <c r="D699" s="28"/>
      <c r="E699" s="28"/>
      <c r="F699" s="418" t="s">
        <v>54</v>
      </c>
      <c r="G699" s="418"/>
      <c r="H699" s="418"/>
      <c r="I699" s="418"/>
      <c r="J699" s="418"/>
      <c r="K699" s="419"/>
      <c r="L699" s="29" t="s">
        <v>17</v>
      </c>
      <c r="M699" s="30"/>
      <c r="N699" s="30"/>
      <c r="O699" s="30"/>
      <c r="P699" s="30"/>
      <c r="Q699" s="30"/>
      <c r="R699" s="31">
        <f>+SUM(Q699:Q699)</f>
        <v>0</v>
      </c>
      <c r="T699" s="47"/>
    </row>
    <row r="700" spans="1:22" x14ac:dyDescent="0.25">
      <c r="V700" s="73"/>
    </row>
    <row r="702" spans="1:22" x14ac:dyDescent="0.25">
      <c r="V702" s="73"/>
    </row>
  </sheetData>
  <mergeCells count="608">
    <mergeCell ref="F694:K694"/>
    <mergeCell ref="F692:K692"/>
    <mergeCell ref="F693:K693"/>
    <mergeCell ref="F690:K690"/>
    <mergeCell ref="F691:K691"/>
    <mergeCell ref="F686:K686"/>
    <mergeCell ref="F687:K687"/>
    <mergeCell ref="F688:K688"/>
    <mergeCell ref="F689:K689"/>
    <mergeCell ref="F682:K682"/>
    <mergeCell ref="F683:K683"/>
    <mergeCell ref="F684:K684"/>
    <mergeCell ref="F685:K685"/>
    <mergeCell ref="F411:K411"/>
    <mergeCell ref="F392:K392"/>
    <mergeCell ref="F244:K244"/>
    <mergeCell ref="F241:K241"/>
    <mergeCell ref="F242:K242"/>
    <mergeCell ref="F245:K245"/>
    <mergeCell ref="F279:K279"/>
    <mergeCell ref="F681:K681"/>
    <mergeCell ref="F394:K394"/>
    <mergeCell ref="F395:K395"/>
    <mergeCell ref="F396:K396"/>
    <mergeCell ref="F397:K397"/>
    <mergeCell ref="F398:K398"/>
    <mergeCell ref="F399:K399"/>
    <mergeCell ref="F400:K400"/>
    <mergeCell ref="F383:K383"/>
    <mergeCell ref="F384:K384"/>
    <mergeCell ref="F385:K385"/>
    <mergeCell ref="F386:K386"/>
    <mergeCell ref="F72:K72"/>
    <mergeCell ref="F76:K76"/>
    <mergeCell ref="F74:K74"/>
    <mergeCell ref="F487:K487"/>
    <mergeCell ref="F488:K488"/>
    <mergeCell ref="F27:K27"/>
    <mergeCell ref="F28:K28"/>
    <mergeCell ref="F29:K29"/>
    <mergeCell ref="F30:K30"/>
    <mergeCell ref="F46:K46"/>
    <mergeCell ref="F51:K51"/>
    <mergeCell ref="F52:K52"/>
    <mergeCell ref="F53:K53"/>
    <mergeCell ref="F34:K34"/>
    <mergeCell ref="F40:K40"/>
    <mergeCell ref="F41:K41"/>
    <mergeCell ref="F376:K376"/>
    <mergeCell ref="F377:K377"/>
    <mergeCell ref="F378:K378"/>
    <mergeCell ref="F379:K379"/>
    <mergeCell ref="F380:K380"/>
    <mergeCell ref="F381:K381"/>
    <mergeCell ref="F301:K301"/>
    <mergeCell ref="F18:K18"/>
    <mergeCell ref="F19:K19"/>
    <mergeCell ref="F20:K20"/>
    <mergeCell ref="F21:K21"/>
    <mergeCell ref="F22:K22"/>
    <mergeCell ref="F23:K23"/>
    <mergeCell ref="F24:K24"/>
    <mergeCell ref="F25:K25"/>
    <mergeCell ref="F26:K26"/>
    <mergeCell ref="F387:K387"/>
    <mergeCell ref="F388:K388"/>
    <mergeCell ref="F389:K389"/>
    <mergeCell ref="F390:K390"/>
    <mergeCell ref="F391:K391"/>
    <mergeCell ref="F393:K393"/>
    <mergeCell ref="F634:K634"/>
    <mergeCell ref="F595:K595"/>
    <mergeCell ref="F596:K596"/>
    <mergeCell ref="F597:K597"/>
    <mergeCell ref="F615:K615"/>
    <mergeCell ref="F616:K616"/>
    <mergeCell ref="F617:K617"/>
    <mergeCell ref="F618:K618"/>
    <mergeCell ref="F619:K619"/>
    <mergeCell ref="F613:K613"/>
    <mergeCell ref="F614:K614"/>
    <mergeCell ref="F605:K605"/>
    <mergeCell ref="F606:K606"/>
    <mergeCell ref="F620:K620"/>
    <mergeCell ref="F621:K621"/>
    <mergeCell ref="F607:K607"/>
    <mergeCell ref="F629:K629"/>
    <mergeCell ref="F611:K611"/>
    <mergeCell ref="F580:K580"/>
    <mergeCell ref="F432:K432"/>
    <mergeCell ref="F447:K447"/>
    <mergeCell ref="F412:K412"/>
    <mergeCell ref="F448:K448"/>
    <mergeCell ref="F449:K449"/>
    <mergeCell ref="F450:K450"/>
    <mergeCell ref="F460:K460"/>
    <mergeCell ref="F461:K461"/>
    <mergeCell ref="F462:K462"/>
    <mergeCell ref="F463:K463"/>
    <mergeCell ref="F464:K464"/>
    <mergeCell ref="F465:K465"/>
    <mergeCell ref="F466:K466"/>
    <mergeCell ref="F467:K467"/>
    <mergeCell ref="F468:K468"/>
    <mergeCell ref="F451:K451"/>
    <mergeCell ref="F452:K452"/>
    <mergeCell ref="F453:K453"/>
    <mergeCell ref="F415:K415"/>
    <mergeCell ref="F416:K416"/>
    <mergeCell ref="F417:K417"/>
    <mergeCell ref="F577:K577"/>
    <mergeCell ref="F578:K578"/>
    <mergeCell ref="F581:K581"/>
    <mergeCell ref="F582:K582"/>
    <mergeCell ref="F583:K583"/>
    <mergeCell ref="F673:K673"/>
    <mergeCell ref="F650:K650"/>
    <mergeCell ref="F651:K651"/>
    <mergeCell ref="F652:K652"/>
    <mergeCell ref="F653:K653"/>
    <mergeCell ref="F654:K654"/>
    <mergeCell ref="F669:K669"/>
    <mergeCell ref="F670:K670"/>
    <mergeCell ref="F655:K655"/>
    <mergeCell ref="F656:K656"/>
    <mergeCell ref="F659:K659"/>
    <mergeCell ref="F660:K660"/>
    <mergeCell ref="F661:K661"/>
    <mergeCell ref="F662:K662"/>
    <mergeCell ref="F667:K667"/>
    <mergeCell ref="F666:K666"/>
    <mergeCell ref="F602:K602"/>
    <mergeCell ref="F603:K603"/>
    <mergeCell ref="F584:K584"/>
    <mergeCell ref="F585:K585"/>
    <mergeCell ref="F610:K610"/>
    <mergeCell ref="F671:K671"/>
    <mergeCell ref="F672:K672"/>
    <mergeCell ref="F635:K635"/>
    <mergeCell ref="F622:K622"/>
    <mergeCell ref="F648:K648"/>
    <mergeCell ref="F649:K649"/>
    <mergeCell ref="F638:K638"/>
    <mergeCell ref="F639:K639"/>
    <mergeCell ref="F640:K640"/>
    <mergeCell ref="F641:K641"/>
    <mergeCell ref="F642:K642"/>
    <mergeCell ref="F643:K643"/>
    <mergeCell ref="F644:K644"/>
    <mergeCell ref="F645:K645"/>
    <mergeCell ref="F646:K646"/>
    <mergeCell ref="F647:K647"/>
    <mergeCell ref="F628:K628"/>
    <mergeCell ref="F626:K626"/>
    <mergeCell ref="F627:K627"/>
    <mergeCell ref="F624:K624"/>
    <mergeCell ref="F625:K625"/>
    <mergeCell ref="F623:K623"/>
    <mergeCell ref="F630:K630"/>
    <mergeCell ref="F631:K631"/>
    <mergeCell ref="F632:K632"/>
    <mergeCell ref="F633:K633"/>
    <mergeCell ref="F586:K586"/>
    <mergeCell ref="F587:K587"/>
    <mergeCell ref="F588:K588"/>
    <mergeCell ref="F589:K589"/>
    <mergeCell ref="F590:K590"/>
    <mergeCell ref="F601:K601"/>
    <mergeCell ref="F598:K598"/>
    <mergeCell ref="F599:K599"/>
    <mergeCell ref="F600:K600"/>
    <mergeCell ref="F591:K591"/>
    <mergeCell ref="F592:K592"/>
    <mergeCell ref="F593:K593"/>
    <mergeCell ref="F594:K594"/>
    <mergeCell ref="F604:K604"/>
    <mergeCell ref="F608:K608"/>
    <mergeCell ref="F609:K609"/>
    <mergeCell ref="F579:K579"/>
    <mergeCell ref="F421:K421"/>
    <mergeCell ref="F422:K422"/>
    <mergeCell ref="F423:K423"/>
    <mergeCell ref="F424:K424"/>
    <mergeCell ref="F425:K425"/>
    <mergeCell ref="F426:K426"/>
    <mergeCell ref="F427:K427"/>
    <mergeCell ref="F439:K439"/>
    <mergeCell ref="F440:K440"/>
    <mergeCell ref="F441:K441"/>
    <mergeCell ref="F442:K442"/>
    <mergeCell ref="F443:K443"/>
    <mergeCell ref="F444:K444"/>
    <mergeCell ref="F533:K533"/>
    <mergeCell ref="F532:K532"/>
    <mergeCell ref="F539:K539"/>
    <mergeCell ref="F430:K430"/>
    <mergeCell ref="F431:K431"/>
    <mergeCell ref="F428:K428"/>
    <mergeCell ref="F429:K429"/>
    <mergeCell ref="F457:K457"/>
    <mergeCell ref="F522:K522"/>
    <mergeCell ref="F483:K483"/>
    <mergeCell ref="F170:K170"/>
    <mergeCell ref="F187:K187"/>
    <mergeCell ref="F157:K157"/>
    <mergeCell ref="F121:K121"/>
    <mergeCell ref="F138:K138"/>
    <mergeCell ref="F544:K544"/>
    <mergeCell ref="F540:K540"/>
    <mergeCell ref="F324:K324"/>
    <mergeCell ref="F509:K509"/>
    <mergeCell ref="F407:K407"/>
    <mergeCell ref="F458:K458"/>
    <mergeCell ref="F459:K459"/>
    <mergeCell ref="F433:K433"/>
    <mergeCell ref="F434:K434"/>
    <mergeCell ref="F435:K435"/>
    <mergeCell ref="F436:K436"/>
    <mergeCell ref="F437:K437"/>
    <mergeCell ref="F438:K438"/>
    <mergeCell ref="F454:K454"/>
    <mergeCell ref="F455:K455"/>
    <mergeCell ref="F456:K456"/>
    <mergeCell ref="F469:K469"/>
    <mergeCell ref="F470:K470"/>
    <mergeCell ref="F404:K404"/>
    <mergeCell ref="F221:K221"/>
    <mergeCell ref="F219:K219"/>
    <mergeCell ref="F287:K287"/>
    <mergeCell ref="F286:K286"/>
    <mergeCell ref="F288:K288"/>
    <mergeCell ref="F218:K218"/>
    <mergeCell ref="F79:K79"/>
    <mergeCell ref="F80:K80"/>
    <mergeCell ref="F81:K81"/>
    <mergeCell ref="F82:K82"/>
    <mergeCell ref="F99:K99"/>
    <mergeCell ref="F100:K100"/>
    <mergeCell ref="F97:K97"/>
    <mergeCell ref="F91:K91"/>
    <mergeCell ref="F92:K92"/>
    <mergeCell ref="F94:K94"/>
    <mergeCell ref="F143:K143"/>
    <mergeCell ref="F198:K198"/>
    <mergeCell ref="F214:K214"/>
    <mergeCell ref="F201:K201"/>
    <mergeCell ref="F202:K202"/>
    <mergeCell ref="F204:K204"/>
    <mergeCell ref="F205:K205"/>
    <mergeCell ref="F169:K169"/>
    <mergeCell ref="F145:K145"/>
    <mergeCell ref="F146:K146"/>
    <mergeCell ref="F147:K147"/>
    <mergeCell ref="F148:K148"/>
    <mergeCell ref="F149:K149"/>
    <mergeCell ref="F150:K150"/>
    <mergeCell ref="F151:K151"/>
    <mergeCell ref="F215:K215"/>
    <mergeCell ref="F304:K304"/>
    <mergeCell ref="F250:K250"/>
    <mergeCell ref="F263:K263"/>
    <mergeCell ref="F227:K227"/>
    <mergeCell ref="F228:K228"/>
    <mergeCell ref="F236:K236"/>
    <mergeCell ref="F210:K210"/>
    <mergeCell ref="F211:K211"/>
    <mergeCell ref="F213:K213"/>
    <mergeCell ref="F212:K212"/>
    <mergeCell ref="F299:K299"/>
    <mergeCell ref="F300:K300"/>
    <mergeCell ref="F303:K303"/>
    <mergeCell ref="F282:K282"/>
    <mergeCell ref="F296:K296"/>
    <mergeCell ref="F226:K226"/>
    <mergeCell ref="F85:K85"/>
    <mergeCell ref="F86:K86"/>
    <mergeCell ref="F87:K87"/>
    <mergeCell ref="F107:K107"/>
    <mergeCell ref="F108:K108"/>
    <mergeCell ref="F109:K109"/>
    <mergeCell ref="F110:K110"/>
    <mergeCell ref="F235:K235"/>
    <mergeCell ref="F237:K237"/>
    <mergeCell ref="F222:K222"/>
    <mergeCell ref="F191:K191"/>
    <mergeCell ref="F195:K195"/>
    <mergeCell ref="F196:K196"/>
    <mergeCell ref="F194:K194"/>
    <mergeCell ref="F203:K203"/>
    <mergeCell ref="F208:K208"/>
    <mergeCell ref="F197:K197"/>
    <mergeCell ref="F159:K159"/>
    <mergeCell ref="F142:K142"/>
    <mergeCell ref="F179:K179"/>
    <mergeCell ref="F199:K199"/>
    <mergeCell ref="F200:K200"/>
    <mergeCell ref="F180:K180"/>
    <mergeCell ref="F188:K188"/>
    <mergeCell ref="F325:K325"/>
    <mergeCell ref="F274:K274"/>
    <mergeCell ref="F278:K278"/>
    <mergeCell ref="F265:K265"/>
    <mergeCell ref="F266:K266"/>
    <mergeCell ref="F329:K329"/>
    <mergeCell ref="F318:K318"/>
    <mergeCell ref="F471:K471"/>
    <mergeCell ref="F472:K472"/>
    <mergeCell ref="F446:K446"/>
    <mergeCell ref="F418:K418"/>
    <mergeCell ref="F419:K419"/>
    <mergeCell ref="F401:K401"/>
    <mergeCell ref="F402:K402"/>
    <mergeCell ref="F403:K403"/>
    <mergeCell ref="F306:K306"/>
    <mergeCell ref="F285:K285"/>
    <mergeCell ref="F405:K405"/>
    <mergeCell ref="F406:K406"/>
    <mergeCell ref="F408:K408"/>
    <mergeCell ref="F409:K409"/>
    <mergeCell ref="F410:K410"/>
    <mergeCell ref="F413:K413"/>
    <mergeCell ref="F414:K414"/>
    <mergeCell ref="F695:K695"/>
    <mergeCell ref="F698:K698"/>
    <mergeCell ref="F699:K699"/>
    <mergeCell ref="F677:K677"/>
    <mergeCell ref="F637:K637"/>
    <mergeCell ref="F663:K663"/>
    <mergeCell ref="F664:K664"/>
    <mergeCell ref="F665:K665"/>
    <mergeCell ref="F335:K335"/>
    <mergeCell ref="F491:K491"/>
    <mergeCell ref="F676:K676"/>
    <mergeCell ref="F543:K543"/>
    <mergeCell ref="F545:K545"/>
    <mergeCell ref="F678:K678"/>
    <mergeCell ref="F668:K668"/>
    <mergeCell ref="F559:K559"/>
    <mergeCell ref="F534:K534"/>
    <mergeCell ref="F530:K530"/>
    <mergeCell ref="F538:K538"/>
    <mergeCell ref="F537:K537"/>
    <mergeCell ref="F536:K536"/>
    <mergeCell ref="F535:K535"/>
    <mergeCell ref="F562:K562"/>
    <mergeCell ref="F542:K542"/>
    <mergeCell ref="B1:R6"/>
    <mergeCell ref="B14:B15"/>
    <mergeCell ref="C14:K15"/>
    <mergeCell ref="L14:L15"/>
    <mergeCell ref="Q14:Q15"/>
    <mergeCell ref="R14:R15"/>
    <mergeCell ref="M14:M15"/>
    <mergeCell ref="P14:P15"/>
    <mergeCell ref="N14:N15"/>
    <mergeCell ref="O14:O15"/>
    <mergeCell ref="F58:K58"/>
    <mergeCell ref="F49:K49"/>
    <mergeCell ref="F56:K56"/>
    <mergeCell ref="F156:K156"/>
    <mergeCell ref="F61:K61"/>
    <mergeCell ref="F136:K136"/>
    <mergeCell ref="F120:K120"/>
    <mergeCell ref="F133:K133"/>
    <mergeCell ref="F126:K126"/>
    <mergeCell ref="F119:K119"/>
    <mergeCell ref="F124:K124"/>
    <mergeCell ref="F129:K129"/>
    <mergeCell ref="F93:K93"/>
    <mergeCell ref="F106:K106"/>
    <mergeCell ref="F75:K75"/>
    <mergeCell ref="F66:K66"/>
    <mergeCell ref="F67:K67"/>
    <mergeCell ref="F139:K139"/>
    <mergeCell ref="F123:K123"/>
    <mergeCell ref="F130:K130"/>
    <mergeCell ref="F68:K68"/>
    <mergeCell ref="F69:K69"/>
    <mergeCell ref="F70:K70"/>
    <mergeCell ref="F71:K71"/>
    <mergeCell ref="F17:K17"/>
    <mergeCell ref="F184:K184"/>
    <mergeCell ref="F33:K33"/>
    <mergeCell ref="F174:K174"/>
    <mergeCell ref="F176:K176"/>
    <mergeCell ref="F63:K63"/>
    <mergeCell ref="F55:K55"/>
    <mergeCell ref="F50:K50"/>
    <mergeCell ref="F54:K54"/>
    <mergeCell ref="F35:K35"/>
    <mergeCell ref="F175:K175"/>
    <mergeCell ref="F171:K171"/>
    <mergeCell ref="F168:K168"/>
    <mergeCell ref="F48:K48"/>
    <mergeCell ref="F37:K37"/>
    <mergeCell ref="F60:K60"/>
    <mergeCell ref="F62:K62"/>
    <mergeCell ref="F182:K182"/>
    <mergeCell ref="F181:K181"/>
    <mergeCell ref="F183:K183"/>
    <mergeCell ref="F47:K47"/>
    <mergeCell ref="F36:K36"/>
    <mergeCell ref="F42:K42"/>
    <mergeCell ref="F165:K165"/>
    <mergeCell ref="F59:K59"/>
    <mergeCell ref="F134:K134"/>
    <mergeCell ref="F160:K160"/>
    <mergeCell ref="F158:K158"/>
    <mergeCell ref="F125:K125"/>
    <mergeCell ref="F132:K132"/>
    <mergeCell ref="F155:K155"/>
    <mergeCell ref="F141:K141"/>
    <mergeCell ref="F64:K64"/>
    <mergeCell ref="F65:K65"/>
    <mergeCell ref="F96:K96"/>
    <mergeCell ref="F90:K90"/>
    <mergeCell ref="F98:K98"/>
    <mergeCell ref="F101:K101"/>
    <mergeCell ref="F102:K102"/>
    <mergeCell ref="F103:K103"/>
    <mergeCell ref="F104:K104"/>
    <mergeCell ref="F105:K105"/>
    <mergeCell ref="F77:K77"/>
    <mergeCell ref="F78:K78"/>
    <mergeCell ref="F127:K127"/>
    <mergeCell ref="F128:K128"/>
    <mergeCell ref="F83:K83"/>
    <mergeCell ref="F84:K84"/>
    <mergeCell ref="F297:K297"/>
    <mergeCell ref="F298:K298"/>
    <mergeCell ref="F291:K291"/>
    <mergeCell ref="F512:K512"/>
    <mergeCell ref="F513:K513"/>
    <mergeCell ref="F514:K514"/>
    <mergeCell ref="F515:K515"/>
    <mergeCell ref="F516:K516"/>
    <mergeCell ref="F517:K517"/>
    <mergeCell ref="F502:K502"/>
    <mergeCell ref="F503:K503"/>
    <mergeCell ref="F504:K504"/>
    <mergeCell ref="F505:K505"/>
    <mergeCell ref="F323:K323"/>
    <mergeCell ref="F315:K315"/>
    <mergeCell ref="F310:K310"/>
    <mergeCell ref="F316:K316"/>
    <mergeCell ref="F305:K305"/>
    <mergeCell ref="F307:K307"/>
    <mergeCell ref="F308:K308"/>
    <mergeCell ref="F309:K309"/>
    <mergeCell ref="F331:K331"/>
    <mergeCell ref="F320:K320"/>
    <mergeCell ref="F482:K482"/>
    <mergeCell ref="F484:K484"/>
    <mergeCell ref="F485:K485"/>
    <mergeCell ref="F486:K486"/>
    <mergeCell ref="F473:K473"/>
    <mergeCell ref="F474:K474"/>
    <mergeCell ref="F475:K475"/>
    <mergeCell ref="F476:K476"/>
    <mergeCell ref="F477:K477"/>
    <mergeCell ref="F478:K478"/>
    <mergeCell ref="F479:K479"/>
    <mergeCell ref="F480:K480"/>
    <mergeCell ref="F481:K481"/>
    <mergeCell ref="F575:K575"/>
    <mergeCell ref="F576:K576"/>
    <mergeCell ref="F280:K280"/>
    <mergeCell ref="F273:K273"/>
    <mergeCell ref="F257:K257"/>
    <mergeCell ref="F290:K290"/>
    <mergeCell ref="F283:K283"/>
    <mergeCell ref="F295:K295"/>
    <mergeCell ref="F276:K276"/>
    <mergeCell ref="F269:K269"/>
    <mergeCell ref="F268:K268"/>
    <mergeCell ref="F523:K523"/>
    <mergeCell ref="F524:K524"/>
    <mergeCell ref="F531:K531"/>
    <mergeCell ref="F526:K526"/>
    <mergeCell ref="F314:K314"/>
    <mergeCell ref="F563:K563"/>
    <mergeCell ref="F564:K564"/>
    <mergeCell ref="F565:K565"/>
    <mergeCell ref="F566:K566"/>
    <mergeCell ref="F567:K567"/>
    <mergeCell ref="F568:K568"/>
    <mergeCell ref="F569:K569"/>
    <mergeCell ref="F495:K495"/>
    <mergeCell ref="F492:K492"/>
    <mergeCell ref="F493:K493"/>
    <mergeCell ref="F494:K494"/>
    <mergeCell ref="F520:K520"/>
    <mergeCell ref="F521:K521"/>
    <mergeCell ref="F499:K499"/>
    <mergeCell ref="F500:K500"/>
    <mergeCell ref="F508:K508"/>
    <mergeCell ref="F574:K574"/>
    <mergeCell ref="F501:K501"/>
    <mergeCell ref="F496:K496"/>
    <mergeCell ref="F497:K497"/>
    <mergeCell ref="F498:K498"/>
    <mergeCell ref="F510:K510"/>
    <mergeCell ref="F511:K511"/>
    <mergeCell ref="F528:K528"/>
    <mergeCell ref="F529:K529"/>
    <mergeCell ref="F525:K525"/>
    <mergeCell ref="F506:K506"/>
    <mergeCell ref="F507:K507"/>
    <mergeCell ref="F518:K518"/>
    <mergeCell ref="F519:K519"/>
    <mergeCell ref="F527:K527"/>
    <mergeCell ref="F541:K541"/>
    <mergeCell ref="F570:K570"/>
    <mergeCell ref="F571:K571"/>
    <mergeCell ref="F572:K572"/>
    <mergeCell ref="F573:K573"/>
    <mergeCell ref="F546:K546"/>
    <mergeCell ref="F547:K547"/>
    <mergeCell ref="F548:K548"/>
    <mergeCell ref="F549:K549"/>
    <mergeCell ref="F550:K550"/>
    <mergeCell ref="F551:K551"/>
    <mergeCell ref="F552:K552"/>
    <mergeCell ref="F553:K553"/>
    <mergeCell ref="F554:K554"/>
    <mergeCell ref="F560:K560"/>
    <mergeCell ref="F556:K556"/>
    <mergeCell ref="F557:K557"/>
    <mergeCell ref="F558:K558"/>
    <mergeCell ref="F561:K561"/>
    <mergeCell ref="F360:K360"/>
    <mergeCell ref="F361:K361"/>
    <mergeCell ref="F362:K362"/>
    <mergeCell ref="F372:K372"/>
    <mergeCell ref="F373:K373"/>
    <mergeCell ref="F374:K374"/>
    <mergeCell ref="F363:K363"/>
    <mergeCell ref="F364:K364"/>
    <mergeCell ref="F365:K365"/>
    <mergeCell ref="F366:K366"/>
    <mergeCell ref="F367:K367"/>
    <mergeCell ref="F368:K368"/>
    <mergeCell ref="F369:K369"/>
    <mergeCell ref="F370:K370"/>
    <mergeCell ref="F371:K371"/>
    <mergeCell ref="F345:K345"/>
    <mergeCell ref="F355:K355"/>
    <mergeCell ref="F356:K356"/>
    <mergeCell ref="F357:K357"/>
    <mergeCell ref="F358:K358"/>
    <mergeCell ref="F359:K359"/>
    <mergeCell ref="F349:K349"/>
    <mergeCell ref="F350:K350"/>
    <mergeCell ref="F351:K351"/>
    <mergeCell ref="F352:K352"/>
    <mergeCell ref="F353:K353"/>
    <mergeCell ref="F354:K354"/>
    <mergeCell ref="F346:K346"/>
    <mergeCell ref="F347:K347"/>
    <mergeCell ref="F348:K348"/>
    <mergeCell ref="F341:K341"/>
    <mergeCell ref="F342:K342"/>
    <mergeCell ref="F343:K343"/>
    <mergeCell ref="F344:K344"/>
    <mergeCell ref="F232:K232"/>
    <mergeCell ref="F233:K233"/>
    <mergeCell ref="F229:K229"/>
    <mergeCell ref="F243:K243"/>
    <mergeCell ref="F336:K336"/>
    <mergeCell ref="F317:K317"/>
    <mergeCell ref="F311:K311"/>
    <mergeCell ref="F312:K312"/>
    <mergeCell ref="F313:K313"/>
    <mergeCell ref="F238:K238"/>
    <mergeCell ref="F261:K261"/>
    <mergeCell ref="F249:K249"/>
    <mergeCell ref="F251:K251"/>
    <mergeCell ref="F252:K252"/>
    <mergeCell ref="F253:K253"/>
    <mergeCell ref="F275:K275"/>
    <mergeCell ref="F259:K259"/>
    <mergeCell ref="F262:K262"/>
    <mergeCell ref="F234:K234"/>
    <mergeCell ref="F255:K255"/>
    <mergeCell ref="F112:K112"/>
    <mergeCell ref="F113:K113"/>
    <mergeCell ref="F114:K114"/>
    <mergeCell ref="F115:K115"/>
    <mergeCell ref="F223:K223"/>
    <mergeCell ref="F337:K337"/>
    <mergeCell ref="F338:K338"/>
    <mergeCell ref="F339:K339"/>
    <mergeCell ref="F340:K340"/>
    <mergeCell ref="F220:K220"/>
    <mergeCell ref="F209:K209"/>
    <mergeCell ref="F161:K161"/>
    <mergeCell ref="F162:K162"/>
    <mergeCell ref="F163:K163"/>
    <mergeCell ref="F164:K164"/>
    <mergeCell ref="F239:K239"/>
    <mergeCell ref="F240:K240"/>
    <mergeCell ref="F254:K254"/>
    <mergeCell ref="F267:K267"/>
    <mergeCell ref="F328:K328"/>
    <mergeCell ref="F327:K327"/>
    <mergeCell ref="F321:K321"/>
    <mergeCell ref="F322:K322"/>
    <mergeCell ref="F326:K326"/>
  </mergeCells>
  <phoneticPr fontId="50" type="noConversion"/>
  <printOptions horizontalCentered="1"/>
  <pageMargins left="0.39370078740157483" right="0.39370078740157483" top="0.78740157480314965" bottom="0.59055118110236227" header="0.31496062992125984" footer="0.31496062992125984"/>
  <pageSetup paperSize="9" scale="54" orientation="portrait" r:id="rId1"/>
  <headerFooter>
    <oddFooter>&amp;L&amp;"Arial Narrow,Normal"&amp;10&amp;A
&amp;F&amp;R&amp;"Arial Narrow,Normal"&amp;10Página &amp;P de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057D4-5681-4D50-B013-E45C877FF434}">
  <sheetPr>
    <tabColor theme="8" tint="-0.499984740745262"/>
  </sheetPr>
  <dimension ref="B1:T75"/>
  <sheetViews>
    <sheetView showGridLines="0" showZeros="0" view="pageBreakPreview" topLeftCell="A35" zoomScaleNormal="100" zoomScaleSheetLayoutView="100" workbookViewId="0">
      <selection activeCell="J18" sqref="J18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8" width="8.7109375" style="93" customWidth="1"/>
    <col min="9" max="10" width="15" style="93" customWidth="1"/>
    <col min="11" max="11" width="10" style="93" customWidth="1"/>
    <col min="12" max="12" width="15" style="93" customWidth="1"/>
    <col min="13" max="13" width="14.140625" style="93" customWidth="1"/>
    <col min="14" max="14" width="14.140625" style="95" customWidth="1"/>
    <col min="15" max="15" width="1.7109375" style="93" customWidth="1"/>
    <col min="16" max="16" width="9.140625" style="93" customWidth="1"/>
    <col min="17" max="19" width="9.140625" style="319"/>
    <col min="20" max="16384" width="9.140625" style="93"/>
  </cols>
  <sheetData>
    <row r="1" spans="2:20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Q1" s="316"/>
      <c r="R1" s="316"/>
      <c r="S1" s="316"/>
    </row>
    <row r="2" spans="2:20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Q2" s="316"/>
      <c r="R2" s="316"/>
      <c r="S2" s="316"/>
    </row>
    <row r="3" spans="2:20" s="73" customFormat="1" ht="20.100000000000001" customHeight="1" x14ac:dyDescent="0.25">
      <c r="Q3" s="316"/>
      <c r="R3" s="316"/>
      <c r="S3" s="316"/>
    </row>
    <row r="4" spans="2:20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4" t="str">
        <f>+'DADOS DA OBRA'!$N$25</f>
        <v>03/11/2025</v>
      </c>
      <c r="Q4" s="317"/>
      <c r="R4" s="317"/>
      <c r="S4" s="320"/>
      <c r="T4" s="36"/>
    </row>
    <row r="5" spans="2:2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  <c r="Q5" s="53"/>
      <c r="R5" s="53"/>
      <c r="S5" s="53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  <c r="Q6" s="53"/>
      <c r="R6" s="53"/>
      <c r="S6" s="53"/>
    </row>
    <row r="7" spans="2:20" s="5" customFormat="1" ht="20.100000000000001" customHeight="1" x14ac:dyDescent="0.25">
      <c r="B7" s="1" t="s">
        <v>24</v>
      </c>
      <c r="C7" s="43" t="s">
        <v>1125</v>
      </c>
      <c r="J7" s="3"/>
      <c r="K7" s="3" t="s">
        <v>228</v>
      </c>
      <c r="L7" s="312" t="s">
        <v>573</v>
      </c>
      <c r="M7" s="3" t="s">
        <v>25</v>
      </c>
      <c r="N7" s="68"/>
      <c r="Q7" s="53"/>
      <c r="R7" s="53"/>
      <c r="S7" s="53"/>
    </row>
    <row r="8" spans="2:20" s="72" customFormat="1" ht="20.100000000000001" customHeight="1" x14ac:dyDescent="0.25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Q8" s="231"/>
      <c r="R8" s="231"/>
      <c r="S8" s="231"/>
    </row>
    <row r="9" spans="2:20" s="72" customFormat="1" ht="20.100000000000001" customHeight="1" x14ac:dyDescent="0.25">
      <c r="B9" s="376" t="s">
        <v>1126</v>
      </c>
      <c r="C9" s="12" t="s">
        <v>1044</v>
      </c>
      <c r="D9" s="12"/>
      <c r="E9" s="9"/>
      <c r="F9" s="9"/>
      <c r="G9" s="9"/>
      <c r="H9" s="12"/>
      <c r="I9" s="12"/>
      <c r="J9" s="12"/>
      <c r="K9" s="12"/>
      <c r="L9" s="12"/>
      <c r="M9" s="12"/>
      <c r="N9" s="92"/>
      <c r="Q9" s="231"/>
      <c r="R9" s="231"/>
      <c r="S9" s="231"/>
    </row>
    <row r="10" spans="2:20" s="72" customFormat="1" ht="20.100000000000001" customHeight="1" x14ac:dyDescent="0.25">
      <c r="B10" s="375"/>
      <c r="C10" s="9" t="s">
        <v>1127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2"/>
      <c r="Q10" s="231"/>
      <c r="R10" s="231"/>
      <c r="S10" s="231"/>
    </row>
    <row r="11" spans="2:20" s="72" customFormat="1" ht="20.100000000000001" customHeight="1" x14ac:dyDescent="0.25">
      <c r="B11" s="375"/>
      <c r="C11" s="9"/>
      <c r="D11" s="9" t="s">
        <v>1128</v>
      </c>
      <c r="E11" s="9"/>
      <c r="F11" s="9"/>
      <c r="G11" s="377" t="s">
        <v>1132</v>
      </c>
      <c r="H11" s="11">
        <v>26.66</v>
      </c>
      <c r="I11" s="9" t="s">
        <v>7</v>
      </c>
      <c r="J11" s="9"/>
      <c r="K11" s="9"/>
      <c r="L11" s="9"/>
      <c r="M11" s="9"/>
      <c r="N11" s="92"/>
      <c r="Q11" s="231"/>
      <c r="R11" s="231"/>
      <c r="S11" s="231"/>
    </row>
    <row r="12" spans="2:20" s="72" customFormat="1" ht="20.100000000000001" customHeight="1" x14ac:dyDescent="0.25">
      <c r="B12" s="375"/>
      <c r="C12" s="9"/>
      <c r="D12" s="9"/>
      <c r="E12" s="9"/>
      <c r="F12" s="9"/>
      <c r="G12" s="377" t="s">
        <v>1131</v>
      </c>
      <c r="H12" s="11">
        <v>2.5</v>
      </c>
      <c r="I12" s="9" t="s">
        <v>7</v>
      </c>
      <c r="J12" s="9"/>
      <c r="K12" s="9"/>
      <c r="L12" s="9"/>
      <c r="M12" s="9"/>
      <c r="N12" s="92"/>
      <c r="Q12" s="231"/>
      <c r="R12" s="231"/>
      <c r="S12" s="231"/>
    </row>
    <row r="13" spans="2:20" s="72" customFormat="1" ht="20.100000000000001" customHeight="1" x14ac:dyDescent="0.25">
      <c r="B13" s="375"/>
      <c r="C13" s="9"/>
      <c r="D13" s="9"/>
      <c r="E13" s="9"/>
      <c r="F13" s="9"/>
      <c r="G13" s="377" t="s">
        <v>1130</v>
      </c>
      <c r="H13" s="11">
        <f>+H11*H12</f>
        <v>66.650000000000006</v>
      </c>
      <c r="I13" s="9" t="s">
        <v>2</v>
      </c>
      <c r="J13" s="9"/>
      <c r="K13" s="9"/>
      <c r="L13" s="9"/>
      <c r="M13" s="9"/>
      <c r="N13" s="92"/>
      <c r="Q13" s="231"/>
      <c r="R13" s="231"/>
      <c r="S13" s="231"/>
    </row>
    <row r="14" spans="2:20" s="72" customFormat="1" ht="20.100000000000001" customHeight="1" x14ac:dyDescent="0.25">
      <c r="B14" s="375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/>
      <c r="Q14" s="231"/>
      <c r="R14" s="231"/>
      <c r="S14" s="231"/>
    </row>
    <row r="15" spans="2:20" s="72" customFormat="1" ht="20.100000000000001" customHeight="1" x14ac:dyDescent="0.25">
      <c r="B15" s="375"/>
      <c r="C15" s="9"/>
      <c r="D15" s="9" t="s">
        <v>1129</v>
      </c>
      <c r="E15" s="9"/>
      <c r="F15" s="9"/>
      <c r="G15" s="377" t="s">
        <v>1130</v>
      </c>
      <c r="H15" s="11">
        <v>288.16000000000003</v>
      </c>
      <c r="I15" s="9" t="s">
        <v>2</v>
      </c>
      <c r="J15" s="9"/>
      <c r="K15" s="9"/>
      <c r="L15" s="9"/>
      <c r="M15" s="9"/>
      <c r="N15" s="92"/>
      <c r="Q15" s="231"/>
      <c r="R15" s="231"/>
      <c r="S15" s="231"/>
    </row>
    <row r="16" spans="2:20" s="72" customFormat="1" ht="20.100000000000001" customHeight="1" x14ac:dyDescent="0.25">
      <c r="B16" s="375"/>
      <c r="C16" s="9"/>
      <c r="D16" s="9"/>
      <c r="E16" s="9"/>
      <c r="F16" s="9"/>
      <c r="G16" s="379" t="s">
        <v>1133</v>
      </c>
      <c r="H16" s="378">
        <f>+H13+H15</f>
        <v>354.81000000000006</v>
      </c>
      <c r="I16" s="12" t="s">
        <v>2</v>
      </c>
      <c r="J16" s="9"/>
      <c r="K16" s="9"/>
      <c r="L16" s="9"/>
      <c r="M16" s="9"/>
      <c r="N16" s="92"/>
      <c r="Q16" s="231"/>
      <c r="R16" s="231"/>
      <c r="S16" s="231"/>
    </row>
    <row r="17" spans="2:19" s="72" customFormat="1" ht="20.100000000000001" customHeight="1" x14ac:dyDescent="0.25">
      <c r="B17" s="375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2"/>
      <c r="Q17" s="231"/>
      <c r="R17" s="231"/>
      <c r="S17" s="231"/>
    </row>
    <row r="18" spans="2:19" s="72" customFormat="1" ht="20.100000000000001" customHeight="1" x14ac:dyDescent="0.25">
      <c r="B18" s="376" t="s">
        <v>1134</v>
      </c>
      <c r="C18" s="12" t="s">
        <v>1049</v>
      </c>
      <c r="D18" s="12"/>
      <c r="E18" s="9"/>
      <c r="F18" s="9"/>
      <c r="G18" s="9"/>
      <c r="H18" s="12"/>
      <c r="I18" s="12"/>
      <c r="J18" s="12"/>
      <c r="K18" s="12"/>
      <c r="L18" s="12"/>
      <c r="M18" s="12"/>
      <c r="N18" s="92"/>
      <c r="Q18" s="231"/>
      <c r="R18" s="231"/>
      <c r="S18" s="231"/>
    </row>
    <row r="19" spans="2:19" s="72" customFormat="1" ht="20.100000000000001" customHeight="1" x14ac:dyDescent="0.25">
      <c r="B19" s="375"/>
      <c r="C19" s="9" t="s">
        <v>1135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2"/>
      <c r="Q19" s="231"/>
      <c r="R19" s="231"/>
      <c r="S19" s="231"/>
    </row>
    <row r="20" spans="2:19" s="72" customFormat="1" ht="20.100000000000001" customHeight="1" x14ac:dyDescent="0.25">
      <c r="B20" s="375"/>
      <c r="C20" s="9"/>
      <c r="D20" s="9" t="s">
        <v>1141</v>
      </c>
      <c r="E20" s="9"/>
      <c r="F20" s="9"/>
      <c r="G20" s="377" t="s">
        <v>1132</v>
      </c>
      <c r="H20" s="11">
        <v>26.66</v>
      </c>
      <c r="I20" s="9" t="s">
        <v>7</v>
      </c>
      <c r="J20" s="9"/>
      <c r="K20" s="9"/>
      <c r="L20" s="9"/>
      <c r="M20" s="9"/>
      <c r="N20" s="92"/>
      <c r="Q20" s="231"/>
      <c r="R20" s="231"/>
      <c r="S20" s="231"/>
    </row>
    <row r="21" spans="2:19" s="72" customFormat="1" ht="20.100000000000001" customHeight="1" x14ac:dyDescent="0.25">
      <c r="B21" s="375"/>
      <c r="C21" s="9"/>
      <c r="D21" s="9"/>
      <c r="E21" s="9"/>
      <c r="F21" s="9"/>
      <c r="G21" s="377" t="s">
        <v>1136</v>
      </c>
      <c r="H21" s="11">
        <v>4.67</v>
      </c>
      <c r="I21" s="9" t="s">
        <v>7</v>
      </c>
      <c r="J21" s="9"/>
      <c r="K21" s="9"/>
      <c r="L21" s="9"/>
      <c r="M21" s="9"/>
      <c r="N21" s="92"/>
      <c r="Q21" s="231"/>
      <c r="R21" s="231"/>
      <c r="S21" s="231"/>
    </row>
    <row r="22" spans="2:19" s="72" customFormat="1" ht="20.100000000000001" customHeight="1" x14ac:dyDescent="0.25">
      <c r="B22" s="375"/>
      <c r="C22" s="9"/>
      <c r="D22" s="9"/>
      <c r="E22" s="9"/>
      <c r="F22" s="9"/>
      <c r="G22" s="377" t="s">
        <v>1137</v>
      </c>
      <c r="H22" s="11">
        <v>4.67</v>
      </c>
      <c r="I22" s="9" t="s">
        <v>7</v>
      </c>
      <c r="J22" s="9"/>
      <c r="K22" s="9"/>
      <c r="L22" s="9"/>
      <c r="M22" s="9"/>
      <c r="N22" s="92"/>
      <c r="Q22" s="231"/>
      <c r="R22" s="231"/>
      <c r="S22" s="231"/>
    </row>
    <row r="23" spans="2:19" s="72" customFormat="1" ht="20.100000000000001" customHeight="1" x14ac:dyDescent="0.25">
      <c r="B23" s="375"/>
      <c r="C23" s="9"/>
      <c r="D23" s="9"/>
      <c r="E23" s="9"/>
      <c r="F23" s="9"/>
      <c r="G23" s="377" t="s">
        <v>1138</v>
      </c>
      <c r="H23" s="11">
        <v>23.95</v>
      </c>
      <c r="I23" s="9" t="s">
        <v>7</v>
      </c>
      <c r="J23" s="9"/>
      <c r="K23" s="9"/>
      <c r="L23" s="9"/>
      <c r="M23" s="9"/>
      <c r="N23" s="92"/>
      <c r="Q23" s="231"/>
      <c r="R23" s="231"/>
      <c r="S23" s="231"/>
    </row>
    <row r="24" spans="2:19" s="72" customFormat="1" ht="20.100000000000001" customHeight="1" x14ac:dyDescent="0.25">
      <c r="B24" s="375"/>
      <c r="C24" s="9"/>
      <c r="D24" s="9"/>
      <c r="E24" s="9"/>
      <c r="F24" s="9"/>
      <c r="G24" s="379" t="s">
        <v>1130</v>
      </c>
      <c r="H24" s="378">
        <f>+(H20+H22+H21)*H23</f>
        <v>862.19999999999993</v>
      </c>
      <c r="I24" s="12" t="s">
        <v>2</v>
      </c>
      <c r="J24" s="9"/>
      <c r="K24" s="9"/>
      <c r="L24" s="9"/>
      <c r="M24" s="9"/>
      <c r="N24" s="92"/>
      <c r="Q24" s="231"/>
      <c r="R24" s="231"/>
      <c r="S24" s="231"/>
    </row>
    <row r="25" spans="2:19" s="72" customFormat="1" ht="20.100000000000001" customHeight="1" x14ac:dyDescent="0.25">
      <c r="B25" s="375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2"/>
      <c r="Q25" s="231"/>
      <c r="R25" s="231"/>
      <c r="S25" s="231"/>
    </row>
    <row r="26" spans="2:19" s="72" customFormat="1" ht="20.100000000000001" customHeight="1" x14ac:dyDescent="0.25">
      <c r="B26" s="375"/>
      <c r="C26" s="9"/>
      <c r="D26" s="9" t="s">
        <v>1129</v>
      </c>
      <c r="E26" s="9"/>
      <c r="F26" s="9"/>
      <c r="G26" s="377" t="s">
        <v>1130</v>
      </c>
      <c r="H26" s="11">
        <v>485.03</v>
      </c>
      <c r="I26" s="9" t="s">
        <v>2</v>
      </c>
      <c r="J26" s="9"/>
      <c r="K26" s="9"/>
      <c r="L26" s="9"/>
      <c r="M26" s="9"/>
      <c r="N26" s="92"/>
      <c r="Q26" s="231"/>
      <c r="R26" s="231"/>
      <c r="S26" s="231"/>
    </row>
    <row r="27" spans="2:19" s="72" customFormat="1" ht="20.100000000000001" customHeight="1" x14ac:dyDescent="0.25">
      <c r="B27" s="375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2"/>
      <c r="Q27" s="231"/>
      <c r="R27" s="231"/>
      <c r="S27" s="231"/>
    </row>
    <row r="28" spans="2:19" s="72" customFormat="1" ht="20.100000000000001" customHeight="1" x14ac:dyDescent="0.25">
      <c r="B28" s="376" t="s">
        <v>1139</v>
      </c>
      <c r="C28" s="12" t="s">
        <v>1051</v>
      </c>
      <c r="D28" s="12"/>
      <c r="E28" s="9"/>
      <c r="F28" s="9"/>
      <c r="G28" s="9"/>
      <c r="H28" s="12"/>
      <c r="I28" s="12"/>
      <c r="J28" s="12"/>
      <c r="K28" s="12"/>
      <c r="L28" s="12"/>
      <c r="M28" s="12"/>
      <c r="N28" s="92"/>
      <c r="Q28" s="231"/>
      <c r="R28" s="231"/>
      <c r="S28" s="231"/>
    </row>
    <row r="29" spans="2:19" s="72" customFormat="1" ht="20.100000000000001" customHeight="1" x14ac:dyDescent="0.25">
      <c r="B29" s="375"/>
      <c r="C29" s="9" t="s">
        <v>1140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2"/>
      <c r="Q29" s="231"/>
      <c r="R29" s="231"/>
      <c r="S29" s="231"/>
    </row>
    <row r="30" spans="2:19" s="72" customFormat="1" ht="20.100000000000001" customHeight="1" x14ac:dyDescent="0.25">
      <c r="B30" s="375"/>
      <c r="C30" s="9"/>
      <c r="D30" s="9" t="s">
        <v>1141</v>
      </c>
      <c r="E30" s="9"/>
      <c r="F30" s="9"/>
      <c r="G30" s="377" t="s">
        <v>1142</v>
      </c>
      <c r="H30" s="11">
        <v>290</v>
      </c>
      <c r="I30" s="9" t="s">
        <v>7</v>
      </c>
      <c r="J30" s="439" t="s">
        <v>1147</v>
      </c>
      <c r="K30" s="439"/>
      <c r="L30" s="439"/>
      <c r="M30" s="439"/>
      <c r="N30" s="439"/>
      <c r="Q30" s="231"/>
      <c r="R30" s="231"/>
      <c r="S30" s="231"/>
    </row>
    <row r="31" spans="2:19" s="72" customFormat="1" ht="20.100000000000001" customHeight="1" x14ac:dyDescent="0.25">
      <c r="B31" s="375"/>
      <c r="C31" s="9"/>
      <c r="D31" s="9"/>
      <c r="E31" s="9"/>
      <c r="F31" s="9"/>
      <c r="G31" s="377" t="s">
        <v>1143</v>
      </c>
      <c r="H31" s="11">
        <v>6</v>
      </c>
      <c r="I31" s="9" t="s">
        <v>1144</v>
      </c>
      <c r="J31" s="439"/>
      <c r="K31" s="439"/>
      <c r="L31" s="439"/>
      <c r="M31" s="439"/>
      <c r="N31" s="439"/>
      <c r="Q31" s="231"/>
      <c r="R31" s="231"/>
      <c r="S31" s="231"/>
    </row>
    <row r="32" spans="2:19" s="72" customFormat="1" ht="20.100000000000001" customHeight="1" x14ac:dyDescent="0.25">
      <c r="B32" s="375"/>
      <c r="C32" s="9"/>
      <c r="D32" s="9"/>
      <c r="E32" s="9"/>
      <c r="F32" s="9"/>
      <c r="G32" s="379" t="s">
        <v>1145</v>
      </c>
      <c r="H32" s="378">
        <f>+H30*H31</f>
        <v>1740</v>
      </c>
      <c r="I32" s="12" t="s">
        <v>1146</v>
      </c>
      <c r="J32" s="439"/>
      <c r="K32" s="439"/>
      <c r="L32" s="439"/>
      <c r="M32" s="439"/>
      <c r="N32" s="439"/>
      <c r="Q32" s="231"/>
      <c r="R32" s="231"/>
      <c r="S32" s="231"/>
    </row>
    <row r="33" spans="2:19" s="72" customFormat="1" ht="20.100000000000001" customHeight="1" x14ac:dyDescent="0.25">
      <c r="B33" s="375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2"/>
      <c r="Q33" s="231"/>
      <c r="R33" s="231"/>
      <c r="S33" s="231"/>
    </row>
    <row r="34" spans="2:19" s="72" customFormat="1" ht="20.100000000000001" customHeight="1" x14ac:dyDescent="0.25">
      <c r="B34" s="375"/>
      <c r="C34" s="9"/>
      <c r="D34" s="9" t="s">
        <v>1129</v>
      </c>
      <c r="E34" s="9"/>
      <c r="F34" s="9"/>
      <c r="G34" s="377" t="s">
        <v>1130</v>
      </c>
      <c r="H34" s="11">
        <v>240</v>
      </c>
      <c r="I34" s="9" t="s">
        <v>1146</v>
      </c>
      <c r="J34" s="9"/>
      <c r="K34" s="9"/>
      <c r="L34" s="9"/>
      <c r="M34" s="9"/>
      <c r="N34" s="92"/>
      <c r="Q34" s="231"/>
      <c r="R34" s="231"/>
      <c r="S34" s="231"/>
    </row>
    <row r="35" spans="2:19" s="72" customFormat="1" ht="20.100000000000001" customHeight="1" x14ac:dyDescent="0.25">
      <c r="B35" s="375"/>
      <c r="C35" s="9"/>
      <c r="D35" s="9"/>
      <c r="E35" s="9"/>
      <c r="F35" s="9"/>
      <c r="G35" s="379"/>
      <c r="H35" s="378"/>
      <c r="I35" s="12"/>
      <c r="J35" s="9"/>
      <c r="K35" s="9"/>
      <c r="L35" s="9"/>
      <c r="M35" s="9"/>
      <c r="N35" s="92"/>
      <c r="Q35" s="231"/>
      <c r="R35" s="231"/>
      <c r="S35" s="231"/>
    </row>
    <row r="36" spans="2:19" s="72" customFormat="1" ht="20.100000000000001" customHeight="1" x14ac:dyDescent="0.25">
      <c r="B36" s="375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2"/>
      <c r="Q36" s="231"/>
      <c r="R36" s="231"/>
      <c r="S36" s="231"/>
    </row>
    <row r="37" spans="2:19" s="72" customFormat="1" ht="20.100000000000001" customHeight="1" x14ac:dyDescent="0.25">
      <c r="B37" s="376" t="s">
        <v>1217</v>
      </c>
      <c r="C37" s="12" t="s">
        <v>756</v>
      </c>
      <c r="D37" s="12"/>
      <c r="E37" s="9"/>
      <c r="F37" s="9"/>
      <c r="G37" s="9"/>
      <c r="H37" s="12"/>
      <c r="I37" s="12"/>
      <c r="J37" s="12"/>
      <c r="K37" s="12"/>
      <c r="L37" s="12"/>
      <c r="M37" s="12"/>
      <c r="N37" s="92"/>
      <c r="Q37" s="231"/>
      <c r="R37" s="231"/>
      <c r="S37" s="231"/>
    </row>
    <row r="38" spans="2:19" s="72" customFormat="1" ht="20.100000000000001" customHeight="1" x14ac:dyDescent="0.25">
      <c r="B38" s="375"/>
      <c r="C38" s="9" t="s">
        <v>1140</v>
      </c>
      <c r="D38" s="9"/>
      <c r="E38" s="9"/>
      <c r="F38" s="9"/>
      <c r="G38" s="9"/>
      <c r="H38" s="9"/>
      <c r="I38" s="9"/>
      <c r="J38" s="9"/>
      <c r="K38" s="9"/>
      <c r="L38" s="9"/>
      <c r="M38" s="9"/>
      <c r="N38" s="92"/>
      <c r="Q38" s="231"/>
      <c r="R38" s="231"/>
      <c r="S38" s="231"/>
    </row>
    <row r="39" spans="2:19" s="72" customFormat="1" ht="20.100000000000001" customHeight="1" x14ac:dyDescent="0.25">
      <c r="B39" s="375"/>
      <c r="C39" s="9"/>
      <c r="D39" s="9" t="s">
        <v>1141</v>
      </c>
      <c r="E39" s="9"/>
      <c r="F39" s="9"/>
      <c r="G39" s="377" t="s">
        <v>1142</v>
      </c>
      <c r="H39" s="11">
        <v>12</v>
      </c>
      <c r="I39" s="9" t="s">
        <v>7</v>
      </c>
      <c r="J39" s="382"/>
      <c r="K39" s="382"/>
      <c r="L39" s="382"/>
      <c r="M39" s="382"/>
      <c r="N39" s="382"/>
      <c r="Q39" s="231"/>
      <c r="R39" s="231"/>
      <c r="S39" s="231"/>
    </row>
    <row r="40" spans="2:19" s="72" customFormat="1" ht="20.100000000000001" customHeight="1" x14ac:dyDescent="0.25">
      <c r="B40" s="375"/>
      <c r="C40" s="9"/>
      <c r="D40" s="9"/>
      <c r="E40" s="9"/>
      <c r="F40" s="9"/>
      <c r="G40" s="377" t="s">
        <v>1218</v>
      </c>
      <c r="H40" s="11">
        <v>5</v>
      </c>
      <c r="I40" s="9" t="s">
        <v>1219</v>
      </c>
      <c r="J40" s="382"/>
      <c r="K40" s="382"/>
      <c r="L40" s="382"/>
      <c r="M40" s="382"/>
      <c r="N40" s="382"/>
      <c r="Q40" s="231"/>
      <c r="R40" s="231"/>
      <c r="S40" s="231"/>
    </row>
    <row r="41" spans="2:19" s="72" customFormat="1" ht="20.100000000000001" customHeight="1" x14ac:dyDescent="0.25">
      <c r="B41" s="375"/>
      <c r="C41" s="9"/>
      <c r="D41" s="9"/>
      <c r="E41" s="9"/>
      <c r="F41" s="9"/>
      <c r="G41" s="377" t="s">
        <v>1138</v>
      </c>
      <c r="H41" s="11">
        <v>8</v>
      </c>
      <c r="I41" s="9" t="s">
        <v>7</v>
      </c>
      <c r="J41" s="382"/>
      <c r="K41" s="382"/>
      <c r="L41" s="382"/>
      <c r="M41" s="382"/>
      <c r="N41" s="382"/>
      <c r="Q41" s="231"/>
      <c r="R41" s="231"/>
      <c r="S41" s="231"/>
    </row>
    <row r="42" spans="2:19" s="72" customFormat="1" ht="20.100000000000001" customHeight="1" x14ac:dyDescent="0.25">
      <c r="B42" s="375"/>
      <c r="C42" s="9"/>
      <c r="D42" s="9"/>
      <c r="E42" s="9"/>
      <c r="F42" s="9"/>
      <c r="G42" s="377" t="s">
        <v>1220</v>
      </c>
      <c r="H42" s="11">
        <v>4</v>
      </c>
      <c r="I42" s="9" t="s">
        <v>1144</v>
      </c>
      <c r="J42" s="382"/>
      <c r="K42" s="382"/>
      <c r="L42" s="382"/>
      <c r="M42" s="382"/>
      <c r="N42" s="382"/>
      <c r="Q42" s="231"/>
      <c r="R42" s="231"/>
      <c r="S42" s="231"/>
    </row>
    <row r="43" spans="2:19" s="72" customFormat="1" ht="20.100000000000001" customHeight="1" x14ac:dyDescent="0.25">
      <c r="B43" s="375"/>
      <c r="C43" s="9"/>
      <c r="D43" s="9"/>
      <c r="E43" s="9"/>
      <c r="F43" s="9"/>
      <c r="G43" s="379" t="s">
        <v>1145</v>
      </c>
      <c r="H43" s="378">
        <f>+H39*H40*H41*H42</f>
        <v>1920</v>
      </c>
      <c r="I43" s="12" t="s">
        <v>241</v>
      </c>
      <c r="J43" s="382"/>
      <c r="K43" s="382"/>
      <c r="L43" s="382"/>
      <c r="M43" s="382"/>
      <c r="N43" s="382"/>
      <c r="Q43" s="231"/>
      <c r="R43" s="231"/>
      <c r="S43" s="231"/>
    </row>
    <row r="44" spans="2:19" s="72" customFormat="1" ht="20.100000000000001" customHeight="1" x14ac:dyDescent="0.25">
      <c r="B44" s="375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2"/>
      <c r="Q44" s="231"/>
      <c r="R44" s="231"/>
      <c r="S44" s="231"/>
    </row>
    <row r="45" spans="2:19" s="72" customFormat="1" ht="20.100000000000001" customHeight="1" x14ac:dyDescent="0.25">
      <c r="B45" s="375"/>
      <c r="C45" s="9"/>
      <c r="D45" s="9" t="s">
        <v>1129</v>
      </c>
      <c r="E45" s="9"/>
      <c r="F45" s="9"/>
      <c r="G45" s="377" t="s">
        <v>1130</v>
      </c>
      <c r="H45" s="11">
        <v>1745.92</v>
      </c>
      <c r="I45" s="9" t="s">
        <v>1146</v>
      </c>
      <c r="J45" s="9"/>
      <c r="K45" s="9"/>
      <c r="L45" s="9"/>
      <c r="M45" s="9"/>
      <c r="N45" s="92"/>
      <c r="Q45" s="231"/>
      <c r="R45" s="231"/>
      <c r="S45" s="231"/>
    </row>
    <row r="46" spans="2:19" s="72" customFormat="1" ht="20.100000000000001" customHeight="1" x14ac:dyDescent="0.25">
      <c r="B46" s="375"/>
      <c r="C46" s="9"/>
      <c r="D46" s="9"/>
      <c r="E46" s="9"/>
      <c r="F46" s="9"/>
      <c r="G46" s="379" t="s">
        <v>1333</v>
      </c>
      <c r="H46" s="378">
        <f>+H43+H45</f>
        <v>3665.92</v>
      </c>
      <c r="I46" s="12" t="s">
        <v>241</v>
      </c>
      <c r="J46" s="382"/>
      <c r="K46" s="382"/>
      <c r="L46" s="382"/>
      <c r="M46" s="382"/>
      <c r="N46" s="382"/>
      <c r="Q46" s="231"/>
      <c r="R46" s="231"/>
      <c r="S46" s="231"/>
    </row>
    <row r="47" spans="2:19" s="72" customFormat="1" ht="20.100000000000001" customHeight="1" x14ac:dyDescent="0.25">
      <c r="B47" s="375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2"/>
      <c r="Q47" s="231"/>
      <c r="R47" s="231"/>
      <c r="S47" s="231"/>
    </row>
    <row r="48" spans="2:19" s="72" customFormat="1" ht="20.100000000000001" customHeight="1" x14ac:dyDescent="0.25">
      <c r="B48" s="376" t="s">
        <v>1222</v>
      </c>
      <c r="C48" s="12" t="s">
        <v>1221</v>
      </c>
      <c r="D48" s="12"/>
      <c r="E48" s="9"/>
      <c r="F48" s="9"/>
      <c r="G48" s="9"/>
      <c r="H48" s="12"/>
      <c r="I48" s="12"/>
      <c r="J48" s="12"/>
      <c r="K48" s="12"/>
      <c r="L48" s="12"/>
      <c r="M48" s="12"/>
      <c r="N48" s="92"/>
      <c r="Q48" s="231"/>
      <c r="R48" s="231"/>
      <c r="S48" s="231"/>
    </row>
    <row r="49" spans="2:19" s="72" customFormat="1" ht="20.100000000000001" customHeight="1" x14ac:dyDescent="0.25">
      <c r="B49" s="375"/>
      <c r="C49" s="9" t="s">
        <v>1223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2"/>
      <c r="Q49" s="231"/>
      <c r="R49" s="231"/>
      <c r="S49" s="231"/>
    </row>
    <row r="50" spans="2:19" s="72" customFormat="1" ht="20.100000000000001" customHeight="1" x14ac:dyDescent="0.25">
      <c r="B50" s="375"/>
      <c r="C50" s="9"/>
      <c r="D50" s="9"/>
      <c r="E50" s="9"/>
      <c r="F50" s="9"/>
      <c r="G50" s="377" t="s">
        <v>1224</v>
      </c>
      <c r="H50" s="11">
        <v>10</v>
      </c>
      <c r="I50" s="9" t="s">
        <v>1225</v>
      </c>
      <c r="J50" s="382"/>
      <c r="K50" s="382"/>
      <c r="L50" s="382"/>
      <c r="M50" s="382"/>
      <c r="N50" s="382"/>
      <c r="Q50" s="231"/>
      <c r="R50" s="231"/>
      <c r="S50" s="231"/>
    </row>
    <row r="51" spans="2:19" s="72" customFormat="1" ht="20.100000000000001" customHeight="1" x14ac:dyDescent="0.25">
      <c r="B51" s="375"/>
      <c r="C51" s="9"/>
      <c r="D51" s="9"/>
      <c r="E51" s="9"/>
      <c r="F51" s="9"/>
      <c r="G51" s="377" t="s">
        <v>1226</v>
      </c>
      <c r="H51" s="11">
        <v>4</v>
      </c>
      <c r="I51" s="9" t="s">
        <v>1227</v>
      </c>
      <c r="J51" s="382"/>
      <c r="K51" s="382"/>
      <c r="L51" s="382"/>
      <c r="M51" s="382"/>
      <c r="N51" s="382"/>
      <c r="Q51" s="231"/>
      <c r="R51" s="231"/>
      <c r="S51" s="231"/>
    </row>
    <row r="52" spans="2:19" s="72" customFormat="1" ht="20.100000000000001" customHeight="1" x14ac:dyDescent="0.25">
      <c r="B52" s="375"/>
      <c r="C52" s="9"/>
      <c r="D52" s="9"/>
      <c r="E52" s="9"/>
      <c r="F52" s="9"/>
      <c r="G52" s="379" t="s">
        <v>1145</v>
      </c>
      <c r="H52" s="378">
        <f>+H50*H51</f>
        <v>40</v>
      </c>
      <c r="I52" s="12" t="s">
        <v>1228</v>
      </c>
      <c r="J52" s="382"/>
      <c r="K52" s="382"/>
      <c r="L52" s="382"/>
      <c r="M52" s="382"/>
      <c r="N52" s="382"/>
      <c r="Q52" s="231"/>
      <c r="R52" s="231"/>
      <c r="S52" s="231"/>
    </row>
    <row r="53" spans="2:19" x14ac:dyDescent="0.25">
      <c r="N53" s="94"/>
    </row>
    <row r="54" spans="2:19" x14ac:dyDescent="0.25">
      <c r="N54" s="94"/>
    </row>
    <row r="55" spans="2:19" x14ac:dyDescent="0.25">
      <c r="N55" s="94"/>
    </row>
    <row r="56" spans="2:19" x14ac:dyDescent="0.25">
      <c r="N56" s="94"/>
    </row>
    <row r="57" spans="2:19" x14ac:dyDescent="0.25">
      <c r="N57" s="94"/>
    </row>
    <row r="58" spans="2:19" x14ac:dyDescent="0.25">
      <c r="N58" s="94"/>
    </row>
    <row r="59" spans="2:19" x14ac:dyDescent="0.25">
      <c r="N59" s="94"/>
    </row>
    <row r="60" spans="2:19" x14ac:dyDescent="0.25">
      <c r="N60" s="94"/>
    </row>
    <row r="61" spans="2:19" x14ac:dyDescent="0.25">
      <c r="N61" s="94"/>
    </row>
    <row r="62" spans="2:19" x14ac:dyDescent="0.25">
      <c r="N62" s="94"/>
    </row>
    <row r="63" spans="2:19" x14ac:dyDescent="0.25">
      <c r="N63" s="94"/>
    </row>
    <row r="64" spans="2:19" x14ac:dyDescent="0.25">
      <c r="N64" s="94"/>
    </row>
    <row r="65" spans="14:14" x14ac:dyDescent="0.25">
      <c r="N65" s="94"/>
    </row>
    <row r="66" spans="14:14" x14ac:dyDescent="0.25">
      <c r="N66" s="94"/>
    </row>
    <row r="67" spans="14:14" x14ac:dyDescent="0.25">
      <c r="N67" s="94"/>
    </row>
    <row r="68" spans="14:14" x14ac:dyDescent="0.25">
      <c r="N68" s="94"/>
    </row>
    <row r="69" spans="14:14" x14ac:dyDescent="0.25">
      <c r="N69" s="94"/>
    </row>
    <row r="70" spans="14:14" x14ac:dyDescent="0.25">
      <c r="N70" s="94"/>
    </row>
    <row r="71" spans="14:14" x14ac:dyDescent="0.25">
      <c r="N71" s="94"/>
    </row>
    <row r="72" spans="14:14" x14ac:dyDescent="0.25">
      <c r="N72" s="94"/>
    </row>
    <row r="73" spans="14:14" x14ac:dyDescent="0.25">
      <c r="N73" s="94"/>
    </row>
    <row r="74" spans="14:14" x14ac:dyDescent="0.25">
      <c r="N74" s="94"/>
    </row>
    <row r="75" spans="14:14" x14ac:dyDescent="0.25">
      <c r="N75" s="94"/>
    </row>
  </sheetData>
  <mergeCells count="2">
    <mergeCell ref="J30:N32"/>
    <mergeCell ref="B1:O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90A33-412E-4133-B1C6-AB9EC6249025}">
  <sheetPr>
    <tabColor theme="8" tint="-0.499984740745262"/>
  </sheetPr>
  <dimension ref="B1:T71"/>
  <sheetViews>
    <sheetView showGridLines="0" showZeros="0" view="pageBreakPreview" topLeftCell="A5" zoomScaleNormal="100" zoomScaleSheetLayoutView="100" workbookViewId="0">
      <selection activeCell="I13" sqref="I13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8" width="8.7109375" style="93" customWidth="1"/>
    <col min="9" max="10" width="15" style="93" customWidth="1"/>
    <col min="11" max="11" width="10" style="93" customWidth="1"/>
    <col min="12" max="12" width="15" style="93" customWidth="1"/>
    <col min="13" max="13" width="14.140625" style="93" customWidth="1"/>
    <col min="14" max="14" width="14.140625" style="95" customWidth="1"/>
    <col min="15" max="15" width="1.7109375" style="93" customWidth="1"/>
    <col min="16" max="16" width="9.140625" style="93" customWidth="1"/>
    <col min="17" max="19" width="9.140625" style="319"/>
    <col min="20" max="16384" width="9.140625" style="93"/>
  </cols>
  <sheetData>
    <row r="1" spans="2:20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Q1" s="316"/>
      <c r="R1" s="316"/>
      <c r="S1" s="316"/>
    </row>
    <row r="2" spans="2:20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Q2" s="316"/>
      <c r="R2" s="316"/>
      <c r="S2" s="316"/>
    </row>
    <row r="3" spans="2:20" s="73" customFormat="1" ht="20.100000000000001" customHeight="1" x14ac:dyDescent="0.25">
      <c r="Q3" s="316"/>
      <c r="R3" s="316"/>
      <c r="S3" s="316"/>
    </row>
    <row r="4" spans="2:20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4" t="str">
        <f>+'DADOS DA OBRA'!$N$25</f>
        <v>03/11/2025</v>
      </c>
      <c r="Q4" s="317"/>
      <c r="R4" s="317"/>
      <c r="S4" s="320"/>
      <c r="T4" s="36"/>
    </row>
    <row r="5" spans="2:2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  <c r="Q5" s="53"/>
      <c r="R5" s="53"/>
      <c r="S5" s="53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  <c r="Q6" s="53"/>
      <c r="R6" s="53"/>
      <c r="S6" s="53"/>
    </row>
    <row r="7" spans="2:20" s="5" customFormat="1" ht="20.100000000000001" customHeight="1" x14ac:dyDescent="0.25">
      <c r="B7" s="1" t="s">
        <v>24</v>
      </c>
      <c r="C7" s="43" t="s">
        <v>1125</v>
      </c>
      <c r="J7" s="3"/>
      <c r="K7" s="3" t="s">
        <v>228</v>
      </c>
      <c r="L7" s="312" t="s">
        <v>573</v>
      </c>
      <c r="M7" s="3" t="s">
        <v>25</v>
      </c>
      <c r="N7" s="68"/>
      <c r="Q7" s="53"/>
      <c r="R7" s="53"/>
      <c r="S7" s="53"/>
    </row>
    <row r="8" spans="2:20" s="72" customFormat="1" ht="20.100000000000001" customHeight="1" x14ac:dyDescent="0.25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Q8" s="231"/>
      <c r="R8" s="231"/>
      <c r="S8" s="231"/>
    </row>
    <row r="9" spans="2:20" s="72" customFormat="1" ht="20.100000000000001" customHeight="1" x14ac:dyDescent="0.25">
      <c r="B9" s="376" t="s">
        <v>1250</v>
      </c>
      <c r="C9" s="12" t="s">
        <v>1072</v>
      </c>
      <c r="D9" s="12"/>
      <c r="E9" s="9"/>
      <c r="F9" s="9"/>
      <c r="G9" s="9"/>
      <c r="H9" s="12"/>
      <c r="I9" s="12"/>
      <c r="J9" s="12"/>
      <c r="K9" s="12"/>
      <c r="L9" s="12"/>
      <c r="M9" s="12"/>
      <c r="N9" s="92"/>
      <c r="Q9" s="231"/>
      <c r="R9" s="231"/>
      <c r="S9" s="231"/>
    </row>
    <row r="10" spans="2:20" s="72" customFormat="1" ht="20.100000000000001" customHeight="1" x14ac:dyDescent="0.25">
      <c r="B10" s="375"/>
      <c r="C10" s="9" t="s">
        <v>1251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2"/>
      <c r="Q10" s="231"/>
      <c r="R10" s="231"/>
      <c r="S10" s="231"/>
    </row>
    <row r="11" spans="2:20" s="72" customFormat="1" ht="20.100000000000001" customHeight="1" x14ac:dyDescent="0.25">
      <c r="B11" s="375"/>
      <c r="C11" s="9"/>
      <c r="D11" s="9"/>
      <c r="E11" s="9"/>
      <c r="F11" s="9"/>
      <c r="G11" s="377" t="s">
        <v>1142</v>
      </c>
      <c r="H11" s="11">
        <v>2.8</v>
      </c>
      <c r="I11" s="9" t="s">
        <v>7</v>
      </c>
      <c r="J11" s="9"/>
      <c r="K11" s="9"/>
      <c r="L11" s="9"/>
      <c r="M11" s="9"/>
      <c r="N11" s="92"/>
      <c r="Q11" s="231"/>
      <c r="R11" s="231"/>
      <c r="S11" s="231"/>
    </row>
    <row r="12" spans="2:20" s="72" customFormat="1" ht="20.100000000000001" customHeight="1" x14ac:dyDescent="0.25">
      <c r="B12" s="375"/>
      <c r="C12" s="9"/>
      <c r="D12" s="9"/>
      <c r="E12" s="9"/>
      <c r="F12" s="9"/>
      <c r="G12" s="377" t="s">
        <v>1131</v>
      </c>
      <c r="H12" s="11">
        <v>3.2</v>
      </c>
      <c r="I12" s="9" t="s">
        <v>7</v>
      </c>
      <c r="J12" s="9"/>
      <c r="K12" s="9"/>
      <c r="L12" s="9"/>
      <c r="M12" s="9"/>
      <c r="N12" s="92"/>
      <c r="Q12" s="231"/>
      <c r="R12" s="231"/>
      <c r="S12" s="231"/>
    </row>
    <row r="13" spans="2:20" s="72" customFormat="1" ht="20.100000000000001" customHeight="1" x14ac:dyDescent="0.25">
      <c r="B13" s="375"/>
      <c r="C13" s="9"/>
      <c r="D13" s="9"/>
      <c r="E13" s="9"/>
      <c r="F13" s="9"/>
      <c r="G13" s="377" t="s">
        <v>1252</v>
      </c>
      <c r="H13" s="11">
        <v>1.4</v>
      </c>
      <c r="I13" s="9" t="s">
        <v>7</v>
      </c>
      <c r="J13" s="9"/>
      <c r="K13" s="9"/>
      <c r="L13" s="9"/>
      <c r="M13" s="9"/>
      <c r="N13" s="92"/>
      <c r="Q13" s="231"/>
      <c r="R13" s="231"/>
      <c r="S13" s="231"/>
    </row>
    <row r="14" spans="2:20" s="72" customFormat="1" ht="20.100000000000001" customHeight="1" x14ac:dyDescent="0.25">
      <c r="B14" s="375"/>
      <c r="C14" s="9"/>
      <c r="D14" s="9"/>
      <c r="E14" s="9"/>
      <c r="F14" s="9"/>
      <c r="G14" s="379" t="s">
        <v>1253</v>
      </c>
      <c r="H14" s="378">
        <f>+H11*H12*H13</f>
        <v>12.543999999999999</v>
      </c>
      <c r="I14" s="12" t="s">
        <v>8</v>
      </c>
      <c r="J14" s="9"/>
      <c r="K14" s="9"/>
      <c r="L14" s="9"/>
      <c r="M14" s="9"/>
      <c r="N14" s="92"/>
      <c r="Q14" s="231"/>
      <c r="R14" s="231"/>
      <c r="S14" s="231"/>
    </row>
    <row r="15" spans="2:20" s="72" customFormat="1" ht="20.100000000000001" customHeight="1" x14ac:dyDescent="0.25">
      <c r="B15" s="375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Q15" s="231"/>
      <c r="R15" s="231"/>
      <c r="S15" s="231"/>
    </row>
    <row r="16" spans="2:20" s="72" customFormat="1" ht="20.100000000000001" customHeight="1" x14ac:dyDescent="0.25">
      <c r="B16" s="376" t="s">
        <v>1259</v>
      </c>
      <c r="C16" s="12" t="s">
        <v>1075</v>
      </c>
      <c r="D16" s="12"/>
      <c r="E16" s="9"/>
      <c r="F16" s="9"/>
      <c r="G16" s="9"/>
      <c r="H16" s="12"/>
      <c r="I16" s="12"/>
      <c r="J16" s="12"/>
      <c r="K16" s="12"/>
      <c r="L16" s="12"/>
      <c r="M16" s="12"/>
      <c r="N16" s="92"/>
      <c r="Q16" s="231"/>
      <c r="R16" s="231"/>
      <c r="S16" s="231"/>
    </row>
    <row r="17" spans="2:19" s="72" customFormat="1" ht="20.100000000000001" customHeight="1" x14ac:dyDescent="0.25">
      <c r="B17" s="375"/>
      <c r="C17" s="9"/>
      <c r="D17" s="9" t="s">
        <v>1141</v>
      </c>
      <c r="E17" s="9"/>
      <c r="F17" s="9"/>
      <c r="G17" s="377" t="s">
        <v>1142</v>
      </c>
      <c r="H17" s="11">
        <v>2.8</v>
      </c>
      <c r="I17" s="9" t="s">
        <v>7</v>
      </c>
      <c r="J17" s="9"/>
      <c r="K17" s="9"/>
      <c r="L17" s="9"/>
      <c r="M17" s="9"/>
      <c r="N17" s="92"/>
      <c r="Q17" s="231"/>
      <c r="R17" s="231"/>
      <c r="S17" s="231"/>
    </row>
    <row r="18" spans="2:19" s="72" customFormat="1" ht="20.100000000000001" customHeight="1" x14ac:dyDescent="0.25">
      <c r="B18" s="375"/>
      <c r="C18" s="9"/>
      <c r="D18" s="9"/>
      <c r="E18" s="9"/>
      <c r="F18" s="9"/>
      <c r="G18" s="377" t="s">
        <v>1131</v>
      </c>
      <c r="H18" s="11">
        <v>3.2</v>
      </c>
      <c r="I18" s="9" t="s">
        <v>7</v>
      </c>
      <c r="J18" s="9"/>
      <c r="K18" s="9"/>
      <c r="L18" s="9"/>
      <c r="M18" s="9"/>
      <c r="N18" s="92"/>
      <c r="Q18" s="231"/>
      <c r="R18" s="231"/>
      <c r="S18" s="231"/>
    </row>
    <row r="19" spans="2:19" s="72" customFormat="1" ht="20.100000000000001" customHeight="1" x14ac:dyDescent="0.25">
      <c r="B19" s="375"/>
      <c r="C19" s="9"/>
      <c r="D19" s="9"/>
      <c r="E19" s="9"/>
      <c r="F19" s="9"/>
      <c r="G19" s="379" t="s">
        <v>1130</v>
      </c>
      <c r="H19" s="378">
        <f>+H17*H18</f>
        <v>8.9599999999999991</v>
      </c>
      <c r="I19" s="12" t="s">
        <v>2</v>
      </c>
      <c r="J19" s="9"/>
      <c r="K19" s="9"/>
      <c r="L19" s="9"/>
      <c r="M19" s="9"/>
      <c r="N19" s="92"/>
      <c r="Q19" s="231"/>
      <c r="R19" s="231"/>
      <c r="S19" s="231"/>
    </row>
    <row r="20" spans="2:19" s="72" customFormat="1" ht="20.100000000000001" customHeight="1" x14ac:dyDescent="0.25">
      <c r="B20" s="375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2"/>
      <c r="Q20" s="231"/>
      <c r="R20" s="231"/>
      <c r="S20" s="231"/>
    </row>
    <row r="21" spans="2:19" s="72" customFormat="1" ht="20.100000000000001" customHeight="1" x14ac:dyDescent="0.25">
      <c r="B21" s="376" t="s">
        <v>1260</v>
      </c>
      <c r="C21" s="12" t="s">
        <v>1073</v>
      </c>
      <c r="D21" s="12"/>
      <c r="E21" s="9"/>
      <c r="F21" s="9"/>
      <c r="G21" s="9"/>
      <c r="H21" s="12"/>
      <c r="I21" s="12"/>
      <c r="J21" s="12"/>
      <c r="K21" s="12"/>
      <c r="L21" s="12"/>
      <c r="M21" s="12"/>
      <c r="N21" s="92"/>
      <c r="Q21" s="231"/>
      <c r="R21" s="231"/>
      <c r="S21" s="231"/>
    </row>
    <row r="22" spans="2:19" s="72" customFormat="1" ht="20.100000000000001" customHeight="1" x14ac:dyDescent="0.25">
      <c r="B22" s="375"/>
      <c r="C22" s="9"/>
      <c r="D22" s="9"/>
      <c r="E22" s="9"/>
      <c r="F22" s="9"/>
      <c r="G22" s="377" t="s">
        <v>1142</v>
      </c>
      <c r="H22" s="11">
        <v>2.8</v>
      </c>
      <c r="I22" s="9" t="s">
        <v>7</v>
      </c>
      <c r="J22" s="9"/>
      <c r="K22" s="9"/>
      <c r="L22" s="9"/>
      <c r="M22" s="9"/>
      <c r="N22" s="92"/>
      <c r="Q22" s="231"/>
      <c r="R22" s="231"/>
      <c r="S22" s="231"/>
    </row>
    <row r="23" spans="2:19" s="72" customFormat="1" ht="20.100000000000001" customHeight="1" x14ac:dyDescent="0.25">
      <c r="B23" s="375"/>
      <c r="C23" s="9"/>
      <c r="D23" s="9"/>
      <c r="E23" s="9"/>
      <c r="F23" s="9"/>
      <c r="G23" s="377" t="s">
        <v>1131</v>
      </c>
      <c r="H23" s="11">
        <v>3.2</v>
      </c>
      <c r="I23" s="9" t="s">
        <v>7</v>
      </c>
      <c r="J23" s="9"/>
      <c r="K23" s="9"/>
      <c r="L23" s="9"/>
      <c r="M23" s="9"/>
      <c r="N23" s="92"/>
      <c r="Q23" s="231"/>
      <c r="R23" s="231"/>
      <c r="S23" s="231"/>
    </row>
    <row r="24" spans="2:19" s="72" customFormat="1" ht="20.100000000000001" customHeight="1" x14ac:dyDescent="0.25">
      <c r="B24" s="375"/>
      <c r="C24" s="9"/>
      <c r="D24" s="9"/>
      <c r="E24" s="9"/>
      <c r="F24" s="9"/>
      <c r="G24" s="377" t="s">
        <v>1252</v>
      </c>
      <c r="H24" s="11">
        <v>1.2</v>
      </c>
      <c r="I24" s="9" t="s">
        <v>7</v>
      </c>
      <c r="J24" s="9"/>
      <c r="K24" s="9"/>
      <c r="L24" s="9"/>
      <c r="M24" s="9"/>
      <c r="N24" s="92"/>
      <c r="Q24" s="231"/>
      <c r="R24" s="231"/>
      <c r="S24" s="231"/>
    </row>
    <row r="25" spans="2:19" s="72" customFormat="1" ht="20.100000000000001" customHeight="1" x14ac:dyDescent="0.25">
      <c r="B25" s="375"/>
      <c r="C25" s="9"/>
      <c r="D25" s="9"/>
      <c r="E25" s="9"/>
      <c r="F25" s="9"/>
      <c r="G25" s="379" t="s">
        <v>1253</v>
      </c>
      <c r="H25" s="378">
        <f>+H22*H23*H24</f>
        <v>10.751999999999999</v>
      </c>
      <c r="I25" s="12" t="s">
        <v>8</v>
      </c>
      <c r="J25" s="9"/>
      <c r="K25" s="9"/>
      <c r="L25" s="9"/>
      <c r="M25" s="9"/>
      <c r="N25" s="92"/>
      <c r="Q25" s="231"/>
      <c r="R25" s="231"/>
      <c r="S25" s="231"/>
    </row>
    <row r="26" spans="2:19" s="72" customFormat="1" ht="20.100000000000001" customHeight="1" x14ac:dyDescent="0.25">
      <c r="B26" s="375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2"/>
      <c r="Q26" s="231"/>
      <c r="R26" s="231"/>
      <c r="S26" s="231"/>
    </row>
    <row r="27" spans="2:19" s="72" customFormat="1" ht="20.100000000000001" customHeight="1" x14ac:dyDescent="0.25">
      <c r="B27" s="376" t="s">
        <v>1261</v>
      </c>
      <c r="C27" s="12" t="s">
        <v>1078</v>
      </c>
      <c r="D27" s="12"/>
      <c r="E27" s="9"/>
      <c r="F27" s="9"/>
      <c r="G27" s="9"/>
      <c r="H27" s="12"/>
      <c r="I27" s="12"/>
      <c r="J27" s="12"/>
      <c r="K27" s="12"/>
      <c r="L27" s="12"/>
      <c r="M27" s="12"/>
      <c r="N27" s="92"/>
      <c r="Q27" s="231"/>
      <c r="R27" s="231"/>
      <c r="S27" s="231"/>
    </row>
    <row r="28" spans="2:19" s="72" customFormat="1" ht="20.100000000000001" customHeight="1" x14ac:dyDescent="0.25">
      <c r="B28" s="375"/>
      <c r="C28" s="9"/>
      <c r="D28" s="9"/>
      <c r="E28" s="9"/>
      <c r="F28" s="9"/>
      <c r="G28" s="377" t="s">
        <v>1262</v>
      </c>
      <c r="H28" s="378">
        <f>+H14-H25</f>
        <v>1.7919999999999998</v>
      </c>
      <c r="I28" s="12" t="s">
        <v>8</v>
      </c>
      <c r="J28" s="9"/>
      <c r="K28" s="9"/>
      <c r="L28" s="9"/>
      <c r="M28" s="9"/>
      <c r="N28" s="92"/>
      <c r="Q28" s="231"/>
      <c r="R28" s="231"/>
      <c r="S28" s="231"/>
    </row>
    <row r="29" spans="2:19" s="72" customFormat="1" ht="20.100000000000001" customHeight="1" x14ac:dyDescent="0.25">
      <c r="B29" s="375"/>
      <c r="C29" s="9"/>
      <c r="D29" s="9"/>
      <c r="E29" s="9"/>
      <c r="F29" s="9"/>
      <c r="G29" s="377" t="s">
        <v>1263</v>
      </c>
      <c r="H29" s="11">
        <v>20</v>
      </c>
      <c r="I29" s="9" t="s">
        <v>1264</v>
      </c>
      <c r="J29" s="9"/>
      <c r="K29" s="9"/>
      <c r="L29" s="9"/>
      <c r="M29" s="9"/>
      <c r="N29" s="92"/>
      <c r="Q29" s="231"/>
      <c r="R29" s="231"/>
      <c r="S29" s="231"/>
    </row>
    <row r="30" spans="2:19" s="72" customFormat="1" ht="20.100000000000001" customHeight="1" x14ac:dyDescent="0.25">
      <c r="B30" s="392" t="s">
        <v>1266</v>
      </c>
      <c r="C30" s="12" t="s">
        <v>1087</v>
      </c>
      <c r="D30" s="9"/>
      <c r="E30" s="9"/>
      <c r="F30" s="9"/>
      <c r="G30" s="379" t="s">
        <v>1253</v>
      </c>
      <c r="H30" s="378">
        <f>+H28*H29</f>
        <v>35.839999999999996</v>
      </c>
      <c r="I30" s="12" t="s">
        <v>1265</v>
      </c>
      <c r="J30" s="9"/>
      <c r="K30" s="9"/>
      <c r="L30" s="9"/>
      <c r="M30" s="9"/>
      <c r="N30" s="92"/>
      <c r="Q30" s="231"/>
      <c r="R30" s="231"/>
      <c r="S30" s="231"/>
    </row>
    <row r="31" spans="2:19" s="72" customFormat="1" ht="20.100000000000001" customHeight="1" x14ac:dyDescent="0.25">
      <c r="B31" s="375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2"/>
      <c r="Q31" s="231"/>
      <c r="R31" s="231"/>
      <c r="S31" s="231"/>
    </row>
    <row r="32" spans="2:19" s="72" customFormat="1" ht="20.100000000000001" customHeight="1" x14ac:dyDescent="0.25">
      <c r="B32" s="376">
        <v>60525</v>
      </c>
      <c r="C32" s="12" t="s">
        <v>388</v>
      </c>
      <c r="D32" s="12"/>
      <c r="E32" s="9"/>
      <c r="F32" s="9"/>
      <c r="G32" s="9"/>
      <c r="H32" s="12"/>
      <c r="I32" s="12"/>
      <c r="J32" s="12"/>
      <c r="K32" s="12"/>
      <c r="L32" s="12"/>
      <c r="M32" s="12"/>
      <c r="N32" s="92"/>
      <c r="Q32" s="231"/>
      <c r="R32" s="231"/>
      <c r="S32" s="231"/>
    </row>
    <row r="33" spans="2:19" s="72" customFormat="1" ht="20.100000000000001" customHeight="1" x14ac:dyDescent="0.25">
      <c r="B33" s="375"/>
      <c r="C33" s="9"/>
      <c r="D33" s="9"/>
      <c r="E33" s="9"/>
      <c r="F33" s="9"/>
      <c r="G33" s="377" t="s">
        <v>1142</v>
      </c>
      <c r="H33" s="11">
        <v>2.8</v>
      </c>
      <c r="I33" s="9" t="s">
        <v>7</v>
      </c>
      <c r="J33" s="9"/>
      <c r="K33" s="9"/>
      <c r="L33" s="9"/>
      <c r="M33" s="9"/>
      <c r="N33" s="92"/>
      <c r="Q33" s="231"/>
      <c r="R33" s="231"/>
      <c r="S33" s="231"/>
    </row>
    <row r="34" spans="2:19" s="72" customFormat="1" ht="20.100000000000001" customHeight="1" x14ac:dyDescent="0.25">
      <c r="B34" s="375"/>
      <c r="C34" s="9"/>
      <c r="D34" s="9"/>
      <c r="E34" s="9"/>
      <c r="F34" s="9"/>
      <c r="G34" s="377" t="s">
        <v>1131</v>
      </c>
      <c r="H34" s="11">
        <v>3.2</v>
      </c>
      <c r="I34" s="9" t="s">
        <v>7</v>
      </c>
      <c r="J34" s="9"/>
      <c r="K34" s="9"/>
      <c r="L34" s="9"/>
      <c r="M34" s="9"/>
      <c r="N34" s="92"/>
      <c r="Q34" s="231"/>
      <c r="R34" s="231"/>
      <c r="S34" s="231"/>
    </row>
    <row r="35" spans="2:19" s="72" customFormat="1" ht="20.100000000000001" customHeight="1" x14ac:dyDescent="0.25">
      <c r="B35" s="375"/>
      <c r="C35" s="9"/>
      <c r="D35" s="9"/>
      <c r="E35" s="9"/>
      <c r="F35" s="9"/>
      <c r="G35" s="377" t="s">
        <v>1252</v>
      </c>
      <c r="H35" s="11">
        <v>0.3</v>
      </c>
      <c r="I35" s="9" t="s">
        <v>7</v>
      </c>
      <c r="J35" s="9"/>
      <c r="K35" s="9"/>
      <c r="L35" s="9"/>
      <c r="M35" s="9"/>
      <c r="N35" s="92"/>
      <c r="Q35" s="231"/>
      <c r="R35" s="231"/>
      <c r="S35" s="231"/>
    </row>
    <row r="36" spans="2:19" s="72" customFormat="1" ht="20.100000000000001" customHeight="1" x14ac:dyDescent="0.25">
      <c r="B36" s="375"/>
      <c r="C36" s="9"/>
      <c r="D36" s="9"/>
      <c r="E36" s="9"/>
      <c r="F36" s="9"/>
      <c r="G36" s="379" t="s">
        <v>1253</v>
      </c>
      <c r="H36" s="378">
        <f>+H33*H34*H35</f>
        <v>2.6879999999999997</v>
      </c>
      <c r="I36" s="12" t="s">
        <v>8</v>
      </c>
      <c r="J36" s="9"/>
      <c r="K36" s="9"/>
      <c r="L36" s="9"/>
      <c r="M36" s="9"/>
      <c r="N36" s="92"/>
      <c r="Q36" s="231"/>
      <c r="R36" s="231"/>
      <c r="S36" s="231"/>
    </row>
    <row r="37" spans="2:19" s="72" customFormat="1" ht="20.100000000000001" customHeight="1" x14ac:dyDescent="0.25">
      <c r="B37" s="375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2"/>
      <c r="Q37" s="231"/>
      <c r="R37" s="231"/>
      <c r="S37" s="231"/>
    </row>
    <row r="38" spans="2:19" s="72" customFormat="1" ht="20.100000000000001" customHeight="1" x14ac:dyDescent="0.25">
      <c r="B38" s="376">
        <v>52006</v>
      </c>
      <c r="C38" s="12" t="s">
        <v>1255</v>
      </c>
      <c r="D38" s="12"/>
      <c r="E38" s="9"/>
      <c r="F38" s="9"/>
      <c r="G38" s="9"/>
      <c r="H38" s="12"/>
      <c r="I38" s="12"/>
      <c r="J38" s="12"/>
      <c r="K38" s="12"/>
      <c r="L38" s="12"/>
      <c r="M38" s="12"/>
      <c r="N38" s="92"/>
      <c r="Q38" s="231"/>
      <c r="R38" s="231"/>
      <c r="S38" s="231"/>
    </row>
    <row r="39" spans="2:19" s="72" customFormat="1" ht="20.100000000000001" customHeight="1" x14ac:dyDescent="0.25">
      <c r="B39" s="375"/>
      <c r="C39" s="9"/>
      <c r="D39" s="9"/>
      <c r="E39" s="9"/>
      <c r="F39" s="9"/>
      <c r="G39" s="377" t="s">
        <v>1142</v>
      </c>
      <c r="H39" s="11">
        <f>14*3.55+16*3.88+14*3.05+16*3.38</f>
        <v>208.56</v>
      </c>
      <c r="I39" s="9" t="s">
        <v>7</v>
      </c>
      <c r="J39" s="9"/>
      <c r="K39" s="9"/>
      <c r="L39" s="9"/>
      <c r="M39" s="9"/>
      <c r="N39" s="92"/>
      <c r="Q39" s="231"/>
      <c r="R39" s="231"/>
      <c r="S39" s="231"/>
    </row>
    <row r="40" spans="2:19" s="72" customFormat="1" ht="20.100000000000001" customHeight="1" x14ac:dyDescent="0.25">
      <c r="B40" s="375"/>
      <c r="C40" s="9"/>
      <c r="D40" s="9"/>
      <c r="E40" s="9"/>
      <c r="F40" s="9"/>
      <c r="G40" s="377" t="s">
        <v>1267</v>
      </c>
      <c r="H40" s="11">
        <v>0.96299999999999997</v>
      </c>
      <c r="I40" s="9" t="s">
        <v>1268</v>
      </c>
      <c r="J40" s="9"/>
      <c r="K40" s="9"/>
      <c r="L40" s="9"/>
      <c r="M40" s="9"/>
      <c r="N40" s="92"/>
      <c r="Q40" s="231"/>
      <c r="R40" s="231"/>
      <c r="S40" s="231"/>
    </row>
    <row r="41" spans="2:19" s="72" customFormat="1" ht="20.100000000000001" customHeight="1" x14ac:dyDescent="0.25">
      <c r="B41" s="375"/>
      <c r="C41" s="9"/>
      <c r="D41" s="9"/>
      <c r="E41" s="9"/>
      <c r="F41" s="9"/>
      <c r="G41" s="379" t="s">
        <v>1253</v>
      </c>
      <c r="H41" s="378">
        <f>+H39*H40</f>
        <v>200.84327999999999</v>
      </c>
      <c r="I41" s="12" t="s">
        <v>105</v>
      </c>
      <c r="J41" s="9"/>
      <c r="K41" s="9"/>
      <c r="L41" s="9"/>
      <c r="M41" s="9"/>
      <c r="N41" s="92"/>
      <c r="Q41" s="231"/>
      <c r="R41" s="231"/>
      <c r="S41" s="231"/>
    </row>
    <row r="42" spans="2:19" s="72" customFormat="1" ht="20.100000000000001" customHeight="1" x14ac:dyDescent="0.25">
      <c r="B42" s="375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2"/>
      <c r="Q42" s="231"/>
      <c r="R42" s="231"/>
      <c r="S42" s="231"/>
    </row>
    <row r="43" spans="2:19" s="72" customFormat="1" ht="20.100000000000001" customHeight="1" x14ac:dyDescent="0.25">
      <c r="B43" s="376">
        <v>103318</v>
      </c>
      <c r="C43" s="12" t="s">
        <v>232</v>
      </c>
      <c r="D43" s="12"/>
      <c r="E43" s="9"/>
      <c r="F43" s="9"/>
      <c r="G43" s="9"/>
      <c r="H43" s="12"/>
      <c r="I43" s="12"/>
      <c r="J43" s="12"/>
      <c r="K43" s="12"/>
      <c r="L43" s="12"/>
      <c r="M43" s="12"/>
      <c r="N43" s="92"/>
      <c r="Q43" s="231"/>
      <c r="R43" s="231"/>
      <c r="S43" s="231"/>
    </row>
    <row r="44" spans="2:19" s="72" customFormat="1" ht="20.100000000000001" customHeight="1" x14ac:dyDescent="0.25">
      <c r="B44" s="375"/>
      <c r="C44" s="9"/>
      <c r="D44" s="9"/>
      <c r="E44" s="9"/>
      <c r="F44" s="9"/>
      <c r="G44" s="377" t="s">
        <v>1142</v>
      </c>
      <c r="H44" s="11">
        <f>2.8+1.8+2.8</f>
        <v>7.3999999999999995</v>
      </c>
      <c r="I44" s="9" t="s">
        <v>7</v>
      </c>
      <c r="J44" s="9"/>
      <c r="K44" s="9"/>
      <c r="L44" s="9"/>
      <c r="M44" s="9"/>
      <c r="N44" s="92"/>
      <c r="Q44" s="231"/>
      <c r="R44" s="231"/>
      <c r="S44" s="231"/>
    </row>
    <row r="45" spans="2:19" s="72" customFormat="1" ht="20.100000000000001" customHeight="1" x14ac:dyDescent="0.25">
      <c r="B45" s="375"/>
      <c r="C45" s="9"/>
      <c r="D45" s="9"/>
      <c r="E45" s="9"/>
      <c r="F45" s="9"/>
      <c r="G45" s="377" t="s">
        <v>1138</v>
      </c>
      <c r="H45" s="11">
        <v>1.8</v>
      </c>
      <c r="I45" s="9" t="s">
        <v>7</v>
      </c>
      <c r="J45" s="9"/>
      <c r="K45" s="9"/>
      <c r="L45" s="9"/>
      <c r="M45" s="9"/>
      <c r="N45" s="92"/>
      <c r="Q45" s="231"/>
      <c r="R45" s="231"/>
      <c r="S45" s="231"/>
    </row>
    <row r="46" spans="2:19" s="72" customFormat="1" ht="20.100000000000001" customHeight="1" x14ac:dyDescent="0.25">
      <c r="B46" s="375"/>
      <c r="C46" s="9"/>
      <c r="D46" s="9"/>
      <c r="E46" s="9"/>
      <c r="F46" s="9"/>
      <c r="G46" s="377" t="s">
        <v>1334</v>
      </c>
      <c r="H46" s="11">
        <f>+(2.8+2.8+3.2+3.2)*1.2</f>
        <v>14.399999999999999</v>
      </c>
      <c r="I46" s="9" t="s">
        <v>2</v>
      </c>
      <c r="J46" s="9"/>
      <c r="K46" s="9"/>
      <c r="L46" s="9"/>
      <c r="M46" s="9"/>
      <c r="N46" s="92"/>
      <c r="Q46" s="231"/>
      <c r="R46" s="231"/>
      <c r="S46" s="231"/>
    </row>
    <row r="47" spans="2:19" s="72" customFormat="1" ht="20.100000000000001" customHeight="1" x14ac:dyDescent="0.25">
      <c r="B47" s="375"/>
      <c r="C47" s="9"/>
      <c r="D47" s="9"/>
      <c r="E47" s="9"/>
      <c r="F47" s="9"/>
      <c r="G47" s="379" t="s">
        <v>16</v>
      </c>
      <c r="H47" s="378">
        <f>+H44*H45+H46</f>
        <v>27.72</v>
      </c>
      <c r="I47" s="12" t="s">
        <v>2</v>
      </c>
      <c r="J47" s="9"/>
      <c r="K47" s="9"/>
      <c r="L47" s="9"/>
      <c r="M47" s="9"/>
      <c r="N47" s="92"/>
      <c r="Q47" s="231"/>
      <c r="R47" s="231"/>
      <c r="S47" s="231"/>
    </row>
    <row r="48" spans="2:19" s="92" customFormat="1" ht="30" customHeight="1" x14ac:dyDescent="0.25">
      <c r="B48" s="440"/>
      <c r="C48" s="440"/>
      <c r="D48" s="9"/>
      <c r="E48" s="9"/>
      <c r="F48" s="9"/>
      <c r="G48" s="9"/>
      <c r="H48" s="9"/>
      <c r="I48" s="9"/>
      <c r="J48" s="9"/>
      <c r="K48" s="9"/>
      <c r="L48" s="9"/>
      <c r="M48" s="9"/>
      <c r="Q48" s="318"/>
      <c r="R48" s="318"/>
      <c r="S48" s="318"/>
    </row>
    <row r="49" spans="14:14" x14ac:dyDescent="0.25">
      <c r="N49" s="94"/>
    </row>
    <row r="50" spans="14:14" x14ac:dyDescent="0.25">
      <c r="N50" s="94"/>
    </row>
    <row r="51" spans="14:14" x14ac:dyDescent="0.25">
      <c r="N51" s="94"/>
    </row>
    <row r="52" spans="14:14" x14ac:dyDescent="0.25">
      <c r="N52" s="94"/>
    </row>
    <row r="53" spans="14:14" x14ac:dyDescent="0.25">
      <c r="N53" s="94"/>
    </row>
    <row r="54" spans="14:14" x14ac:dyDescent="0.25">
      <c r="N54" s="94"/>
    </row>
    <row r="55" spans="14:14" x14ac:dyDescent="0.25">
      <c r="N55" s="94"/>
    </row>
    <row r="56" spans="14:14" x14ac:dyDescent="0.25">
      <c r="N56" s="94"/>
    </row>
    <row r="57" spans="14:14" x14ac:dyDescent="0.25">
      <c r="N57" s="94"/>
    </row>
    <row r="58" spans="14:14" x14ac:dyDescent="0.25">
      <c r="N58" s="94"/>
    </row>
    <row r="59" spans="14:14" x14ac:dyDescent="0.25">
      <c r="N59" s="94"/>
    </row>
    <row r="60" spans="14:14" x14ac:dyDescent="0.25">
      <c r="N60" s="94"/>
    </row>
    <row r="61" spans="14:14" x14ac:dyDescent="0.25">
      <c r="N61" s="94"/>
    </row>
    <row r="62" spans="14:14" x14ac:dyDescent="0.25">
      <c r="N62" s="94"/>
    </row>
    <row r="63" spans="14:14" x14ac:dyDescent="0.25">
      <c r="N63" s="94"/>
    </row>
    <row r="64" spans="14:14" x14ac:dyDescent="0.25">
      <c r="N64" s="94"/>
    </row>
    <row r="65" spans="14:14" x14ac:dyDescent="0.25">
      <c r="N65" s="94"/>
    </row>
    <row r="66" spans="14:14" x14ac:dyDescent="0.25">
      <c r="N66" s="94"/>
    </row>
    <row r="67" spans="14:14" x14ac:dyDescent="0.25">
      <c r="N67" s="94"/>
    </row>
    <row r="68" spans="14:14" x14ac:dyDescent="0.25">
      <c r="N68" s="94"/>
    </row>
    <row r="69" spans="14:14" x14ac:dyDescent="0.25">
      <c r="N69" s="94"/>
    </row>
    <row r="70" spans="14:14" x14ac:dyDescent="0.25">
      <c r="N70" s="94"/>
    </row>
    <row r="71" spans="14:14" x14ac:dyDescent="0.25">
      <c r="N71" s="94"/>
    </row>
  </sheetData>
  <mergeCells count="2">
    <mergeCell ref="B1:O2"/>
    <mergeCell ref="B48:C4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279C-E341-44AE-98D0-91E0B152E7B5}">
  <sheetPr>
    <tabColor theme="8" tint="-0.499984740745262"/>
  </sheetPr>
  <dimension ref="B1:T43"/>
  <sheetViews>
    <sheetView showGridLines="0" showZeros="0" view="pageBreakPreview" topLeftCell="A7" zoomScaleNormal="100" zoomScaleSheetLayoutView="100" workbookViewId="0">
      <selection activeCell="I14" sqref="I14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8" width="8.7109375" style="93" customWidth="1"/>
    <col min="9" max="12" width="15" style="93" customWidth="1"/>
    <col min="13" max="13" width="14.140625" style="93" customWidth="1"/>
    <col min="14" max="14" width="14.140625" style="95" customWidth="1"/>
    <col min="15" max="15" width="1.7109375" style="93" customWidth="1"/>
    <col min="16" max="16" width="9.140625" style="93" customWidth="1"/>
    <col min="17" max="19" width="9.140625" style="319"/>
    <col min="20" max="16384" width="9.140625" style="93"/>
  </cols>
  <sheetData>
    <row r="1" spans="2:20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Q1" s="316"/>
      <c r="R1" s="316"/>
      <c r="S1" s="316"/>
    </row>
    <row r="2" spans="2:20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Q2" s="316"/>
      <c r="R2" s="316"/>
      <c r="S2" s="316"/>
    </row>
    <row r="3" spans="2:20" s="73" customFormat="1" ht="20.100000000000001" customHeight="1" x14ac:dyDescent="0.25">
      <c r="Q3" s="316"/>
      <c r="R3" s="316"/>
      <c r="S3" s="316"/>
    </row>
    <row r="4" spans="2:20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4" t="str">
        <f>+'DADOS DA OBRA'!$N$25</f>
        <v>03/11/2025</v>
      </c>
      <c r="Q4" s="317"/>
      <c r="R4" s="317"/>
      <c r="S4" s="320"/>
      <c r="T4" s="36"/>
    </row>
    <row r="5" spans="2:2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  <c r="Q5" s="53"/>
      <c r="R5" s="53"/>
      <c r="S5" s="53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  <c r="Q6" s="53"/>
      <c r="R6" s="53"/>
      <c r="S6" s="53"/>
    </row>
    <row r="7" spans="2:20" s="5" customFormat="1" ht="20.100000000000001" customHeight="1" x14ac:dyDescent="0.25">
      <c r="B7" s="1" t="s">
        <v>24</v>
      </c>
      <c r="C7" s="43" t="s">
        <v>1066</v>
      </c>
      <c r="J7" s="3"/>
      <c r="K7" s="3" t="s">
        <v>228</v>
      </c>
      <c r="L7" s="312" t="s">
        <v>573</v>
      </c>
      <c r="M7" s="3" t="s">
        <v>25</v>
      </c>
      <c r="N7" s="68" t="s">
        <v>83</v>
      </c>
      <c r="Q7" s="53"/>
      <c r="R7" s="53"/>
      <c r="S7" s="53"/>
    </row>
    <row r="8" spans="2:20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Q8" s="231"/>
      <c r="R8" s="231"/>
      <c r="S8" s="231"/>
    </row>
    <row r="9" spans="2:20" s="92" customFormat="1" ht="20.100000000000001" customHeight="1" x14ac:dyDescent="0.25">
      <c r="B9" s="445" t="s">
        <v>130</v>
      </c>
      <c r="C9" s="446"/>
      <c r="D9" s="451" t="s">
        <v>59</v>
      </c>
      <c r="E9" s="454" t="s">
        <v>152</v>
      </c>
      <c r="F9" s="455"/>
      <c r="G9" s="456"/>
      <c r="H9" s="451" t="s">
        <v>153</v>
      </c>
      <c r="I9" s="457" t="s">
        <v>796</v>
      </c>
      <c r="J9" s="457" t="s">
        <v>1076</v>
      </c>
      <c r="K9" s="457" t="s">
        <v>155</v>
      </c>
      <c r="L9" s="457" t="s">
        <v>156</v>
      </c>
      <c r="M9" s="457" t="s">
        <v>154</v>
      </c>
      <c r="N9" s="441" t="s">
        <v>135</v>
      </c>
      <c r="Q9" s="318"/>
      <c r="R9" s="318"/>
      <c r="S9" s="318"/>
    </row>
    <row r="10" spans="2:20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52"/>
      <c r="I10" s="458"/>
      <c r="J10" s="458"/>
      <c r="K10" s="458"/>
      <c r="L10" s="458"/>
      <c r="M10" s="458"/>
      <c r="N10" s="442"/>
      <c r="Q10" s="318"/>
      <c r="R10" s="318"/>
      <c r="S10" s="318"/>
    </row>
    <row r="11" spans="2:20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453"/>
      <c r="I11" s="103" t="s">
        <v>159</v>
      </c>
      <c r="J11" s="103" t="s">
        <v>134</v>
      </c>
      <c r="K11" s="103" t="s">
        <v>134</v>
      </c>
      <c r="L11" s="103" t="s">
        <v>134</v>
      </c>
      <c r="M11" s="103" t="s">
        <v>134</v>
      </c>
      <c r="N11" s="113" t="s">
        <v>136</v>
      </c>
      <c r="Q11" s="318"/>
      <c r="R11" s="318"/>
      <c r="S11" s="318"/>
    </row>
    <row r="12" spans="2:20" s="92" customFormat="1" ht="20.100000000000001" customHeight="1" x14ac:dyDescent="0.25">
      <c r="B12" s="467" t="s">
        <v>1069</v>
      </c>
      <c r="C12" s="468"/>
      <c r="D12" s="98">
        <v>1</v>
      </c>
      <c r="E12" s="117"/>
      <c r="F12" s="117"/>
      <c r="G12" s="117"/>
      <c r="H12" s="117"/>
      <c r="I12" s="117"/>
      <c r="J12" s="117"/>
      <c r="K12" s="117"/>
      <c r="L12" s="117">
        <f>+'BL3-FUN-EST-R00'!H69+'BL3-FUN-EST-R00'!H76</f>
        <v>99.449999999999932</v>
      </c>
      <c r="M12" s="117"/>
      <c r="N12" s="119">
        <f>+'BL3-FUN-EST-R00'!I69+'BL3-FUN-EST-R00'!I76</f>
        <v>99.449999999999932</v>
      </c>
      <c r="Q12" s="318"/>
      <c r="R12" s="318"/>
      <c r="S12" s="318"/>
    </row>
    <row r="13" spans="2:20" s="92" customFormat="1" ht="20.100000000000001" customHeight="1" x14ac:dyDescent="0.25">
      <c r="B13" s="465" t="s">
        <v>1067</v>
      </c>
      <c r="C13" s="466"/>
      <c r="D13" s="98">
        <v>1</v>
      </c>
      <c r="E13" s="117"/>
      <c r="F13" s="117"/>
      <c r="G13" s="117"/>
      <c r="H13" s="117"/>
      <c r="I13" s="117">
        <f>'BL3-FUN-BLO-R00'!I34</f>
        <v>62.944900000000018</v>
      </c>
      <c r="J13" s="117">
        <f>'BL3-FUN-BLO-R00'!J34</f>
        <v>82.911330000000007</v>
      </c>
      <c r="K13" s="117"/>
      <c r="L13" s="117">
        <f>'BL3-FUN-BLO-R00'!K34</f>
        <v>25.516499999999994</v>
      </c>
      <c r="M13" s="117">
        <f>'BL3-FUN-BLO-R00'!AC34</f>
        <v>57.394830000000006</v>
      </c>
      <c r="N13" s="119">
        <f>'BL3-FUN-BLO-R00'!AD34</f>
        <v>25.516499999999994</v>
      </c>
      <c r="Q13" s="318"/>
      <c r="R13" s="318"/>
      <c r="S13" s="318"/>
    </row>
    <row r="14" spans="2:20" s="92" customFormat="1" ht="20.100000000000001" customHeight="1" x14ac:dyDescent="0.25">
      <c r="B14" s="465" t="s">
        <v>204</v>
      </c>
      <c r="C14" s="466"/>
      <c r="D14" s="98">
        <v>1</v>
      </c>
      <c r="E14" s="117"/>
      <c r="F14" s="117"/>
      <c r="G14" s="117"/>
      <c r="H14" s="117"/>
      <c r="I14" s="117">
        <f>+'BL3-FUN-BAL-R00'!K47</f>
        <v>51.227499999999999</v>
      </c>
      <c r="J14" s="117">
        <f>'BL3-FUN-BAL-R00'!H47</f>
        <v>0</v>
      </c>
      <c r="K14" s="117">
        <f>'BL3-FUN-BAL-R00'!I47</f>
        <v>24.164275000000004</v>
      </c>
      <c r="L14" s="117">
        <f>'BL3-FUN-BAL-R00'!J47</f>
        <v>7.5240500000000017</v>
      </c>
      <c r="M14" s="117">
        <f>'BL3-FUN-BAL-R00'!AC47</f>
        <v>16.640224999999994</v>
      </c>
      <c r="N14" s="119">
        <f>'BL3-FUN-BAL-R00'!AD47</f>
        <v>7.5240500000000017</v>
      </c>
      <c r="Q14" s="318"/>
      <c r="R14" s="318"/>
      <c r="S14" s="318"/>
    </row>
    <row r="15" spans="2:20" s="92" customFormat="1" ht="20.100000000000001" customHeight="1" x14ac:dyDescent="0.25">
      <c r="B15" s="465" t="s">
        <v>1070</v>
      </c>
      <c r="C15" s="466"/>
      <c r="D15" s="98">
        <v>1</v>
      </c>
      <c r="E15" s="117"/>
      <c r="F15" s="117"/>
      <c r="G15" s="117"/>
      <c r="H15" s="117"/>
      <c r="J15" s="117"/>
      <c r="K15" s="117"/>
      <c r="L15" s="117">
        <f>'BL3-CON-EST-R00'!H15</f>
        <v>2.65</v>
      </c>
      <c r="M15" s="117"/>
      <c r="N15" s="119">
        <f>'BL3-CON-EST-R00'!I15</f>
        <v>3.44</v>
      </c>
      <c r="Q15" s="318"/>
      <c r="R15" s="318"/>
      <c r="S15" s="318"/>
    </row>
    <row r="16" spans="2:20" s="92" customFormat="1" ht="20.100000000000001" customHeight="1" x14ac:dyDescent="0.25">
      <c r="B16" s="465" t="s">
        <v>1068</v>
      </c>
      <c r="C16" s="466"/>
      <c r="D16" s="98">
        <v>1</v>
      </c>
      <c r="E16" s="117"/>
      <c r="F16" s="117"/>
      <c r="G16" s="117"/>
      <c r="H16" s="117"/>
      <c r="I16" s="117">
        <f>+'BL3-CON-LAJ-R00'!K40</f>
        <v>96.001800000000003</v>
      </c>
      <c r="J16" s="117">
        <f>+'BL3-CON-LAJ-R00'!H40</f>
        <v>0</v>
      </c>
      <c r="K16" s="117">
        <f>+'BL3-CON-LAJ-R00'!I40</f>
        <v>191.30448000000001</v>
      </c>
      <c r="L16" s="117">
        <f>+'BL3-CON-LAJ-R00'!J40</f>
        <v>105.60396000000001</v>
      </c>
      <c r="M16" s="117">
        <f>+'BL3-CON-LAJ-R00'!AD40</f>
        <v>85.700520000000012</v>
      </c>
      <c r="N16" s="119">
        <f>+'BL3-CON-LAJ-R00'!AE40</f>
        <v>137.28514800000002</v>
      </c>
      <c r="Q16" s="318"/>
      <c r="R16" s="318"/>
      <c r="S16" s="318"/>
    </row>
    <row r="17" spans="2:19" s="92" customFormat="1" ht="20.100000000000001" customHeight="1" x14ac:dyDescent="0.25">
      <c r="B17" s="465" t="s">
        <v>1071</v>
      </c>
      <c r="C17" s="466"/>
      <c r="D17" s="98">
        <v>1</v>
      </c>
      <c r="E17" s="117">
        <f>+'BL3-SPDA-IND-R00'!Q14</f>
        <v>89.48</v>
      </c>
      <c r="F17" s="117">
        <v>0.3</v>
      </c>
      <c r="G17" s="117">
        <v>0.5</v>
      </c>
      <c r="H17" s="117"/>
      <c r="I17" s="117">
        <f>+E17*F17</f>
        <v>26.844000000000001</v>
      </c>
      <c r="J17" s="117">
        <f>+E17*F17*G17</f>
        <v>13.422000000000001</v>
      </c>
      <c r="K17" s="117"/>
      <c r="L17" s="117"/>
      <c r="M17" s="117">
        <f>+J17</f>
        <v>13.422000000000001</v>
      </c>
      <c r="N17" s="119"/>
      <c r="Q17" s="318"/>
      <c r="R17" s="318"/>
      <c r="S17" s="318"/>
    </row>
    <row r="18" spans="2:19" s="92" customFormat="1" ht="20.100000000000001" customHeight="1" thickBot="1" x14ac:dyDescent="0.3">
      <c r="B18" s="462" t="s">
        <v>1077</v>
      </c>
      <c r="C18" s="463"/>
      <c r="D18" s="463"/>
      <c r="E18" s="463"/>
      <c r="F18" s="463"/>
      <c r="G18" s="463"/>
      <c r="H18" s="463"/>
      <c r="I18" s="463"/>
      <c r="J18" s="463"/>
      <c r="K18" s="463"/>
      <c r="L18" s="463"/>
      <c r="M18" s="464"/>
      <c r="N18" s="359">
        <v>20</v>
      </c>
      <c r="Q18" s="318"/>
      <c r="R18" s="318"/>
      <c r="S18" s="318"/>
    </row>
    <row r="19" spans="2:19" s="92" customFormat="1" ht="30" customHeight="1" thickBot="1" x14ac:dyDescent="0.3">
      <c r="B19" s="459" t="s">
        <v>148</v>
      </c>
      <c r="C19" s="460"/>
      <c r="D19" s="460"/>
      <c r="E19" s="460"/>
      <c r="F19" s="460"/>
      <c r="G19" s="460"/>
      <c r="H19" s="461"/>
      <c r="I19" s="110">
        <f>SUM(I12:I17)</f>
        <v>237.01820000000001</v>
      </c>
      <c r="J19" s="110">
        <f>SUM(J12:J17)</f>
        <v>96.333330000000004</v>
      </c>
      <c r="K19" s="110">
        <f>SUM(K12:K17)</f>
        <v>215.46875500000002</v>
      </c>
      <c r="L19" s="110">
        <f>SUM(L12:L17)</f>
        <v>240.74450999999993</v>
      </c>
      <c r="M19" s="110">
        <f>SUM(M12:M17)</f>
        <v>173.15757500000001</v>
      </c>
      <c r="N19" s="112">
        <f>SUM(N12:N17)*N18</f>
        <v>5464.3139599999995</v>
      </c>
      <c r="Q19" s="318"/>
      <c r="R19" s="318"/>
      <c r="S19" s="318"/>
    </row>
    <row r="20" spans="2:19" s="92" customFormat="1" ht="30" customHeight="1" x14ac:dyDescent="0.25">
      <c r="B20" s="440"/>
      <c r="C20" s="440"/>
      <c r="D20" s="9"/>
      <c r="E20" s="9"/>
      <c r="F20" s="9"/>
      <c r="G20" s="9"/>
      <c r="H20" s="9"/>
      <c r="I20" s="9"/>
      <c r="J20" s="9"/>
      <c r="K20" s="9"/>
      <c r="L20" s="9"/>
      <c r="M20" s="9"/>
      <c r="Q20" s="318"/>
      <c r="R20" s="318"/>
      <c r="S20" s="318"/>
    </row>
    <row r="21" spans="2:19" x14ac:dyDescent="0.25">
      <c r="N21" s="94"/>
    </row>
    <row r="22" spans="2:19" x14ac:dyDescent="0.25">
      <c r="N22" s="94"/>
    </row>
    <row r="23" spans="2:19" x14ac:dyDescent="0.25">
      <c r="N23" s="94"/>
    </row>
    <row r="24" spans="2:19" x14ac:dyDescent="0.25">
      <c r="N24" s="94"/>
    </row>
    <row r="25" spans="2:19" x14ac:dyDescent="0.25">
      <c r="N25" s="94"/>
    </row>
    <row r="26" spans="2:19" x14ac:dyDescent="0.25">
      <c r="N26" s="94"/>
    </row>
    <row r="27" spans="2:19" x14ac:dyDescent="0.25">
      <c r="N27" s="94"/>
    </row>
    <row r="28" spans="2:19" x14ac:dyDescent="0.25">
      <c r="N28" s="94"/>
    </row>
    <row r="29" spans="2:19" x14ac:dyDescent="0.25">
      <c r="N29" s="94"/>
    </row>
    <row r="30" spans="2:19" x14ac:dyDescent="0.25">
      <c r="N30" s="94"/>
    </row>
    <row r="31" spans="2:19" x14ac:dyDescent="0.25">
      <c r="N31" s="94"/>
    </row>
    <row r="32" spans="2:19" x14ac:dyDescent="0.25">
      <c r="N32" s="94"/>
    </row>
    <row r="33" spans="14:14" x14ac:dyDescent="0.25">
      <c r="N33" s="94"/>
    </row>
    <row r="34" spans="14:14" x14ac:dyDescent="0.25">
      <c r="N34" s="94"/>
    </row>
    <row r="35" spans="14:14" x14ac:dyDescent="0.25">
      <c r="N35" s="94"/>
    </row>
    <row r="36" spans="14:14" x14ac:dyDescent="0.25">
      <c r="N36" s="94"/>
    </row>
    <row r="37" spans="14:14" x14ac:dyDescent="0.25">
      <c r="N37" s="94"/>
    </row>
    <row r="38" spans="14:14" x14ac:dyDescent="0.25">
      <c r="N38" s="94"/>
    </row>
    <row r="39" spans="14:14" x14ac:dyDescent="0.25">
      <c r="N39" s="94"/>
    </row>
    <row r="40" spans="14:14" x14ac:dyDescent="0.25">
      <c r="N40" s="94"/>
    </row>
    <row r="41" spans="14:14" x14ac:dyDescent="0.25">
      <c r="N41" s="94"/>
    </row>
    <row r="42" spans="14:14" x14ac:dyDescent="0.25">
      <c r="N42" s="94"/>
    </row>
    <row r="43" spans="14:14" x14ac:dyDescent="0.25">
      <c r="N43" s="94"/>
    </row>
  </sheetData>
  <mergeCells count="23">
    <mergeCell ref="B19:H19"/>
    <mergeCell ref="B20:C20"/>
    <mergeCell ref="J9:J10"/>
    <mergeCell ref="B18:M18"/>
    <mergeCell ref="B14:C14"/>
    <mergeCell ref="B15:C15"/>
    <mergeCell ref="B16:C16"/>
    <mergeCell ref="B17:C17"/>
    <mergeCell ref="B12:C12"/>
    <mergeCell ref="B13:C13"/>
    <mergeCell ref="M9:M10"/>
    <mergeCell ref="N9:N10"/>
    <mergeCell ref="E10:E11"/>
    <mergeCell ref="F10:F11"/>
    <mergeCell ref="G10:G11"/>
    <mergeCell ref="B1:O2"/>
    <mergeCell ref="B9:C11"/>
    <mergeCell ref="D9:D11"/>
    <mergeCell ref="E9:G9"/>
    <mergeCell ref="H9:H11"/>
    <mergeCell ref="I9:I10"/>
    <mergeCell ref="K9:K10"/>
    <mergeCell ref="L9:L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B9142-0DAD-414F-B767-01CE40C81708}">
  <sheetPr>
    <tabColor theme="8" tint="-0.499984740745262"/>
  </sheetPr>
  <dimension ref="B1:Y110"/>
  <sheetViews>
    <sheetView showGridLines="0" showZeros="0" view="pageBreakPreview" zoomScaleNormal="100" zoomScaleSheetLayoutView="100" workbookViewId="0">
      <selection activeCell="I12" sqref="I12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4" width="9.7109375" style="93" bestFit="1" customWidth="1"/>
    <col min="5" max="5" width="11.28515625" style="93" customWidth="1"/>
    <col min="6" max="16" width="10.7109375" style="93" customWidth="1"/>
    <col min="17" max="17" width="10.7109375" style="95" customWidth="1"/>
    <col min="18" max="18" width="1.7109375" style="93" customWidth="1"/>
    <col min="19" max="16384" width="9.140625" style="93"/>
  </cols>
  <sheetData>
    <row r="1" spans="2:25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5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5" s="73" customFormat="1" ht="20.100000000000001" customHeight="1" x14ac:dyDescent="0.25"/>
    <row r="4" spans="2:25" s="5" customFormat="1" ht="20.100000000000001" customHeight="1" x14ac:dyDescent="0.25">
      <c r="B4" s="1" t="s">
        <v>20</v>
      </c>
      <c r="C4" s="2" t="str">
        <f>'[2]DADOS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3" t="s">
        <v>21</v>
      </c>
      <c r="Q4" s="4" t="str">
        <f>+'[2]DADOS DA OBRA'!$N$25</f>
        <v>05/01/2026</v>
      </c>
      <c r="T4" s="35"/>
      <c r="U4" s="35"/>
      <c r="V4" s="36"/>
      <c r="W4" s="36"/>
    </row>
    <row r="5" spans="2:25" s="5" customFormat="1" ht="20.100000000000001" customHeight="1" x14ac:dyDescent="0.25">
      <c r="B5" s="1" t="s">
        <v>40</v>
      </c>
      <c r="C5" s="2" t="str">
        <f>'[2]DADOS DA OBRA'!$B$16</f>
        <v>CONSTRUÇÃO DE ESCOLA DE ARTES BASILEU FRANÇA</v>
      </c>
      <c r="P5" s="3" t="s">
        <v>22</v>
      </c>
      <c r="Q5" s="4" t="str">
        <f>'[2]DADOS DA OBRA'!$N$28</f>
        <v>00</v>
      </c>
    </row>
    <row r="6" spans="2:25" s="5" customFormat="1" ht="20.100000000000001" customHeight="1" x14ac:dyDescent="0.25">
      <c r="B6" s="1" t="s">
        <v>23</v>
      </c>
      <c r="C6" s="2" t="str">
        <f>+""&amp;'[2]DADOS DA OBRA'!$B$19&amp;", "&amp;'[2]DADOS DA OBRA'!$B$22&amp;", "&amp;'[2]DADOS DA OBRA'!$J$22&amp;", "&amp;'[2]DADOS DA OBRA'!$P$22</f>
        <v xml:space="preserve">, , , </v>
      </c>
    </row>
    <row r="7" spans="2:25" s="5" customFormat="1" ht="20.100000000000001" customHeight="1" x14ac:dyDescent="0.25">
      <c r="B7" s="1" t="s">
        <v>24</v>
      </c>
      <c r="C7" s="43" t="s">
        <v>1148</v>
      </c>
      <c r="N7" s="3" t="s">
        <v>228</v>
      </c>
      <c r="O7" s="68" t="s">
        <v>1149</v>
      </c>
      <c r="P7" s="3" t="s">
        <v>25</v>
      </c>
      <c r="Q7" s="68" t="s">
        <v>83</v>
      </c>
    </row>
    <row r="8" spans="2:25" s="72" customFormat="1" ht="20.100000000000001" customHeight="1" thickBot="1" x14ac:dyDescent="0.3">
      <c r="B8" s="55"/>
      <c r="C8" s="56"/>
      <c r="D8" s="9"/>
      <c r="E8" s="9"/>
      <c r="F8" s="9"/>
      <c r="G8" s="9"/>
      <c r="H8" s="12"/>
      <c r="I8" s="12"/>
      <c r="J8" s="12"/>
      <c r="K8" s="9"/>
      <c r="L8" s="12"/>
      <c r="M8" s="9"/>
      <c r="P8" s="12"/>
    </row>
    <row r="9" spans="2:25" s="92" customFormat="1" ht="20.100000000000001" customHeight="1" x14ac:dyDescent="0.25">
      <c r="B9" s="445" t="s">
        <v>130</v>
      </c>
      <c r="C9" s="446"/>
      <c r="D9" s="446" t="s">
        <v>72</v>
      </c>
      <c r="E9" s="469" t="s">
        <v>1150</v>
      </c>
      <c r="F9" s="470" t="s">
        <v>1151</v>
      </c>
      <c r="G9" s="471"/>
      <c r="H9" s="457" t="s">
        <v>133</v>
      </c>
      <c r="I9" s="457" t="s">
        <v>1152</v>
      </c>
      <c r="J9" s="472" t="s">
        <v>141</v>
      </c>
      <c r="K9" s="473"/>
      <c r="L9" s="473"/>
      <c r="M9" s="473"/>
      <c r="N9" s="473"/>
      <c r="O9" s="474"/>
      <c r="P9" s="457" t="s">
        <v>1153</v>
      </c>
      <c r="Q9" s="475" t="s">
        <v>1154</v>
      </c>
    </row>
    <row r="10" spans="2:25" s="92" customFormat="1" ht="20.100000000000001" customHeight="1" x14ac:dyDescent="0.25">
      <c r="B10" s="447"/>
      <c r="C10" s="448"/>
      <c r="D10" s="448"/>
      <c r="E10" s="448"/>
      <c r="F10" s="102" t="s">
        <v>142</v>
      </c>
      <c r="G10" s="102" t="s">
        <v>143</v>
      </c>
      <c r="H10" s="458"/>
      <c r="I10" s="458"/>
      <c r="J10" s="478" t="s">
        <v>137</v>
      </c>
      <c r="K10" s="478"/>
      <c r="L10" s="478" t="s">
        <v>163</v>
      </c>
      <c r="M10" s="478"/>
      <c r="N10" s="478" t="s">
        <v>138</v>
      </c>
      <c r="O10" s="478"/>
      <c r="P10" s="458"/>
      <c r="Q10" s="476"/>
    </row>
    <row r="11" spans="2:25" s="92" customFormat="1" ht="20.100000000000001" customHeight="1" thickBot="1" x14ac:dyDescent="0.3">
      <c r="B11" s="449"/>
      <c r="C11" s="450"/>
      <c r="D11" s="450"/>
      <c r="E11" s="450"/>
      <c r="F11" s="479" t="s">
        <v>1155</v>
      </c>
      <c r="G11" s="480"/>
      <c r="H11" s="103" t="s">
        <v>134</v>
      </c>
      <c r="I11" s="103" t="s">
        <v>134</v>
      </c>
      <c r="J11" s="103" t="s">
        <v>145</v>
      </c>
      <c r="K11" s="103" t="s">
        <v>146</v>
      </c>
      <c r="L11" s="103" t="s">
        <v>145</v>
      </c>
      <c r="M11" s="103" t="s">
        <v>146</v>
      </c>
      <c r="N11" s="103" t="s">
        <v>144</v>
      </c>
      <c r="O11" s="103" t="s">
        <v>139</v>
      </c>
      <c r="P11" s="103" t="s">
        <v>351</v>
      </c>
      <c r="Q11" s="477"/>
    </row>
    <row r="12" spans="2:25" s="92" customFormat="1" ht="20.100000000000001" customHeight="1" x14ac:dyDescent="0.25">
      <c r="B12" s="465" t="s">
        <v>1194</v>
      </c>
      <c r="C12" s="466"/>
      <c r="D12" s="98">
        <v>1</v>
      </c>
      <c r="E12" s="117">
        <v>13</v>
      </c>
      <c r="F12" s="99">
        <v>13.84</v>
      </c>
      <c r="G12" s="99">
        <f t="shared" ref="G12:G42" si="0">+F12</f>
        <v>13.84</v>
      </c>
      <c r="H12" s="99">
        <f t="shared" ref="H12:H75" si="1">+ROUND(((3.1416*0.4^2)/4)*G12,2)</f>
        <v>1.74</v>
      </c>
      <c r="I12" s="99">
        <f t="shared" ref="I12:I75" si="2">+ROUND(H12,2)</f>
        <v>1.74</v>
      </c>
      <c r="J12" s="99"/>
      <c r="K12" s="99">
        <f>+J12*0.963</f>
        <v>0</v>
      </c>
      <c r="L12" s="99">
        <f>6*6.1+3*2*1.2+6*1.85</f>
        <v>54.9</v>
      </c>
      <c r="M12" s="99">
        <f>+L12*0.963</f>
        <v>52.868699999999997</v>
      </c>
      <c r="N12" s="106">
        <f>50*1.15</f>
        <v>57.499999999999993</v>
      </c>
      <c r="O12" s="106">
        <f>+N12*0.154</f>
        <v>8.8549999999999986</v>
      </c>
      <c r="P12" s="380">
        <v>2.2679999999999998</v>
      </c>
      <c r="Q12" s="107">
        <f>+ROUND(((3.1416*0.4^2)/4)*(G12-E12),2)</f>
        <v>0.11</v>
      </c>
      <c r="S12" s="92">
        <v>2.0720000000000001</v>
      </c>
      <c r="U12" s="92">
        <f>+ROUND(((3.1416*0.4^2)/4)*E12,2)</f>
        <v>1.63</v>
      </c>
      <c r="V12" s="381">
        <f>+S12/U12-1</f>
        <v>0.27116564417177935</v>
      </c>
      <c r="Y12" s="92">
        <v>70</v>
      </c>
    </row>
    <row r="13" spans="2:25" s="92" customFormat="1" ht="20.100000000000001" customHeight="1" x14ac:dyDescent="0.25">
      <c r="B13" s="465" t="s">
        <v>1195</v>
      </c>
      <c r="C13" s="466"/>
      <c r="D13" s="98">
        <v>1</v>
      </c>
      <c r="E13" s="117">
        <v>13</v>
      </c>
      <c r="F13" s="99">
        <v>13.76</v>
      </c>
      <c r="G13" s="99">
        <f t="shared" si="0"/>
        <v>13.76</v>
      </c>
      <c r="H13" s="99">
        <f t="shared" ref="H13:H68" si="3">+ROUND(((3.1416*0.4^2)/4)*G13,2)</f>
        <v>1.73</v>
      </c>
      <c r="I13" s="99">
        <f t="shared" ref="I13:I68" si="4">+ROUND(H13,2)</f>
        <v>1.73</v>
      </c>
      <c r="J13" s="99"/>
      <c r="K13" s="99">
        <f t="shared" ref="K13:K68" si="5">+J13*0.963</f>
        <v>0</v>
      </c>
      <c r="L13" s="99">
        <f t="shared" ref="L13:L60" si="6">6*6.1+3*2*1.2+6*1.85</f>
        <v>54.9</v>
      </c>
      <c r="M13" s="99">
        <f t="shared" ref="M13:M60" si="7">+L13*0.963</f>
        <v>52.868699999999997</v>
      </c>
      <c r="N13" s="106">
        <f t="shared" ref="N13:N60" si="8">50*1.15</f>
        <v>57.499999999999993</v>
      </c>
      <c r="O13" s="106">
        <f t="shared" ref="O13:O60" si="9">+N13*0.154</f>
        <v>8.8549999999999986</v>
      </c>
      <c r="P13" s="380">
        <v>2.016</v>
      </c>
      <c r="Q13" s="107">
        <f t="shared" ref="Q13:Q68" si="10">+ROUND(((3.1416*0.4^2)/4)*(G13-E13),2)</f>
        <v>0.1</v>
      </c>
      <c r="S13" s="92">
        <v>2.2120000000000002</v>
      </c>
      <c r="U13" s="92">
        <f t="shared" ref="U13:U68" si="11">+ROUND(((3.1416*0.4^2)/4)*E13,2)</f>
        <v>1.63</v>
      </c>
      <c r="V13" s="381">
        <f t="shared" ref="V13:V68" si="12">+S13/U13-1</f>
        <v>0.35705521472392654</v>
      </c>
      <c r="Y13" s="92">
        <v>14</v>
      </c>
    </row>
    <row r="14" spans="2:25" s="92" customFormat="1" ht="20.100000000000001" customHeight="1" x14ac:dyDescent="0.25">
      <c r="B14" s="465" t="s">
        <v>1196</v>
      </c>
      <c r="C14" s="466"/>
      <c r="D14" s="98">
        <v>1</v>
      </c>
      <c r="E14" s="117">
        <v>13</v>
      </c>
      <c r="F14" s="99">
        <v>13.84</v>
      </c>
      <c r="G14" s="99">
        <f t="shared" si="0"/>
        <v>13.84</v>
      </c>
      <c r="H14" s="99">
        <f t="shared" si="3"/>
        <v>1.74</v>
      </c>
      <c r="I14" s="99">
        <f t="shared" si="4"/>
        <v>1.74</v>
      </c>
      <c r="J14" s="99"/>
      <c r="K14" s="99">
        <f t="shared" si="5"/>
        <v>0</v>
      </c>
      <c r="L14" s="99">
        <f t="shared" si="6"/>
        <v>54.9</v>
      </c>
      <c r="M14" s="99">
        <f t="shared" si="7"/>
        <v>52.868699999999997</v>
      </c>
      <c r="N14" s="106">
        <f t="shared" si="8"/>
        <v>57.499999999999993</v>
      </c>
      <c r="O14" s="106">
        <f t="shared" si="9"/>
        <v>8.8549999999999986</v>
      </c>
      <c r="P14" s="380">
        <v>2.2959999999999998</v>
      </c>
      <c r="Q14" s="107">
        <f t="shared" si="10"/>
        <v>0.11</v>
      </c>
      <c r="S14" s="92">
        <v>2.1</v>
      </c>
      <c r="U14" s="92">
        <f t="shared" si="11"/>
        <v>1.63</v>
      </c>
      <c r="V14" s="381">
        <f t="shared" si="12"/>
        <v>0.2883435582822087</v>
      </c>
      <c r="Y14" s="92">
        <v>9</v>
      </c>
    </row>
    <row r="15" spans="2:25" s="92" customFormat="1" ht="20.100000000000001" customHeight="1" x14ac:dyDescent="0.25">
      <c r="B15" s="465" t="s">
        <v>1197</v>
      </c>
      <c r="C15" s="466"/>
      <c r="D15" s="98">
        <v>1</v>
      </c>
      <c r="E15" s="117">
        <v>13</v>
      </c>
      <c r="F15" s="99">
        <v>13.84</v>
      </c>
      <c r="G15" s="99">
        <f t="shared" si="0"/>
        <v>13.84</v>
      </c>
      <c r="H15" s="99">
        <f t="shared" si="3"/>
        <v>1.74</v>
      </c>
      <c r="I15" s="99">
        <f t="shared" si="4"/>
        <v>1.74</v>
      </c>
      <c r="J15" s="99"/>
      <c r="K15" s="99">
        <f t="shared" si="5"/>
        <v>0</v>
      </c>
      <c r="L15" s="99">
        <f t="shared" si="6"/>
        <v>54.9</v>
      </c>
      <c r="M15" s="99">
        <f t="shared" si="7"/>
        <v>52.868699999999997</v>
      </c>
      <c r="N15" s="106">
        <f t="shared" si="8"/>
        <v>57.499999999999993</v>
      </c>
      <c r="O15" s="106">
        <f t="shared" si="9"/>
        <v>8.8549999999999986</v>
      </c>
      <c r="P15" s="380">
        <v>2.1840000000000002</v>
      </c>
      <c r="Q15" s="107">
        <f t="shared" si="10"/>
        <v>0.11</v>
      </c>
      <c r="S15" s="92">
        <v>2.1840000000000002</v>
      </c>
      <c r="U15" s="92">
        <f t="shared" si="11"/>
        <v>1.63</v>
      </c>
      <c r="V15" s="381">
        <f t="shared" si="12"/>
        <v>0.33987730061349719</v>
      </c>
      <c r="Y15" s="92">
        <v>14</v>
      </c>
    </row>
    <row r="16" spans="2:25" s="92" customFormat="1" ht="20.100000000000001" customHeight="1" x14ac:dyDescent="0.25">
      <c r="B16" s="465" t="s">
        <v>1198</v>
      </c>
      <c r="C16" s="466"/>
      <c r="D16" s="98">
        <v>1</v>
      </c>
      <c r="E16" s="117">
        <v>13</v>
      </c>
      <c r="F16" s="99">
        <v>13.84</v>
      </c>
      <c r="G16" s="99">
        <f t="shared" si="0"/>
        <v>13.84</v>
      </c>
      <c r="H16" s="99">
        <f t="shared" si="3"/>
        <v>1.74</v>
      </c>
      <c r="I16" s="99">
        <f t="shared" si="4"/>
        <v>1.74</v>
      </c>
      <c r="J16" s="99"/>
      <c r="K16" s="99">
        <f t="shared" si="5"/>
        <v>0</v>
      </c>
      <c r="L16" s="99">
        <f t="shared" si="6"/>
        <v>54.9</v>
      </c>
      <c r="M16" s="99">
        <f t="shared" si="7"/>
        <v>52.868699999999997</v>
      </c>
      <c r="N16" s="106">
        <f t="shared" si="8"/>
        <v>57.499999999999993</v>
      </c>
      <c r="O16" s="106">
        <f t="shared" si="9"/>
        <v>8.8549999999999986</v>
      </c>
      <c r="P16" s="380">
        <v>2.2959999999999998</v>
      </c>
      <c r="Q16" s="107">
        <f t="shared" si="10"/>
        <v>0.11</v>
      </c>
      <c r="S16" s="92">
        <v>2.1560000000000001</v>
      </c>
      <c r="U16" s="92">
        <f t="shared" si="11"/>
        <v>1.63</v>
      </c>
      <c r="V16" s="381">
        <f t="shared" si="12"/>
        <v>0.32269938650306762</v>
      </c>
    </row>
    <row r="17" spans="2:22" s="92" customFormat="1" ht="20.100000000000001" customHeight="1" x14ac:dyDescent="0.25">
      <c r="B17" s="465" t="s">
        <v>1199</v>
      </c>
      <c r="C17" s="466"/>
      <c r="D17" s="98">
        <v>1</v>
      </c>
      <c r="E17" s="117">
        <v>13</v>
      </c>
      <c r="F17" s="99">
        <v>13.84</v>
      </c>
      <c r="G17" s="99">
        <f t="shared" si="0"/>
        <v>13.84</v>
      </c>
      <c r="H17" s="99">
        <f t="shared" si="3"/>
        <v>1.74</v>
      </c>
      <c r="I17" s="99">
        <f t="shared" si="4"/>
        <v>1.74</v>
      </c>
      <c r="J17" s="99"/>
      <c r="K17" s="99">
        <f t="shared" si="5"/>
        <v>0</v>
      </c>
      <c r="L17" s="99">
        <f t="shared" si="6"/>
        <v>54.9</v>
      </c>
      <c r="M17" s="99">
        <f t="shared" si="7"/>
        <v>52.868699999999997</v>
      </c>
      <c r="N17" s="106">
        <f t="shared" si="8"/>
        <v>57.499999999999993</v>
      </c>
      <c r="O17" s="106">
        <f t="shared" si="9"/>
        <v>8.8549999999999986</v>
      </c>
      <c r="P17" s="380">
        <v>2.1840000000000002</v>
      </c>
      <c r="Q17" s="107">
        <f t="shared" si="10"/>
        <v>0.11</v>
      </c>
      <c r="S17" s="92">
        <v>2.1280000000000001</v>
      </c>
      <c r="U17" s="92">
        <f t="shared" si="11"/>
        <v>1.63</v>
      </c>
      <c r="V17" s="381">
        <f t="shared" si="12"/>
        <v>0.30552147239263827</v>
      </c>
    </row>
    <row r="18" spans="2:22" s="92" customFormat="1" ht="20.100000000000001" customHeight="1" x14ac:dyDescent="0.25">
      <c r="B18" s="465" t="s">
        <v>1200</v>
      </c>
      <c r="C18" s="466"/>
      <c r="D18" s="98">
        <v>1</v>
      </c>
      <c r="E18" s="117">
        <v>13</v>
      </c>
      <c r="F18" s="99">
        <v>13.84</v>
      </c>
      <c r="G18" s="99">
        <f t="shared" si="0"/>
        <v>13.84</v>
      </c>
      <c r="H18" s="99">
        <f t="shared" si="3"/>
        <v>1.74</v>
      </c>
      <c r="I18" s="99">
        <f t="shared" si="4"/>
        <v>1.74</v>
      </c>
      <c r="J18" s="99"/>
      <c r="K18" s="99">
        <f t="shared" si="5"/>
        <v>0</v>
      </c>
      <c r="L18" s="99">
        <f t="shared" si="6"/>
        <v>54.9</v>
      </c>
      <c r="M18" s="99">
        <f t="shared" si="7"/>
        <v>52.868699999999997</v>
      </c>
      <c r="N18" s="106">
        <f t="shared" si="8"/>
        <v>57.499999999999993</v>
      </c>
      <c r="O18" s="106">
        <f t="shared" si="9"/>
        <v>8.8549999999999986</v>
      </c>
      <c r="P18" s="380">
        <v>2.3919999999999999</v>
      </c>
      <c r="Q18" s="107">
        <f t="shared" si="10"/>
        <v>0.11</v>
      </c>
      <c r="S18" s="92">
        <v>2.1</v>
      </c>
      <c r="U18" s="92">
        <f t="shared" si="11"/>
        <v>1.63</v>
      </c>
      <c r="V18" s="381">
        <f t="shared" si="12"/>
        <v>0.2883435582822087</v>
      </c>
    </row>
    <row r="19" spans="2:22" s="92" customFormat="1" ht="20.100000000000001" customHeight="1" x14ac:dyDescent="0.25">
      <c r="B19" s="465" t="s">
        <v>1201</v>
      </c>
      <c r="C19" s="466"/>
      <c r="D19" s="98">
        <v>1</v>
      </c>
      <c r="E19" s="117">
        <v>13</v>
      </c>
      <c r="F19" s="99">
        <v>13.76</v>
      </c>
      <c r="G19" s="99">
        <f t="shared" si="0"/>
        <v>13.76</v>
      </c>
      <c r="H19" s="99">
        <f t="shared" si="3"/>
        <v>1.73</v>
      </c>
      <c r="I19" s="99">
        <f t="shared" si="4"/>
        <v>1.73</v>
      </c>
      <c r="J19" s="99"/>
      <c r="K19" s="99">
        <f t="shared" si="5"/>
        <v>0</v>
      </c>
      <c r="L19" s="99">
        <f t="shared" si="6"/>
        <v>54.9</v>
      </c>
      <c r="M19" s="99">
        <f t="shared" si="7"/>
        <v>52.868699999999997</v>
      </c>
      <c r="N19" s="106">
        <f t="shared" si="8"/>
        <v>57.499999999999993</v>
      </c>
      <c r="O19" s="106">
        <f t="shared" si="9"/>
        <v>8.8549999999999986</v>
      </c>
      <c r="P19" s="380">
        <v>2.3519999999999999</v>
      </c>
      <c r="Q19" s="107">
        <f t="shared" si="10"/>
        <v>0.1</v>
      </c>
      <c r="S19" s="92">
        <v>2.38</v>
      </c>
      <c r="U19" s="92">
        <f t="shared" si="11"/>
        <v>1.63</v>
      </c>
      <c r="V19" s="381">
        <f t="shared" si="12"/>
        <v>0.46012269938650308</v>
      </c>
    </row>
    <row r="20" spans="2:22" s="92" customFormat="1" ht="20.100000000000001" customHeight="1" x14ac:dyDescent="0.25">
      <c r="B20" s="465" t="s">
        <v>1202</v>
      </c>
      <c r="C20" s="466"/>
      <c r="D20" s="98">
        <v>1</v>
      </c>
      <c r="E20" s="117">
        <v>13</v>
      </c>
      <c r="F20" s="99">
        <v>13.76</v>
      </c>
      <c r="G20" s="99">
        <f t="shared" si="0"/>
        <v>13.76</v>
      </c>
      <c r="H20" s="99">
        <f t="shared" si="3"/>
        <v>1.73</v>
      </c>
      <c r="I20" s="99">
        <f t="shared" si="4"/>
        <v>1.73</v>
      </c>
      <c r="J20" s="99"/>
      <c r="K20" s="99">
        <f t="shared" si="5"/>
        <v>0</v>
      </c>
      <c r="L20" s="99">
        <f t="shared" si="6"/>
        <v>54.9</v>
      </c>
      <c r="M20" s="99">
        <f t="shared" si="7"/>
        <v>52.868699999999997</v>
      </c>
      <c r="N20" s="106">
        <f t="shared" si="8"/>
        <v>57.499999999999993</v>
      </c>
      <c r="O20" s="106">
        <f t="shared" si="9"/>
        <v>8.8549999999999986</v>
      </c>
      <c r="P20" s="380">
        <v>2.3140000000000001</v>
      </c>
      <c r="Q20" s="107">
        <f t="shared" si="10"/>
        <v>0.1</v>
      </c>
      <c r="S20" s="92">
        <v>2.464</v>
      </c>
      <c r="U20" s="92">
        <f t="shared" si="11"/>
        <v>1.63</v>
      </c>
      <c r="V20" s="381">
        <f t="shared" si="12"/>
        <v>0.51165644171779157</v>
      </c>
    </row>
    <row r="21" spans="2:22" s="92" customFormat="1" ht="20.100000000000001" customHeight="1" x14ac:dyDescent="0.25">
      <c r="B21" s="465" t="s">
        <v>1203</v>
      </c>
      <c r="C21" s="466"/>
      <c r="D21" s="98">
        <v>1</v>
      </c>
      <c r="E21" s="117">
        <v>13</v>
      </c>
      <c r="F21" s="99">
        <v>13.76</v>
      </c>
      <c r="G21" s="99">
        <f t="shared" si="0"/>
        <v>13.76</v>
      </c>
      <c r="H21" s="99">
        <f t="shared" si="3"/>
        <v>1.73</v>
      </c>
      <c r="I21" s="99">
        <f t="shared" si="4"/>
        <v>1.73</v>
      </c>
      <c r="J21" s="99"/>
      <c r="K21" s="99">
        <f t="shared" si="5"/>
        <v>0</v>
      </c>
      <c r="L21" s="99">
        <f t="shared" si="6"/>
        <v>54.9</v>
      </c>
      <c r="M21" s="99">
        <f t="shared" si="7"/>
        <v>52.868699999999997</v>
      </c>
      <c r="N21" s="106">
        <f t="shared" si="8"/>
        <v>57.499999999999993</v>
      </c>
      <c r="O21" s="106">
        <f t="shared" si="9"/>
        <v>8.8549999999999986</v>
      </c>
      <c r="P21" s="380">
        <v>2.262</v>
      </c>
      <c r="Q21" s="107">
        <f t="shared" si="10"/>
        <v>0.1</v>
      </c>
      <c r="S21" s="92">
        <v>2.548</v>
      </c>
      <c r="U21" s="92">
        <f t="shared" si="11"/>
        <v>1.63</v>
      </c>
      <c r="V21" s="381">
        <f t="shared" si="12"/>
        <v>0.56319018404907983</v>
      </c>
    </row>
    <row r="22" spans="2:22" s="92" customFormat="1" ht="20.100000000000001" customHeight="1" x14ac:dyDescent="0.25">
      <c r="B22" s="465" t="s">
        <v>1204</v>
      </c>
      <c r="C22" s="466"/>
      <c r="D22" s="98">
        <v>1</v>
      </c>
      <c r="E22" s="117">
        <v>13</v>
      </c>
      <c r="F22" s="99">
        <v>13.84</v>
      </c>
      <c r="G22" s="99">
        <f t="shared" si="0"/>
        <v>13.84</v>
      </c>
      <c r="H22" s="99">
        <f t="shared" si="3"/>
        <v>1.74</v>
      </c>
      <c r="I22" s="99">
        <f t="shared" si="4"/>
        <v>1.74</v>
      </c>
      <c r="J22" s="99"/>
      <c r="K22" s="99">
        <f t="shared" si="5"/>
        <v>0</v>
      </c>
      <c r="L22" s="99">
        <f t="shared" si="6"/>
        <v>54.9</v>
      </c>
      <c r="M22" s="99">
        <f t="shared" si="7"/>
        <v>52.868699999999997</v>
      </c>
      <c r="N22" s="106">
        <f t="shared" si="8"/>
        <v>57.499999999999993</v>
      </c>
      <c r="O22" s="106">
        <f t="shared" si="9"/>
        <v>8.8549999999999986</v>
      </c>
      <c r="P22" s="380">
        <v>2.3140000000000001</v>
      </c>
      <c r="Q22" s="107">
        <f t="shared" si="10"/>
        <v>0.11</v>
      </c>
      <c r="S22" s="92">
        <v>2.548</v>
      </c>
      <c r="U22" s="92">
        <f t="shared" si="11"/>
        <v>1.63</v>
      </c>
      <c r="V22" s="381">
        <f t="shared" si="12"/>
        <v>0.56319018404907983</v>
      </c>
    </row>
    <row r="23" spans="2:22" s="92" customFormat="1" ht="20.100000000000001" customHeight="1" x14ac:dyDescent="0.25">
      <c r="B23" s="465" t="s">
        <v>1205</v>
      </c>
      <c r="C23" s="466"/>
      <c r="D23" s="98">
        <v>1</v>
      </c>
      <c r="E23" s="117">
        <v>13</v>
      </c>
      <c r="F23" s="99">
        <v>13.84</v>
      </c>
      <c r="G23" s="99">
        <f t="shared" si="0"/>
        <v>13.84</v>
      </c>
      <c r="H23" s="99">
        <f t="shared" si="3"/>
        <v>1.74</v>
      </c>
      <c r="I23" s="99">
        <f t="shared" si="4"/>
        <v>1.74</v>
      </c>
      <c r="J23" s="99"/>
      <c r="K23" s="99">
        <f t="shared" si="5"/>
        <v>0</v>
      </c>
      <c r="L23" s="99">
        <f t="shared" si="6"/>
        <v>54.9</v>
      </c>
      <c r="M23" s="99">
        <f t="shared" si="7"/>
        <v>52.868699999999997</v>
      </c>
      <c r="N23" s="106">
        <f t="shared" si="8"/>
        <v>57.499999999999993</v>
      </c>
      <c r="O23" s="106">
        <f t="shared" si="9"/>
        <v>8.8549999999999986</v>
      </c>
      <c r="P23" s="380">
        <v>2.1</v>
      </c>
      <c r="Q23" s="107">
        <f t="shared" si="10"/>
        <v>0.11</v>
      </c>
      <c r="S23" s="92">
        <v>2.4359999999999999</v>
      </c>
      <c r="U23" s="92">
        <f t="shared" si="11"/>
        <v>1.63</v>
      </c>
      <c r="V23" s="381">
        <f t="shared" si="12"/>
        <v>0.494478527607362</v>
      </c>
    </row>
    <row r="24" spans="2:22" s="92" customFormat="1" ht="20.100000000000001" customHeight="1" x14ac:dyDescent="0.25">
      <c r="B24" s="465" t="s">
        <v>1206</v>
      </c>
      <c r="C24" s="466"/>
      <c r="D24" s="98">
        <v>1</v>
      </c>
      <c r="E24" s="117">
        <v>13</v>
      </c>
      <c r="F24" s="99">
        <v>13.84</v>
      </c>
      <c r="G24" s="99">
        <f t="shared" si="0"/>
        <v>13.84</v>
      </c>
      <c r="H24" s="99">
        <f t="shared" si="3"/>
        <v>1.74</v>
      </c>
      <c r="I24" s="99">
        <f t="shared" si="4"/>
        <v>1.74</v>
      </c>
      <c r="J24" s="99"/>
      <c r="K24" s="99">
        <f t="shared" si="5"/>
        <v>0</v>
      </c>
      <c r="L24" s="99">
        <f t="shared" si="6"/>
        <v>54.9</v>
      </c>
      <c r="M24" s="99">
        <f t="shared" si="7"/>
        <v>52.868699999999997</v>
      </c>
      <c r="N24" s="106">
        <f t="shared" si="8"/>
        <v>57.499999999999993</v>
      </c>
      <c r="O24" s="106">
        <f t="shared" si="9"/>
        <v>8.8549999999999986</v>
      </c>
      <c r="P24" s="380">
        <v>2.1579999999999999</v>
      </c>
      <c r="Q24" s="107">
        <f t="shared" si="10"/>
        <v>0.11</v>
      </c>
      <c r="S24" s="92">
        <v>2.3519999999999999</v>
      </c>
      <c r="U24" s="92">
        <f t="shared" si="11"/>
        <v>1.63</v>
      </c>
      <c r="V24" s="381">
        <f t="shared" si="12"/>
        <v>0.44294478527607373</v>
      </c>
    </row>
    <row r="25" spans="2:22" s="92" customFormat="1" ht="20.100000000000001" customHeight="1" x14ac:dyDescent="0.25">
      <c r="B25" s="465" t="s">
        <v>1207</v>
      </c>
      <c r="C25" s="466"/>
      <c r="D25" s="98">
        <v>1</v>
      </c>
      <c r="E25" s="117">
        <v>13</v>
      </c>
      <c r="F25" s="99">
        <v>13.84</v>
      </c>
      <c r="G25" s="99">
        <f t="shared" si="0"/>
        <v>13.84</v>
      </c>
      <c r="H25" s="99">
        <f t="shared" si="3"/>
        <v>1.74</v>
      </c>
      <c r="I25" s="99">
        <f t="shared" si="4"/>
        <v>1.74</v>
      </c>
      <c r="J25" s="99"/>
      <c r="K25" s="99">
        <f t="shared" si="5"/>
        <v>0</v>
      </c>
      <c r="L25" s="99">
        <f t="shared" si="6"/>
        <v>54.9</v>
      </c>
      <c r="M25" s="99">
        <f t="shared" si="7"/>
        <v>52.868699999999997</v>
      </c>
      <c r="N25" s="106">
        <f t="shared" si="8"/>
        <v>57.499999999999993</v>
      </c>
      <c r="O25" s="106">
        <f t="shared" si="9"/>
        <v>8.8549999999999986</v>
      </c>
      <c r="P25" s="380">
        <v>2.1560000000000001</v>
      </c>
      <c r="Q25" s="107">
        <f t="shared" si="10"/>
        <v>0.11</v>
      </c>
      <c r="S25" s="92">
        <v>2.52</v>
      </c>
      <c r="U25" s="92">
        <f t="shared" si="11"/>
        <v>1.63</v>
      </c>
      <c r="V25" s="381">
        <f t="shared" si="12"/>
        <v>0.54601226993865049</v>
      </c>
    </row>
    <row r="26" spans="2:22" s="92" customFormat="1" ht="20.100000000000001" customHeight="1" x14ac:dyDescent="0.25">
      <c r="B26" s="465" t="s">
        <v>1208</v>
      </c>
      <c r="C26" s="466"/>
      <c r="D26" s="98">
        <v>1</v>
      </c>
      <c r="E26" s="117">
        <v>13</v>
      </c>
      <c r="F26" s="99">
        <v>13.84</v>
      </c>
      <c r="G26" s="99">
        <f t="shared" si="0"/>
        <v>13.84</v>
      </c>
      <c r="H26" s="99">
        <f t="shared" si="3"/>
        <v>1.74</v>
      </c>
      <c r="I26" s="99">
        <f t="shared" si="4"/>
        <v>1.74</v>
      </c>
      <c r="J26" s="99"/>
      <c r="K26" s="99">
        <f t="shared" si="5"/>
        <v>0</v>
      </c>
      <c r="L26" s="99">
        <f t="shared" si="6"/>
        <v>54.9</v>
      </c>
      <c r="M26" s="99">
        <f t="shared" si="7"/>
        <v>52.868699999999997</v>
      </c>
      <c r="N26" s="106">
        <f t="shared" si="8"/>
        <v>57.499999999999993</v>
      </c>
      <c r="O26" s="106">
        <f t="shared" si="9"/>
        <v>8.8549999999999986</v>
      </c>
      <c r="P26" s="380">
        <v>2.1840000000000002</v>
      </c>
      <c r="Q26" s="107">
        <f t="shared" si="10"/>
        <v>0.11</v>
      </c>
      <c r="S26" s="92">
        <v>2.4079999999999999</v>
      </c>
      <c r="U26" s="92">
        <f t="shared" si="11"/>
        <v>1.63</v>
      </c>
      <c r="V26" s="381">
        <f t="shared" si="12"/>
        <v>0.47730061349693265</v>
      </c>
    </row>
    <row r="27" spans="2:22" s="92" customFormat="1" ht="20.100000000000001" customHeight="1" x14ac:dyDescent="0.25">
      <c r="B27" s="465" t="s">
        <v>1156</v>
      </c>
      <c r="C27" s="466"/>
      <c r="D27" s="98">
        <v>1</v>
      </c>
      <c r="E27" s="117">
        <v>13</v>
      </c>
      <c r="F27" s="99">
        <v>16.16</v>
      </c>
      <c r="G27" s="99">
        <f t="shared" si="0"/>
        <v>16.16</v>
      </c>
      <c r="H27" s="99">
        <f t="shared" si="3"/>
        <v>2.0299999999999998</v>
      </c>
      <c r="I27" s="99">
        <f t="shared" si="4"/>
        <v>2.0299999999999998</v>
      </c>
      <c r="J27" s="99"/>
      <c r="K27" s="99">
        <f t="shared" si="5"/>
        <v>0</v>
      </c>
      <c r="L27" s="99">
        <f t="shared" si="6"/>
        <v>54.9</v>
      </c>
      <c r="M27" s="99">
        <f t="shared" si="7"/>
        <v>52.868699999999997</v>
      </c>
      <c r="N27" s="106">
        <f t="shared" si="8"/>
        <v>57.499999999999993</v>
      </c>
      <c r="O27" s="106">
        <f t="shared" si="9"/>
        <v>8.8549999999999986</v>
      </c>
      <c r="P27" s="380">
        <v>2.548</v>
      </c>
      <c r="Q27" s="107">
        <f t="shared" si="10"/>
        <v>0.4</v>
      </c>
      <c r="S27" s="92">
        <v>2.38</v>
      </c>
      <c r="U27" s="92">
        <f t="shared" si="11"/>
        <v>1.63</v>
      </c>
      <c r="V27" s="381">
        <f t="shared" si="12"/>
        <v>0.46012269938650308</v>
      </c>
    </row>
    <row r="28" spans="2:22" s="92" customFormat="1" ht="20.100000000000001" customHeight="1" x14ac:dyDescent="0.25">
      <c r="B28" s="465" t="s">
        <v>1157</v>
      </c>
      <c r="C28" s="466"/>
      <c r="D28" s="98">
        <v>1</v>
      </c>
      <c r="E28" s="117">
        <v>13</v>
      </c>
      <c r="F28" s="99">
        <v>15.92</v>
      </c>
      <c r="G28" s="99">
        <f t="shared" si="0"/>
        <v>15.92</v>
      </c>
      <c r="H28" s="99">
        <f t="shared" si="3"/>
        <v>2</v>
      </c>
      <c r="I28" s="99">
        <f t="shared" si="4"/>
        <v>2</v>
      </c>
      <c r="J28" s="99"/>
      <c r="K28" s="99">
        <f t="shared" si="5"/>
        <v>0</v>
      </c>
      <c r="L28" s="99">
        <f t="shared" si="6"/>
        <v>54.9</v>
      </c>
      <c r="M28" s="99">
        <f t="shared" si="7"/>
        <v>52.868699999999997</v>
      </c>
      <c r="N28" s="106">
        <f t="shared" si="8"/>
        <v>57.499999999999993</v>
      </c>
      <c r="O28" s="106">
        <f t="shared" si="9"/>
        <v>8.8549999999999986</v>
      </c>
      <c r="P28" s="380">
        <v>2.6880000000000002</v>
      </c>
      <c r="Q28" s="107">
        <f t="shared" si="10"/>
        <v>0.37</v>
      </c>
      <c r="S28" s="92">
        <v>2.492</v>
      </c>
      <c r="U28" s="92">
        <f t="shared" si="11"/>
        <v>1.63</v>
      </c>
      <c r="V28" s="381">
        <f t="shared" si="12"/>
        <v>0.52883435582822091</v>
      </c>
    </row>
    <row r="29" spans="2:22" s="92" customFormat="1" ht="20.100000000000001" customHeight="1" x14ac:dyDescent="0.25">
      <c r="B29" s="465" t="s">
        <v>1158</v>
      </c>
      <c r="C29" s="466"/>
      <c r="D29" s="98">
        <v>1</v>
      </c>
      <c r="E29" s="117">
        <v>13</v>
      </c>
      <c r="F29" s="99">
        <v>15.84</v>
      </c>
      <c r="G29" s="99">
        <f t="shared" si="0"/>
        <v>15.84</v>
      </c>
      <c r="H29" s="99">
        <f t="shared" si="3"/>
        <v>1.99</v>
      </c>
      <c r="I29" s="99">
        <f t="shared" si="4"/>
        <v>1.99</v>
      </c>
      <c r="J29" s="99"/>
      <c r="K29" s="99">
        <f t="shared" si="5"/>
        <v>0</v>
      </c>
      <c r="L29" s="99">
        <f t="shared" si="6"/>
        <v>54.9</v>
      </c>
      <c r="M29" s="99">
        <f t="shared" si="7"/>
        <v>52.868699999999997</v>
      </c>
      <c r="N29" s="106">
        <f t="shared" si="8"/>
        <v>57.499999999999993</v>
      </c>
      <c r="O29" s="106">
        <f t="shared" si="9"/>
        <v>8.8549999999999986</v>
      </c>
      <c r="P29" s="380">
        <v>2.6520000000000001</v>
      </c>
      <c r="Q29" s="107">
        <f t="shared" si="10"/>
        <v>0.36</v>
      </c>
      <c r="S29" s="92">
        <v>2.38</v>
      </c>
      <c r="U29" s="92">
        <f t="shared" si="11"/>
        <v>1.63</v>
      </c>
      <c r="V29" s="381">
        <f t="shared" si="12"/>
        <v>0.46012269938650308</v>
      </c>
    </row>
    <row r="30" spans="2:22" s="92" customFormat="1" ht="20.100000000000001" customHeight="1" x14ac:dyDescent="0.25">
      <c r="B30" s="465" t="s">
        <v>1209</v>
      </c>
      <c r="C30" s="466"/>
      <c r="D30" s="98">
        <v>1</v>
      </c>
      <c r="E30" s="117">
        <v>13</v>
      </c>
      <c r="F30" s="99">
        <v>15.76</v>
      </c>
      <c r="G30" s="99">
        <f t="shared" si="0"/>
        <v>15.76</v>
      </c>
      <c r="H30" s="99">
        <f t="shared" si="3"/>
        <v>1.98</v>
      </c>
      <c r="I30" s="99">
        <f t="shared" si="4"/>
        <v>1.98</v>
      </c>
      <c r="J30" s="99"/>
      <c r="K30" s="99">
        <f t="shared" si="5"/>
        <v>0</v>
      </c>
      <c r="L30" s="99">
        <f t="shared" si="6"/>
        <v>54.9</v>
      </c>
      <c r="M30" s="99">
        <f t="shared" si="7"/>
        <v>52.868699999999997</v>
      </c>
      <c r="N30" s="106">
        <f t="shared" si="8"/>
        <v>57.499999999999993</v>
      </c>
      <c r="O30" s="106">
        <f t="shared" si="9"/>
        <v>8.8549999999999986</v>
      </c>
      <c r="P30" s="380">
        <v>2.548</v>
      </c>
      <c r="Q30" s="107">
        <f t="shared" si="10"/>
        <v>0.35</v>
      </c>
      <c r="S30" s="92">
        <v>2.492</v>
      </c>
      <c r="U30" s="92">
        <f t="shared" si="11"/>
        <v>1.63</v>
      </c>
      <c r="V30" s="381">
        <f t="shared" si="12"/>
        <v>0.52883435582822091</v>
      </c>
    </row>
    <row r="31" spans="2:22" s="92" customFormat="1" ht="20.100000000000001" customHeight="1" x14ac:dyDescent="0.25">
      <c r="B31" s="465" t="s">
        <v>1210</v>
      </c>
      <c r="C31" s="466"/>
      <c r="D31" s="98">
        <v>1</v>
      </c>
      <c r="E31" s="117">
        <v>13</v>
      </c>
      <c r="F31" s="99">
        <v>15.76</v>
      </c>
      <c r="G31" s="99">
        <f t="shared" si="0"/>
        <v>15.76</v>
      </c>
      <c r="H31" s="99">
        <f t="shared" si="3"/>
        <v>1.98</v>
      </c>
      <c r="I31" s="99">
        <f t="shared" si="4"/>
        <v>1.98</v>
      </c>
      <c r="J31" s="99"/>
      <c r="K31" s="99">
        <f t="shared" si="5"/>
        <v>0</v>
      </c>
      <c r="L31" s="99">
        <f t="shared" si="6"/>
        <v>54.9</v>
      </c>
      <c r="M31" s="99">
        <f t="shared" si="7"/>
        <v>52.868699999999997</v>
      </c>
      <c r="N31" s="106">
        <f t="shared" si="8"/>
        <v>57.499999999999993</v>
      </c>
      <c r="O31" s="106">
        <f t="shared" si="9"/>
        <v>8.8549999999999986</v>
      </c>
      <c r="P31" s="380">
        <v>2.52</v>
      </c>
      <c r="Q31" s="107">
        <f t="shared" si="10"/>
        <v>0.35</v>
      </c>
      <c r="S31" s="92">
        <v>2.464</v>
      </c>
      <c r="U31" s="92">
        <f t="shared" si="11"/>
        <v>1.63</v>
      </c>
      <c r="V31" s="381">
        <f t="shared" si="12"/>
        <v>0.51165644171779157</v>
      </c>
    </row>
    <row r="32" spans="2:22" s="92" customFormat="1" ht="20.100000000000001" customHeight="1" x14ac:dyDescent="0.25">
      <c r="B32" s="465" t="s">
        <v>1211</v>
      </c>
      <c r="C32" s="466"/>
      <c r="D32" s="98">
        <v>1</v>
      </c>
      <c r="E32" s="117">
        <v>13</v>
      </c>
      <c r="F32" s="99">
        <v>15.76</v>
      </c>
      <c r="G32" s="99">
        <f t="shared" si="0"/>
        <v>15.76</v>
      </c>
      <c r="H32" s="99">
        <f t="shared" si="3"/>
        <v>1.98</v>
      </c>
      <c r="I32" s="99">
        <f t="shared" si="4"/>
        <v>1.98</v>
      </c>
      <c r="J32" s="99"/>
      <c r="K32" s="99">
        <f t="shared" si="5"/>
        <v>0</v>
      </c>
      <c r="L32" s="99">
        <f t="shared" si="6"/>
        <v>54.9</v>
      </c>
      <c r="M32" s="99">
        <f t="shared" si="7"/>
        <v>52.868699999999997</v>
      </c>
      <c r="N32" s="106">
        <f t="shared" si="8"/>
        <v>57.499999999999993</v>
      </c>
      <c r="O32" s="106">
        <f t="shared" si="9"/>
        <v>8.8549999999999986</v>
      </c>
      <c r="P32" s="380">
        <v>3.0419999999999998</v>
      </c>
      <c r="Q32" s="107">
        <f t="shared" si="10"/>
        <v>0.35</v>
      </c>
      <c r="S32" s="92">
        <v>2.52</v>
      </c>
      <c r="U32" s="92">
        <f t="shared" si="11"/>
        <v>1.63</v>
      </c>
      <c r="V32" s="381">
        <f t="shared" si="12"/>
        <v>0.54601226993865049</v>
      </c>
    </row>
    <row r="33" spans="2:22" s="92" customFormat="1" ht="20.100000000000001" customHeight="1" x14ac:dyDescent="0.25">
      <c r="B33" s="465" t="s">
        <v>1212</v>
      </c>
      <c r="C33" s="466"/>
      <c r="D33" s="98">
        <v>1</v>
      </c>
      <c r="E33" s="117">
        <v>13</v>
      </c>
      <c r="F33" s="99">
        <v>13.84</v>
      </c>
      <c r="G33" s="99">
        <f t="shared" si="0"/>
        <v>13.84</v>
      </c>
      <c r="H33" s="99">
        <f t="shared" si="3"/>
        <v>1.74</v>
      </c>
      <c r="I33" s="99">
        <f t="shared" si="4"/>
        <v>1.74</v>
      </c>
      <c r="J33" s="99"/>
      <c r="K33" s="99">
        <f t="shared" si="5"/>
        <v>0</v>
      </c>
      <c r="L33" s="99">
        <f t="shared" si="6"/>
        <v>54.9</v>
      </c>
      <c r="M33" s="99">
        <f t="shared" si="7"/>
        <v>52.868699999999997</v>
      </c>
      <c r="N33" s="106">
        <f t="shared" si="8"/>
        <v>57.499999999999993</v>
      </c>
      <c r="O33" s="106">
        <f t="shared" si="9"/>
        <v>8.8549999999999986</v>
      </c>
      <c r="P33" s="380">
        <v>2.1</v>
      </c>
      <c r="Q33" s="107">
        <f t="shared" si="10"/>
        <v>0.11</v>
      </c>
      <c r="S33" s="92">
        <v>2.548</v>
      </c>
      <c r="U33" s="92">
        <f t="shared" si="11"/>
        <v>1.63</v>
      </c>
      <c r="V33" s="381">
        <f t="shared" si="12"/>
        <v>0.56319018404907983</v>
      </c>
    </row>
    <row r="34" spans="2:22" s="92" customFormat="1" ht="20.100000000000001" customHeight="1" x14ac:dyDescent="0.25">
      <c r="B34" s="465" t="s">
        <v>1213</v>
      </c>
      <c r="C34" s="466"/>
      <c r="D34" s="98">
        <v>1</v>
      </c>
      <c r="E34" s="117">
        <v>13</v>
      </c>
      <c r="F34" s="99">
        <v>15.6</v>
      </c>
      <c r="G34" s="99">
        <f t="shared" si="0"/>
        <v>15.6</v>
      </c>
      <c r="H34" s="99">
        <f t="shared" si="3"/>
        <v>1.96</v>
      </c>
      <c r="I34" s="99">
        <f t="shared" si="4"/>
        <v>1.96</v>
      </c>
      <c r="J34" s="99"/>
      <c r="K34" s="99">
        <f t="shared" si="5"/>
        <v>0</v>
      </c>
      <c r="L34" s="99">
        <f t="shared" si="6"/>
        <v>54.9</v>
      </c>
      <c r="M34" s="99">
        <f t="shared" si="7"/>
        <v>52.868699999999997</v>
      </c>
      <c r="N34" s="106">
        <f t="shared" si="8"/>
        <v>57.499999999999993</v>
      </c>
      <c r="O34" s="106">
        <f t="shared" si="9"/>
        <v>8.8549999999999986</v>
      </c>
      <c r="P34" s="380">
        <v>2.4359999999999999</v>
      </c>
      <c r="Q34" s="107">
        <f t="shared" si="10"/>
        <v>0.33</v>
      </c>
      <c r="S34" s="92">
        <v>2.52</v>
      </c>
      <c r="U34" s="92">
        <f t="shared" si="11"/>
        <v>1.63</v>
      </c>
      <c r="V34" s="381">
        <f t="shared" si="12"/>
        <v>0.54601226993865049</v>
      </c>
    </row>
    <row r="35" spans="2:22" s="92" customFormat="1" ht="20.100000000000001" customHeight="1" x14ac:dyDescent="0.25">
      <c r="B35" s="465" t="s">
        <v>1214</v>
      </c>
      <c r="C35" s="466"/>
      <c r="D35" s="98">
        <v>1</v>
      </c>
      <c r="E35" s="117">
        <v>13</v>
      </c>
      <c r="F35" s="99">
        <v>13.84</v>
      </c>
      <c r="G35" s="99">
        <f t="shared" si="0"/>
        <v>13.84</v>
      </c>
      <c r="H35" s="99">
        <f t="shared" si="3"/>
        <v>1.74</v>
      </c>
      <c r="I35" s="99">
        <f t="shared" si="4"/>
        <v>1.74</v>
      </c>
      <c r="J35" s="99"/>
      <c r="K35" s="99">
        <f t="shared" si="5"/>
        <v>0</v>
      </c>
      <c r="L35" s="99">
        <f t="shared" si="6"/>
        <v>54.9</v>
      </c>
      <c r="M35" s="99">
        <f t="shared" si="7"/>
        <v>52.868699999999997</v>
      </c>
      <c r="N35" s="106">
        <f t="shared" si="8"/>
        <v>57.499999999999993</v>
      </c>
      <c r="O35" s="106">
        <f t="shared" si="9"/>
        <v>8.8549999999999986</v>
      </c>
      <c r="P35" s="380">
        <v>2.7040000000000002</v>
      </c>
      <c r="Q35" s="107">
        <f t="shared" si="10"/>
        <v>0.11</v>
      </c>
      <c r="S35" s="92">
        <v>2.464</v>
      </c>
      <c r="U35" s="92">
        <f t="shared" si="11"/>
        <v>1.63</v>
      </c>
      <c r="V35" s="381">
        <f t="shared" si="12"/>
        <v>0.51165644171779157</v>
      </c>
    </row>
    <row r="36" spans="2:22" s="92" customFormat="1" ht="20.100000000000001" customHeight="1" x14ac:dyDescent="0.25">
      <c r="B36" s="465" t="s">
        <v>1159</v>
      </c>
      <c r="C36" s="466"/>
      <c r="D36" s="98">
        <v>1</v>
      </c>
      <c r="E36" s="117">
        <v>13</v>
      </c>
      <c r="F36" s="99">
        <v>13.84</v>
      </c>
      <c r="G36" s="99">
        <f t="shared" si="0"/>
        <v>13.84</v>
      </c>
      <c r="H36" s="99">
        <f t="shared" si="3"/>
        <v>1.74</v>
      </c>
      <c r="I36" s="99">
        <f t="shared" si="4"/>
        <v>1.74</v>
      </c>
      <c r="J36" s="99"/>
      <c r="K36" s="99">
        <f t="shared" si="5"/>
        <v>0</v>
      </c>
      <c r="L36" s="99">
        <f t="shared" si="6"/>
        <v>54.9</v>
      </c>
      <c r="M36" s="99">
        <f t="shared" si="7"/>
        <v>52.868699999999997</v>
      </c>
      <c r="N36" s="106">
        <f t="shared" si="8"/>
        <v>57.499999999999993</v>
      </c>
      <c r="O36" s="106">
        <f t="shared" si="9"/>
        <v>8.8549999999999986</v>
      </c>
      <c r="P36" s="380">
        <v>2.1280000000000001</v>
      </c>
      <c r="Q36" s="107">
        <f t="shared" si="10"/>
        <v>0.11</v>
      </c>
      <c r="S36" s="92">
        <v>2.52</v>
      </c>
      <c r="U36" s="92">
        <f t="shared" si="11"/>
        <v>1.63</v>
      </c>
      <c r="V36" s="381">
        <f t="shared" si="12"/>
        <v>0.54601226993865049</v>
      </c>
    </row>
    <row r="37" spans="2:22" s="92" customFormat="1" ht="20.100000000000001" customHeight="1" x14ac:dyDescent="0.25">
      <c r="B37" s="465" t="s">
        <v>1160</v>
      </c>
      <c r="C37" s="466"/>
      <c r="D37" s="98">
        <v>1</v>
      </c>
      <c r="E37" s="117">
        <v>13</v>
      </c>
      <c r="F37" s="99">
        <v>13.84</v>
      </c>
      <c r="G37" s="99">
        <f t="shared" si="0"/>
        <v>13.84</v>
      </c>
      <c r="H37" s="99">
        <f t="shared" si="3"/>
        <v>1.74</v>
      </c>
      <c r="I37" s="99">
        <f t="shared" si="4"/>
        <v>1.74</v>
      </c>
      <c r="J37" s="99"/>
      <c r="K37" s="99">
        <f t="shared" si="5"/>
        <v>0</v>
      </c>
      <c r="L37" s="99">
        <f t="shared" si="6"/>
        <v>54.9</v>
      </c>
      <c r="M37" s="99">
        <f t="shared" si="7"/>
        <v>52.868699999999997</v>
      </c>
      <c r="N37" s="106">
        <f t="shared" si="8"/>
        <v>57.499999999999993</v>
      </c>
      <c r="O37" s="106">
        <f t="shared" si="9"/>
        <v>8.8549999999999986</v>
      </c>
      <c r="P37" s="380">
        <v>2.1259999999999999</v>
      </c>
      <c r="Q37" s="107">
        <f t="shared" si="10"/>
        <v>0.11</v>
      </c>
      <c r="S37" s="92">
        <v>2.4079999999999999</v>
      </c>
      <c r="U37" s="92">
        <f t="shared" si="11"/>
        <v>1.63</v>
      </c>
      <c r="V37" s="381">
        <f t="shared" si="12"/>
        <v>0.47730061349693265</v>
      </c>
    </row>
    <row r="38" spans="2:22" s="92" customFormat="1" ht="20.100000000000001" customHeight="1" x14ac:dyDescent="0.25">
      <c r="B38" s="465" t="s">
        <v>1161</v>
      </c>
      <c r="C38" s="466"/>
      <c r="D38" s="98">
        <v>1</v>
      </c>
      <c r="E38" s="117">
        <v>13</v>
      </c>
      <c r="F38" s="99">
        <v>13.84</v>
      </c>
      <c r="G38" s="99">
        <f t="shared" si="0"/>
        <v>13.84</v>
      </c>
      <c r="H38" s="99">
        <f t="shared" si="3"/>
        <v>1.74</v>
      </c>
      <c r="I38" s="99">
        <f t="shared" si="4"/>
        <v>1.74</v>
      </c>
      <c r="J38" s="99"/>
      <c r="K38" s="99">
        <f t="shared" si="5"/>
        <v>0</v>
      </c>
      <c r="L38" s="99">
        <f t="shared" si="6"/>
        <v>54.9</v>
      </c>
      <c r="M38" s="99">
        <f t="shared" si="7"/>
        <v>52.868699999999997</v>
      </c>
      <c r="N38" s="106">
        <f t="shared" si="8"/>
        <v>57.499999999999993</v>
      </c>
      <c r="O38" s="106">
        <f t="shared" si="9"/>
        <v>8.8549999999999986</v>
      </c>
      <c r="P38" s="380">
        <v>2.3140000000000001</v>
      </c>
      <c r="Q38" s="107">
        <f t="shared" si="10"/>
        <v>0.11</v>
      </c>
      <c r="S38" s="92">
        <v>2.464</v>
      </c>
      <c r="U38" s="92">
        <f t="shared" si="11"/>
        <v>1.63</v>
      </c>
      <c r="V38" s="381">
        <f t="shared" si="12"/>
        <v>0.51165644171779157</v>
      </c>
    </row>
    <row r="39" spans="2:22" s="92" customFormat="1" ht="20.100000000000001" customHeight="1" x14ac:dyDescent="0.25">
      <c r="B39" s="465" t="s">
        <v>1162</v>
      </c>
      <c r="C39" s="466"/>
      <c r="D39" s="98">
        <v>1</v>
      </c>
      <c r="E39" s="117">
        <v>13</v>
      </c>
      <c r="F39" s="99">
        <v>13.76</v>
      </c>
      <c r="G39" s="99">
        <f t="shared" si="0"/>
        <v>13.76</v>
      </c>
      <c r="H39" s="99">
        <f t="shared" si="3"/>
        <v>1.73</v>
      </c>
      <c r="I39" s="99">
        <f t="shared" si="4"/>
        <v>1.73</v>
      </c>
      <c r="J39" s="99"/>
      <c r="K39" s="99">
        <f t="shared" si="5"/>
        <v>0</v>
      </c>
      <c r="L39" s="99">
        <f t="shared" si="6"/>
        <v>54.9</v>
      </c>
      <c r="M39" s="99">
        <f t="shared" si="7"/>
        <v>52.868699999999997</v>
      </c>
      <c r="N39" s="106">
        <f t="shared" si="8"/>
        <v>57.499999999999993</v>
      </c>
      <c r="O39" s="106">
        <f t="shared" si="9"/>
        <v>8.8549999999999986</v>
      </c>
      <c r="P39" s="380">
        <v>2.044</v>
      </c>
      <c r="Q39" s="107">
        <f t="shared" si="10"/>
        <v>0.1</v>
      </c>
      <c r="S39" s="92">
        <v>2.6880000000000002</v>
      </c>
      <c r="U39" s="92">
        <f t="shared" si="11"/>
        <v>1.63</v>
      </c>
      <c r="V39" s="381">
        <f t="shared" si="12"/>
        <v>0.64907975460122724</v>
      </c>
    </row>
    <row r="40" spans="2:22" s="92" customFormat="1" ht="20.100000000000001" customHeight="1" x14ac:dyDescent="0.25">
      <c r="B40" s="465" t="s">
        <v>1163</v>
      </c>
      <c r="C40" s="466"/>
      <c r="D40" s="98">
        <v>1</v>
      </c>
      <c r="E40" s="117">
        <v>13</v>
      </c>
      <c r="F40" s="99">
        <v>13.84</v>
      </c>
      <c r="G40" s="99">
        <f t="shared" si="0"/>
        <v>13.84</v>
      </c>
      <c r="H40" s="99">
        <f t="shared" si="3"/>
        <v>1.74</v>
      </c>
      <c r="I40" s="99">
        <f t="shared" si="4"/>
        <v>1.74</v>
      </c>
      <c r="J40" s="99"/>
      <c r="K40" s="99">
        <f t="shared" si="5"/>
        <v>0</v>
      </c>
      <c r="L40" s="99">
        <f t="shared" si="6"/>
        <v>54.9</v>
      </c>
      <c r="M40" s="99">
        <f t="shared" si="7"/>
        <v>52.868699999999997</v>
      </c>
      <c r="N40" s="106">
        <f t="shared" si="8"/>
        <v>57.499999999999993</v>
      </c>
      <c r="O40" s="106">
        <f t="shared" si="9"/>
        <v>8.8549999999999986</v>
      </c>
      <c r="P40" s="380">
        <v>2.1840000000000002</v>
      </c>
      <c r="Q40" s="107">
        <f t="shared" si="10"/>
        <v>0.11</v>
      </c>
      <c r="S40" s="92">
        <v>2.548</v>
      </c>
      <c r="U40" s="92">
        <f t="shared" si="11"/>
        <v>1.63</v>
      </c>
      <c r="V40" s="381">
        <f t="shared" si="12"/>
        <v>0.56319018404907983</v>
      </c>
    </row>
    <row r="41" spans="2:22" s="92" customFormat="1" ht="20.100000000000001" customHeight="1" x14ac:dyDescent="0.25">
      <c r="B41" s="465" t="s">
        <v>1164</v>
      </c>
      <c r="C41" s="466"/>
      <c r="D41" s="98">
        <v>1</v>
      </c>
      <c r="E41" s="117">
        <v>13</v>
      </c>
      <c r="F41" s="99">
        <v>13.84</v>
      </c>
      <c r="G41" s="99">
        <f t="shared" si="0"/>
        <v>13.84</v>
      </c>
      <c r="H41" s="99">
        <f t="shared" si="3"/>
        <v>1.74</v>
      </c>
      <c r="I41" s="99">
        <f t="shared" si="4"/>
        <v>1.74</v>
      </c>
      <c r="J41" s="99"/>
      <c r="K41" s="99">
        <f t="shared" si="5"/>
        <v>0</v>
      </c>
      <c r="L41" s="99">
        <f t="shared" si="6"/>
        <v>54.9</v>
      </c>
      <c r="M41" s="99">
        <f t="shared" si="7"/>
        <v>52.868699999999997</v>
      </c>
      <c r="N41" s="106">
        <f t="shared" si="8"/>
        <v>57.499999999999993</v>
      </c>
      <c r="O41" s="106">
        <f t="shared" si="9"/>
        <v>8.8549999999999986</v>
      </c>
      <c r="P41" s="380">
        <v>2.3220000000000001</v>
      </c>
      <c r="Q41" s="107">
        <f t="shared" si="10"/>
        <v>0.11</v>
      </c>
      <c r="S41" s="92">
        <v>2.52</v>
      </c>
      <c r="U41" s="92">
        <f t="shared" si="11"/>
        <v>1.63</v>
      </c>
      <c r="V41" s="381">
        <f t="shared" si="12"/>
        <v>0.54601226993865049</v>
      </c>
    </row>
    <row r="42" spans="2:22" s="92" customFormat="1" ht="20.100000000000001" customHeight="1" x14ac:dyDescent="0.25">
      <c r="B42" s="465" t="s">
        <v>1165</v>
      </c>
      <c r="C42" s="466"/>
      <c r="D42" s="98">
        <v>1</v>
      </c>
      <c r="E42" s="117">
        <v>13</v>
      </c>
      <c r="F42" s="99">
        <v>13.92</v>
      </c>
      <c r="G42" s="99">
        <f t="shared" si="0"/>
        <v>13.92</v>
      </c>
      <c r="H42" s="99">
        <f t="shared" si="3"/>
        <v>1.75</v>
      </c>
      <c r="I42" s="99">
        <f t="shared" si="4"/>
        <v>1.75</v>
      </c>
      <c r="J42" s="99"/>
      <c r="K42" s="99">
        <f t="shared" si="5"/>
        <v>0</v>
      </c>
      <c r="L42" s="99">
        <f t="shared" si="6"/>
        <v>54.9</v>
      </c>
      <c r="M42" s="99">
        <f t="shared" si="7"/>
        <v>52.868699999999997</v>
      </c>
      <c r="N42" s="106">
        <f t="shared" si="8"/>
        <v>57.499999999999993</v>
      </c>
      <c r="O42" s="106">
        <f t="shared" si="9"/>
        <v>8.8549999999999986</v>
      </c>
      <c r="P42" s="380">
        <v>2.3239999999999998</v>
      </c>
      <c r="Q42" s="107">
        <f t="shared" si="10"/>
        <v>0.12</v>
      </c>
      <c r="S42" s="92">
        <v>2.7160000000000002</v>
      </c>
      <c r="U42" s="92">
        <f t="shared" si="11"/>
        <v>1.63</v>
      </c>
      <c r="V42" s="381">
        <f t="shared" si="12"/>
        <v>0.66625766871165659</v>
      </c>
    </row>
    <row r="43" spans="2:22" s="92" customFormat="1" ht="20.100000000000001" customHeight="1" x14ac:dyDescent="0.25">
      <c r="B43" s="465" t="s">
        <v>1166</v>
      </c>
      <c r="C43" s="466"/>
      <c r="D43" s="98">
        <v>1</v>
      </c>
      <c r="E43" s="117">
        <v>13</v>
      </c>
      <c r="F43" s="99">
        <v>17.68</v>
      </c>
      <c r="G43" s="99">
        <f>+F43</f>
        <v>17.68</v>
      </c>
      <c r="H43" s="99">
        <f t="shared" si="3"/>
        <v>2.2200000000000002</v>
      </c>
      <c r="I43" s="99">
        <f t="shared" si="4"/>
        <v>2.2200000000000002</v>
      </c>
      <c r="J43" s="99"/>
      <c r="K43" s="99">
        <f t="shared" si="5"/>
        <v>0</v>
      </c>
      <c r="L43" s="99">
        <f t="shared" si="6"/>
        <v>54.9</v>
      </c>
      <c r="M43" s="99">
        <f t="shared" si="7"/>
        <v>52.868699999999997</v>
      </c>
      <c r="N43" s="106">
        <f t="shared" si="8"/>
        <v>57.499999999999993</v>
      </c>
      <c r="O43" s="106">
        <f t="shared" si="9"/>
        <v>8.8549999999999986</v>
      </c>
      <c r="P43" s="380">
        <v>2.7160000000000002</v>
      </c>
      <c r="Q43" s="107">
        <f t="shared" si="10"/>
        <v>0.59</v>
      </c>
      <c r="S43" s="92">
        <v>2.492</v>
      </c>
      <c r="U43" s="92">
        <f t="shared" si="11"/>
        <v>1.63</v>
      </c>
      <c r="V43" s="381">
        <f t="shared" si="12"/>
        <v>0.52883435582822091</v>
      </c>
    </row>
    <row r="44" spans="2:22" s="92" customFormat="1" ht="20.100000000000001" customHeight="1" x14ac:dyDescent="0.25">
      <c r="B44" s="465" t="s">
        <v>1167</v>
      </c>
      <c r="C44" s="466"/>
      <c r="D44" s="98">
        <v>1</v>
      </c>
      <c r="E44" s="117">
        <v>13</v>
      </c>
      <c r="F44" s="99">
        <v>15.84</v>
      </c>
      <c r="G44" s="99">
        <f t="shared" ref="G44:G68" si="13">+F44</f>
        <v>15.84</v>
      </c>
      <c r="H44" s="99">
        <f t="shared" si="3"/>
        <v>1.99</v>
      </c>
      <c r="I44" s="99">
        <f t="shared" si="4"/>
        <v>1.99</v>
      </c>
      <c r="J44" s="99"/>
      <c r="K44" s="99">
        <f t="shared" si="5"/>
        <v>0</v>
      </c>
      <c r="L44" s="99">
        <f t="shared" si="6"/>
        <v>54.9</v>
      </c>
      <c r="M44" s="99">
        <f t="shared" si="7"/>
        <v>52.868699999999997</v>
      </c>
      <c r="N44" s="106">
        <f t="shared" si="8"/>
        <v>57.499999999999993</v>
      </c>
      <c r="O44" s="106">
        <f t="shared" si="9"/>
        <v>8.8549999999999986</v>
      </c>
      <c r="P44" s="380">
        <v>2.5760000000000001</v>
      </c>
      <c r="Q44" s="107">
        <f t="shared" si="10"/>
        <v>0.36</v>
      </c>
      <c r="S44" s="92">
        <v>2.464</v>
      </c>
      <c r="U44" s="92">
        <f t="shared" si="11"/>
        <v>1.63</v>
      </c>
      <c r="V44" s="381">
        <f t="shared" si="12"/>
        <v>0.51165644171779157</v>
      </c>
    </row>
    <row r="45" spans="2:22" s="92" customFormat="1" ht="20.100000000000001" customHeight="1" x14ac:dyDescent="0.25">
      <c r="B45" s="465" t="s">
        <v>1168</v>
      </c>
      <c r="C45" s="466"/>
      <c r="D45" s="98">
        <v>1</v>
      </c>
      <c r="E45" s="117">
        <v>13</v>
      </c>
      <c r="F45" s="99">
        <v>15.84</v>
      </c>
      <c r="G45" s="99">
        <f t="shared" si="13"/>
        <v>15.84</v>
      </c>
      <c r="H45" s="99">
        <f t="shared" si="3"/>
        <v>1.99</v>
      </c>
      <c r="I45" s="99">
        <f t="shared" si="4"/>
        <v>1.99</v>
      </c>
      <c r="J45" s="99"/>
      <c r="K45" s="99">
        <f t="shared" si="5"/>
        <v>0</v>
      </c>
      <c r="L45" s="99">
        <f t="shared" si="6"/>
        <v>54.9</v>
      </c>
      <c r="M45" s="99">
        <f t="shared" si="7"/>
        <v>52.868699999999997</v>
      </c>
      <c r="N45" s="106">
        <f t="shared" si="8"/>
        <v>57.499999999999993</v>
      </c>
      <c r="O45" s="106">
        <f t="shared" si="9"/>
        <v>8.8549999999999986</v>
      </c>
      <c r="P45" s="380">
        <v>2.7040000000000002</v>
      </c>
      <c r="Q45" s="107">
        <f t="shared" si="10"/>
        <v>0.36</v>
      </c>
      <c r="S45" s="92">
        <v>2.492</v>
      </c>
      <c r="U45" s="92">
        <f t="shared" si="11"/>
        <v>1.63</v>
      </c>
      <c r="V45" s="381">
        <f t="shared" si="12"/>
        <v>0.52883435582822091</v>
      </c>
    </row>
    <row r="46" spans="2:22" s="92" customFormat="1" ht="20.100000000000001" customHeight="1" x14ac:dyDescent="0.25">
      <c r="B46" s="465" t="s">
        <v>1169</v>
      </c>
      <c r="C46" s="466"/>
      <c r="D46" s="98">
        <v>1</v>
      </c>
      <c r="E46" s="117">
        <v>13</v>
      </c>
      <c r="F46" s="99">
        <v>15.92</v>
      </c>
      <c r="G46" s="99">
        <f t="shared" si="13"/>
        <v>15.92</v>
      </c>
      <c r="H46" s="99">
        <f t="shared" si="3"/>
        <v>2</v>
      </c>
      <c r="I46" s="99">
        <f t="shared" si="4"/>
        <v>2</v>
      </c>
      <c r="J46" s="99"/>
      <c r="K46" s="99">
        <f t="shared" si="5"/>
        <v>0</v>
      </c>
      <c r="L46" s="99">
        <f t="shared" si="6"/>
        <v>54.9</v>
      </c>
      <c r="M46" s="99">
        <f t="shared" si="7"/>
        <v>52.868699999999997</v>
      </c>
      <c r="N46" s="106">
        <f t="shared" si="8"/>
        <v>57.499999999999993</v>
      </c>
      <c r="O46" s="106">
        <f t="shared" si="9"/>
        <v>8.8549999999999986</v>
      </c>
      <c r="P46" s="380">
        <v>2.4079999999999999</v>
      </c>
      <c r="Q46" s="107">
        <f t="shared" si="10"/>
        <v>0.37</v>
      </c>
      <c r="S46" s="92">
        <v>2.3239999999999998</v>
      </c>
      <c r="U46" s="92">
        <f t="shared" si="11"/>
        <v>1.63</v>
      </c>
      <c r="V46" s="381">
        <f t="shared" si="12"/>
        <v>0.42576687116564416</v>
      </c>
    </row>
    <row r="47" spans="2:22" s="92" customFormat="1" ht="20.100000000000001" customHeight="1" x14ac:dyDescent="0.25">
      <c r="B47" s="465" t="s">
        <v>1170</v>
      </c>
      <c r="C47" s="466"/>
      <c r="D47" s="98">
        <v>1</v>
      </c>
      <c r="E47" s="117">
        <v>13</v>
      </c>
      <c r="F47" s="99">
        <v>15.76</v>
      </c>
      <c r="G47" s="99">
        <f t="shared" si="13"/>
        <v>15.76</v>
      </c>
      <c r="H47" s="99">
        <f t="shared" si="3"/>
        <v>1.98</v>
      </c>
      <c r="I47" s="99">
        <f t="shared" si="4"/>
        <v>1.98</v>
      </c>
      <c r="J47" s="99"/>
      <c r="K47" s="99">
        <f t="shared" si="5"/>
        <v>0</v>
      </c>
      <c r="L47" s="99">
        <f t="shared" si="6"/>
        <v>54.9</v>
      </c>
      <c r="M47" s="99">
        <f t="shared" si="7"/>
        <v>52.868699999999997</v>
      </c>
      <c r="N47" s="106">
        <f t="shared" si="8"/>
        <v>57.499999999999993</v>
      </c>
      <c r="O47" s="106">
        <f t="shared" si="9"/>
        <v>8.8549999999999986</v>
      </c>
      <c r="P47" s="380">
        <v>2.6040000000000001</v>
      </c>
      <c r="Q47" s="107">
        <f t="shared" si="10"/>
        <v>0.35</v>
      </c>
      <c r="S47" s="92">
        <v>2.5760000000000001</v>
      </c>
      <c r="U47" s="92">
        <f t="shared" si="11"/>
        <v>1.63</v>
      </c>
      <c r="V47" s="381">
        <f t="shared" si="12"/>
        <v>0.5803680981595094</v>
      </c>
    </row>
    <row r="48" spans="2:22" s="92" customFormat="1" ht="20.100000000000001" customHeight="1" x14ac:dyDescent="0.25">
      <c r="B48" s="465" t="s">
        <v>1171</v>
      </c>
      <c r="C48" s="466"/>
      <c r="D48" s="98">
        <v>1</v>
      </c>
      <c r="E48" s="117">
        <v>13</v>
      </c>
      <c r="F48" s="99">
        <v>15.76</v>
      </c>
      <c r="G48" s="99">
        <f t="shared" si="13"/>
        <v>15.76</v>
      </c>
      <c r="H48" s="99">
        <f t="shared" si="3"/>
        <v>1.98</v>
      </c>
      <c r="I48" s="99">
        <f t="shared" si="4"/>
        <v>1.98</v>
      </c>
      <c r="J48" s="99"/>
      <c r="K48" s="99">
        <f t="shared" si="5"/>
        <v>0</v>
      </c>
      <c r="L48" s="99">
        <f t="shared" si="6"/>
        <v>54.9</v>
      </c>
      <c r="M48" s="99">
        <f t="shared" si="7"/>
        <v>52.868699999999997</v>
      </c>
      <c r="N48" s="106">
        <f t="shared" si="8"/>
        <v>57.499999999999993</v>
      </c>
      <c r="O48" s="106">
        <f t="shared" si="9"/>
        <v>8.8549999999999986</v>
      </c>
      <c r="P48" s="380">
        <v>2.52</v>
      </c>
      <c r="Q48" s="107">
        <f t="shared" si="10"/>
        <v>0.35</v>
      </c>
      <c r="S48" s="92">
        <v>2.5760000000000001</v>
      </c>
      <c r="U48" s="92">
        <f t="shared" si="11"/>
        <v>1.63</v>
      </c>
      <c r="V48" s="381">
        <f t="shared" si="12"/>
        <v>0.5803680981595094</v>
      </c>
    </row>
    <row r="49" spans="2:22" s="92" customFormat="1" ht="20.100000000000001" customHeight="1" x14ac:dyDescent="0.25">
      <c r="B49" s="465" t="s">
        <v>762</v>
      </c>
      <c r="C49" s="466"/>
      <c r="D49" s="98">
        <v>1</v>
      </c>
      <c r="E49" s="117">
        <v>13</v>
      </c>
      <c r="F49" s="99">
        <v>13.76</v>
      </c>
      <c r="G49" s="99">
        <f t="shared" si="13"/>
        <v>13.76</v>
      </c>
      <c r="H49" s="99">
        <f t="shared" si="3"/>
        <v>1.73</v>
      </c>
      <c r="I49" s="99">
        <f t="shared" si="4"/>
        <v>1.73</v>
      </c>
      <c r="J49" s="99"/>
      <c r="K49" s="99">
        <f t="shared" si="5"/>
        <v>0</v>
      </c>
      <c r="L49" s="99">
        <f t="shared" si="6"/>
        <v>54.9</v>
      </c>
      <c r="M49" s="99">
        <f t="shared" si="7"/>
        <v>52.868699999999997</v>
      </c>
      <c r="N49" s="106">
        <f t="shared" si="8"/>
        <v>57.499999999999993</v>
      </c>
      <c r="O49" s="106">
        <f t="shared" si="9"/>
        <v>8.8549999999999986</v>
      </c>
      <c r="P49" s="380">
        <v>2.34</v>
      </c>
      <c r="Q49" s="107">
        <f t="shared" si="10"/>
        <v>0.1</v>
      </c>
      <c r="S49" s="92">
        <v>2.5760000000000001</v>
      </c>
      <c r="U49" s="92">
        <f t="shared" si="11"/>
        <v>1.63</v>
      </c>
      <c r="V49" s="381">
        <f t="shared" si="12"/>
        <v>0.5803680981595094</v>
      </c>
    </row>
    <row r="50" spans="2:22" s="92" customFormat="1" ht="20.100000000000001" customHeight="1" x14ac:dyDescent="0.25">
      <c r="B50" s="465" t="s">
        <v>1172</v>
      </c>
      <c r="C50" s="466"/>
      <c r="D50" s="98">
        <v>1</v>
      </c>
      <c r="E50" s="117">
        <v>13</v>
      </c>
      <c r="F50" s="99">
        <v>13.84</v>
      </c>
      <c r="G50" s="99">
        <f t="shared" si="13"/>
        <v>13.84</v>
      </c>
      <c r="H50" s="99">
        <f t="shared" si="3"/>
        <v>1.74</v>
      </c>
      <c r="I50" s="99">
        <f t="shared" si="4"/>
        <v>1.74</v>
      </c>
      <c r="J50" s="99"/>
      <c r="K50" s="99">
        <f t="shared" si="5"/>
        <v>0</v>
      </c>
      <c r="L50" s="99">
        <f t="shared" si="6"/>
        <v>54.9</v>
      </c>
      <c r="M50" s="99">
        <f t="shared" si="7"/>
        <v>52.868699999999997</v>
      </c>
      <c r="N50" s="106">
        <f t="shared" si="8"/>
        <v>57.499999999999993</v>
      </c>
      <c r="O50" s="106">
        <f t="shared" si="9"/>
        <v>8.8549999999999986</v>
      </c>
      <c r="P50" s="380">
        <v>2.34</v>
      </c>
      <c r="Q50" s="107">
        <f t="shared" si="10"/>
        <v>0.11</v>
      </c>
      <c r="S50" s="92">
        <v>2.5760000000000001</v>
      </c>
      <c r="U50" s="92">
        <f t="shared" si="11"/>
        <v>1.63</v>
      </c>
      <c r="V50" s="381">
        <f t="shared" si="12"/>
        <v>0.5803680981595094</v>
      </c>
    </row>
    <row r="51" spans="2:22" s="92" customFormat="1" ht="20.100000000000001" customHeight="1" x14ac:dyDescent="0.25">
      <c r="B51" s="465" t="s">
        <v>1173</v>
      </c>
      <c r="C51" s="466"/>
      <c r="D51" s="98">
        <v>1</v>
      </c>
      <c r="E51" s="117">
        <v>13</v>
      </c>
      <c r="F51" s="99">
        <v>13.76</v>
      </c>
      <c r="G51" s="99">
        <f t="shared" si="13"/>
        <v>13.76</v>
      </c>
      <c r="H51" s="99">
        <f t="shared" si="3"/>
        <v>1.73</v>
      </c>
      <c r="I51" s="99">
        <f t="shared" si="4"/>
        <v>1.73</v>
      </c>
      <c r="J51" s="99"/>
      <c r="K51" s="99">
        <f t="shared" si="5"/>
        <v>0</v>
      </c>
      <c r="L51" s="99">
        <f t="shared" si="6"/>
        <v>54.9</v>
      </c>
      <c r="M51" s="99">
        <f t="shared" si="7"/>
        <v>52.868699999999997</v>
      </c>
      <c r="N51" s="106">
        <f t="shared" si="8"/>
        <v>57.499999999999993</v>
      </c>
      <c r="O51" s="106">
        <f t="shared" si="9"/>
        <v>8.8549999999999986</v>
      </c>
      <c r="P51" s="380">
        <v>2.3519999999999999</v>
      </c>
      <c r="Q51" s="107">
        <f t="shared" si="10"/>
        <v>0.1</v>
      </c>
      <c r="S51" s="92">
        <v>2.8839999999999999</v>
      </c>
      <c r="U51" s="92">
        <f t="shared" si="11"/>
        <v>1.63</v>
      </c>
      <c r="V51" s="381">
        <f t="shared" si="12"/>
        <v>0.76932515337423313</v>
      </c>
    </row>
    <row r="52" spans="2:22" s="92" customFormat="1" ht="20.100000000000001" customHeight="1" x14ac:dyDescent="0.25">
      <c r="B52" s="465" t="s">
        <v>1215</v>
      </c>
      <c r="C52" s="466"/>
      <c r="D52" s="98">
        <v>1</v>
      </c>
      <c r="E52" s="117">
        <v>13</v>
      </c>
      <c r="F52" s="99">
        <v>13.84</v>
      </c>
      <c r="G52" s="99">
        <f t="shared" si="13"/>
        <v>13.84</v>
      </c>
      <c r="H52" s="99">
        <f t="shared" si="3"/>
        <v>1.74</v>
      </c>
      <c r="I52" s="99">
        <f t="shared" si="4"/>
        <v>1.74</v>
      </c>
      <c r="J52" s="99"/>
      <c r="K52" s="99">
        <f t="shared" si="5"/>
        <v>0</v>
      </c>
      <c r="L52" s="99">
        <f t="shared" si="6"/>
        <v>54.9</v>
      </c>
      <c r="M52" s="99">
        <f t="shared" si="7"/>
        <v>52.868699999999997</v>
      </c>
      <c r="N52" s="106">
        <f t="shared" si="8"/>
        <v>57.499999999999993</v>
      </c>
      <c r="O52" s="106">
        <f t="shared" si="9"/>
        <v>8.8549999999999986</v>
      </c>
      <c r="P52" s="380">
        <v>2.34</v>
      </c>
      <c r="Q52" s="107">
        <f t="shared" si="10"/>
        <v>0.11</v>
      </c>
      <c r="S52" s="92">
        <v>2.8839999999999999</v>
      </c>
      <c r="U52" s="92">
        <f t="shared" si="11"/>
        <v>1.63</v>
      </c>
      <c r="V52" s="381">
        <f t="shared" si="12"/>
        <v>0.76932515337423313</v>
      </c>
    </row>
    <row r="53" spans="2:22" s="92" customFormat="1" ht="20.100000000000001" customHeight="1" x14ac:dyDescent="0.25">
      <c r="B53" s="465" t="s">
        <v>1216</v>
      </c>
      <c r="C53" s="466"/>
      <c r="D53" s="98">
        <v>1</v>
      </c>
      <c r="E53" s="117">
        <v>13</v>
      </c>
      <c r="F53" s="99">
        <v>13.76</v>
      </c>
      <c r="G53" s="99">
        <f t="shared" si="13"/>
        <v>13.76</v>
      </c>
      <c r="H53" s="99">
        <f t="shared" si="3"/>
        <v>1.73</v>
      </c>
      <c r="I53" s="99">
        <f t="shared" si="4"/>
        <v>1.73</v>
      </c>
      <c r="J53" s="99"/>
      <c r="K53" s="99">
        <f t="shared" si="5"/>
        <v>0</v>
      </c>
      <c r="L53" s="99">
        <f t="shared" si="6"/>
        <v>54.9</v>
      </c>
      <c r="M53" s="99">
        <f t="shared" si="7"/>
        <v>52.868699999999997</v>
      </c>
      <c r="N53" s="106">
        <f t="shared" si="8"/>
        <v>57.499999999999993</v>
      </c>
      <c r="O53" s="106">
        <f t="shared" si="9"/>
        <v>8.8549999999999986</v>
      </c>
      <c r="P53" s="380">
        <v>2.2120000000000002</v>
      </c>
      <c r="Q53" s="107">
        <f t="shared" si="10"/>
        <v>0.1</v>
      </c>
      <c r="S53" s="92">
        <v>2.9119999999999999</v>
      </c>
      <c r="U53" s="92">
        <f t="shared" si="11"/>
        <v>1.63</v>
      </c>
      <c r="V53" s="381">
        <f t="shared" si="12"/>
        <v>0.7865030674846627</v>
      </c>
    </row>
    <row r="54" spans="2:22" s="92" customFormat="1" ht="20.100000000000001" customHeight="1" x14ac:dyDescent="0.25">
      <c r="B54" s="465" t="s">
        <v>1174</v>
      </c>
      <c r="C54" s="466"/>
      <c r="D54" s="98">
        <v>1</v>
      </c>
      <c r="E54" s="117">
        <v>13</v>
      </c>
      <c r="F54" s="99">
        <v>13.84</v>
      </c>
      <c r="G54" s="99">
        <f t="shared" si="13"/>
        <v>13.84</v>
      </c>
      <c r="H54" s="99">
        <f t="shared" si="3"/>
        <v>1.74</v>
      </c>
      <c r="I54" s="99">
        <f t="shared" si="4"/>
        <v>1.74</v>
      </c>
      <c r="J54" s="99"/>
      <c r="K54" s="99">
        <f t="shared" si="5"/>
        <v>0</v>
      </c>
      <c r="L54" s="99">
        <f t="shared" si="6"/>
        <v>54.9</v>
      </c>
      <c r="M54" s="99">
        <f t="shared" si="7"/>
        <v>52.868699999999997</v>
      </c>
      <c r="N54" s="106">
        <f t="shared" si="8"/>
        <v>57.499999999999993</v>
      </c>
      <c r="O54" s="106">
        <f t="shared" si="9"/>
        <v>8.8549999999999986</v>
      </c>
      <c r="P54" s="380">
        <v>2.1</v>
      </c>
      <c r="Q54" s="107">
        <f t="shared" si="10"/>
        <v>0.11</v>
      </c>
      <c r="S54" s="92">
        <v>2.996</v>
      </c>
      <c r="U54" s="92">
        <f t="shared" si="11"/>
        <v>1.63</v>
      </c>
      <c r="V54" s="381">
        <f t="shared" si="12"/>
        <v>0.83803680981595097</v>
      </c>
    </row>
    <row r="55" spans="2:22" s="92" customFormat="1" ht="20.100000000000001" customHeight="1" x14ac:dyDescent="0.25">
      <c r="B55" s="465" t="s">
        <v>1175</v>
      </c>
      <c r="C55" s="466"/>
      <c r="D55" s="98">
        <v>1</v>
      </c>
      <c r="E55" s="117">
        <v>13</v>
      </c>
      <c r="F55" s="99">
        <v>13.76</v>
      </c>
      <c r="G55" s="99">
        <f t="shared" si="13"/>
        <v>13.76</v>
      </c>
      <c r="H55" s="99">
        <f t="shared" si="3"/>
        <v>1.73</v>
      </c>
      <c r="I55" s="99">
        <f t="shared" si="4"/>
        <v>1.73</v>
      </c>
      <c r="J55" s="99"/>
      <c r="K55" s="99">
        <f t="shared" si="5"/>
        <v>0</v>
      </c>
      <c r="L55" s="99">
        <f t="shared" si="6"/>
        <v>54.9</v>
      </c>
      <c r="M55" s="99">
        <f t="shared" si="7"/>
        <v>52.868699999999997</v>
      </c>
      <c r="N55" s="106">
        <f t="shared" si="8"/>
        <v>57.499999999999993</v>
      </c>
      <c r="O55" s="106">
        <f t="shared" si="9"/>
        <v>8.8549999999999986</v>
      </c>
      <c r="P55" s="380">
        <v>2.1280000000000001</v>
      </c>
      <c r="Q55" s="107">
        <f t="shared" si="10"/>
        <v>0.1</v>
      </c>
      <c r="S55" s="92">
        <v>2.7160000000000002</v>
      </c>
      <c r="U55" s="92">
        <f t="shared" si="11"/>
        <v>1.63</v>
      </c>
      <c r="V55" s="381">
        <f t="shared" si="12"/>
        <v>0.66625766871165659</v>
      </c>
    </row>
    <row r="56" spans="2:22" s="92" customFormat="1" ht="20.100000000000001" customHeight="1" x14ac:dyDescent="0.25">
      <c r="B56" s="465" t="s">
        <v>1176</v>
      </c>
      <c r="C56" s="466"/>
      <c r="D56" s="98">
        <v>1</v>
      </c>
      <c r="E56" s="117">
        <v>13</v>
      </c>
      <c r="F56" s="99">
        <v>13.84</v>
      </c>
      <c r="G56" s="99">
        <f t="shared" si="13"/>
        <v>13.84</v>
      </c>
      <c r="H56" s="99">
        <f t="shared" si="3"/>
        <v>1.74</v>
      </c>
      <c r="I56" s="99">
        <f t="shared" si="4"/>
        <v>1.74</v>
      </c>
      <c r="J56" s="99"/>
      <c r="K56" s="99">
        <f t="shared" si="5"/>
        <v>0</v>
      </c>
      <c r="L56" s="99">
        <f t="shared" si="6"/>
        <v>54.9</v>
      </c>
      <c r="M56" s="99">
        <f t="shared" si="7"/>
        <v>52.868699999999997</v>
      </c>
      <c r="N56" s="106">
        <f t="shared" si="8"/>
        <v>57.499999999999993</v>
      </c>
      <c r="O56" s="106">
        <f t="shared" si="9"/>
        <v>8.8549999999999986</v>
      </c>
      <c r="P56" s="380">
        <v>2.2879999999999998</v>
      </c>
      <c r="Q56" s="107">
        <f t="shared" si="10"/>
        <v>0.11</v>
      </c>
      <c r="S56" s="92">
        <v>2.8</v>
      </c>
      <c r="U56" s="92">
        <f t="shared" si="11"/>
        <v>1.63</v>
      </c>
      <c r="V56" s="381">
        <f t="shared" si="12"/>
        <v>0.71779141104294486</v>
      </c>
    </row>
    <row r="57" spans="2:22" s="92" customFormat="1" ht="20.100000000000001" customHeight="1" x14ac:dyDescent="0.25">
      <c r="B57" s="465" t="s">
        <v>1177</v>
      </c>
      <c r="C57" s="466"/>
      <c r="D57" s="98">
        <v>1</v>
      </c>
      <c r="E57" s="117">
        <v>13</v>
      </c>
      <c r="F57" s="99">
        <v>13.84</v>
      </c>
      <c r="G57" s="99">
        <f t="shared" si="13"/>
        <v>13.84</v>
      </c>
      <c r="H57" s="99">
        <f t="shared" si="3"/>
        <v>1.74</v>
      </c>
      <c r="I57" s="99">
        <f t="shared" si="4"/>
        <v>1.74</v>
      </c>
      <c r="J57" s="99"/>
      <c r="K57" s="99">
        <f t="shared" si="5"/>
        <v>0</v>
      </c>
      <c r="L57" s="99">
        <f t="shared" si="6"/>
        <v>54.9</v>
      </c>
      <c r="M57" s="99">
        <f t="shared" si="7"/>
        <v>52.868699999999997</v>
      </c>
      <c r="N57" s="106">
        <f t="shared" si="8"/>
        <v>57.499999999999993</v>
      </c>
      <c r="O57" s="106">
        <f t="shared" si="9"/>
        <v>8.8549999999999986</v>
      </c>
      <c r="P57" s="380">
        <v>2.262</v>
      </c>
      <c r="Q57" s="107">
        <f t="shared" si="10"/>
        <v>0.11</v>
      </c>
      <c r="S57" s="92">
        <v>2.2120000000000002</v>
      </c>
      <c r="U57" s="92">
        <f t="shared" si="11"/>
        <v>1.63</v>
      </c>
      <c r="V57" s="381">
        <f t="shared" si="12"/>
        <v>0.35705521472392654</v>
      </c>
    </row>
    <row r="58" spans="2:22" s="92" customFormat="1" ht="20.100000000000001" customHeight="1" x14ac:dyDescent="0.25">
      <c r="B58" s="465" t="s">
        <v>1178</v>
      </c>
      <c r="C58" s="466"/>
      <c r="D58" s="98">
        <v>1</v>
      </c>
      <c r="E58" s="117">
        <v>13</v>
      </c>
      <c r="F58" s="99">
        <v>13.84</v>
      </c>
      <c r="G58" s="99">
        <f t="shared" si="13"/>
        <v>13.84</v>
      </c>
      <c r="H58" s="99">
        <f t="shared" si="3"/>
        <v>1.74</v>
      </c>
      <c r="I58" s="99">
        <f t="shared" si="4"/>
        <v>1.74</v>
      </c>
      <c r="J58" s="99"/>
      <c r="K58" s="99">
        <f t="shared" si="5"/>
        <v>0</v>
      </c>
      <c r="L58" s="99">
        <f t="shared" si="6"/>
        <v>54.9</v>
      </c>
      <c r="M58" s="99">
        <f t="shared" si="7"/>
        <v>52.868699999999997</v>
      </c>
      <c r="N58" s="106">
        <f t="shared" si="8"/>
        <v>57.499999999999993</v>
      </c>
      <c r="O58" s="106">
        <f t="shared" si="9"/>
        <v>8.8549999999999986</v>
      </c>
      <c r="P58" s="380">
        <v>2.21</v>
      </c>
      <c r="Q58" s="107">
        <f t="shared" si="10"/>
        <v>0.11</v>
      </c>
      <c r="S58" s="92">
        <v>2.1560000000000001</v>
      </c>
      <c r="U58" s="92">
        <f t="shared" si="11"/>
        <v>1.63</v>
      </c>
      <c r="V58" s="381">
        <f t="shared" si="12"/>
        <v>0.32269938650306762</v>
      </c>
    </row>
    <row r="59" spans="2:22" s="92" customFormat="1" ht="20.100000000000001" customHeight="1" x14ac:dyDescent="0.25">
      <c r="B59" s="465" t="s">
        <v>1179</v>
      </c>
      <c r="C59" s="466"/>
      <c r="D59" s="98">
        <v>1</v>
      </c>
      <c r="E59" s="117">
        <v>13</v>
      </c>
      <c r="F59" s="99">
        <v>13.84</v>
      </c>
      <c r="G59" s="99">
        <f t="shared" si="13"/>
        <v>13.84</v>
      </c>
      <c r="H59" s="99">
        <f t="shared" si="3"/>
        <v>1.74</v>
      </c>
      <c r="I59" s="99">
        <f t="shared" si="4"/>
        <v>1.74</v>
      </c>
      <c r="J59" s="99"/>
      <c r="K59" s="99">
        <f t="shared" si="5"/>
        <v>0</v>
      </c>
      <c r="L59" s="99">
        <f t="shared" si="6"/>
        <v>54.9</v>
      </c>
      <c r="M59" s="99">
        <f t="shared" si="7"/>
        <v>52.868699999999997</v>
      </c>
      <c r="N59" s="106">
        <f t="shared" si="8"/>
        <v>57.499999999999993</v>
      </c>
      <c r="O59" s="106">
        <f t="shared" si="9"/>
        <v>8.8549999999999986</v>
      </c>
      <c r="P59" s="380">
        <v>2.21</v>
      </c>
      <c r="Q59" s="107">
        <f t="shared" si="10"/>
        <v>0.11</v>
      </c>
      <c r="S59" s="92">
        <v>2.1560000000000001</v>
      </c>
      <c r="U59" s="92">
        <f t="shared" si="11"/>
        <v>1.63</v>
      </c>
      <c r="V59" s="381">
        <f t="shared" si="12"/>
        <v>0.32269938650306762</v>
      </c>
    </row>
    <row r="60" spans="2:22" s="92" customFormat="1" ht="20.100000000000001" customHeight="1" x14ac:dyDescent="0.25">
      <c r="B60" s="465" t="s">
        <v>360</v>
      </c>
      <c r="C60" s="466"/>
      <c r="D60" s="98">
        <v>1</v>
      </c>
      <c r="E60" s="117">
        <v>13</v>
      </c>
      <c r="F60" s="99">
        <v>13.84</v>
      </c>
      <c r="G60" s="99">
        <f t="shared" si="13"/>
        <v>13.84</v>
      </c>
      <c r="H60" s="99">
        <f t="shared" si="3"/>
        <v>1.74</v>
      </c>
      <c r="I60" s="99">
        <f t="shared" si="4"/>
        <v>1.74</v>
      </c>
      <c r="J60" s="99"/>
      <c r="K60" s="99">
        <f t="shared" si="5"/>
        <v>0</v>
      </c>
      <c r="L60" s="99">
        <f t="shared" si="6"/>
        <v>54.9</v>
      </c>
      <c r="M60" s="99">
        <f t="shared" si="7"/>
        <v>52.868699999999997</v>
      </c>
      <c r="N60" s="106">
        <f t="shared" si="8"/>
        <v>57.499999999999993</v>
      </c>
      <c r="O60" s="106">
        <f t="shared" si="9"/>
        <v>8.8549999999999986</v>
      </c>
      <c r="P60" s="380">
        <v>2.1840000000000002</v>
      </c>
      <c r="Q60" s="107">
        <f t="shared" si="10"/>
        <v>0.11</v>
      </c>
      <c r="S60" s="92">
        <v>2.044</v>
      </c>
      <c r="U60" s="92">
        <f t="shared" si="11"/>
        <v>1.63</v>
      </c>
      <c r="V60" s="381">
        <f t="shared" si="12"/>
        <v>0.25398773006134978</v>
      </c>
    </row>
    <row r="61" spans="2:22" s="92" customFormat="1" ht="20.100000000000001" customHeight="1" x14ac:dyDescent="0.25">
      <c r="B61" s="465" t="s">
        <v>1180</v>
      </c>
      <c r="C61" s="466"/>
      <c r="D61" s="98">
        <v>1</v>
      </c>
      <c r="E61" s="117">
        <v>2</v>
      </c>
      <c r="F61" s="99">
        <v>2.64</v>
      </c>
      <c r="G61" s="99">
        <f t="shared" si="13"/>
        <v>2.64</v>
      </c>
      <c r="H61" s="99">
        <f t="shared" si="3"/>
        <v>0.33</v>
      </c>
      <c r="I61" s="99">
        <f t="shared" si="4"/>
        <v>0.33</v>
      </c>
      <c r="J61" s="99"/>
      <c r="K61" s="99">
        <f t="shared" si="5"/>
        <v>0</v>
      </c>
      <c r="L61" s="99">
        <f>6*2.1</f>
        <v>12.600000000000001</v>
      </c>
      <c r="M61" s="99">
        <f t="shared" ref="M61" si="14">+L61*0.963</f>
        <v>12.133800000000001</v>
      </c>
      <c r="N61" s="106">
        <f>17*1.15</f>
        <v>19.549999999999997</v>
      </c>
      <c r="O61" s="106">
        <f t="shared" ref="O61" si="15">+N61*0.154</f>
        <v>3.0106999999999995</v>
      </c>
      <c r="P61" s="380">
        <v>0.46800000000000003</v>
      </c>
      <c r="Q61" s="107">
        <f t="shared" si="10"/>
        <v>0.08</v>
      </c>
      <c r="S61" s="92">
        <v>2.1280000000000001</v>
      </c>
      <c r="U61" s="92">
        <f t="shared" si="11"/>
        <v>0.25</v>
      </c>
      <c r="V61" s="381">
        <f t="shared" si="12"/>
        <v>7.5120000000000005</v>
      </c>
    </row>
    <row r="62" spans="2:22" s="92" customFormat="1" ht="20.100000000000001" customHeight="1" x14ac:dyDescent="0.25">
      <c r="B62" s="465" t="s">
        <v>1181</v>
      </c>
      <c r="C62" s="466"/>
      <c r="D62" s="98">
        <v>1</v>
      </c>
      <c r="E62" s="117">
        <v>2</v>
      </c>
      <c r="F62" s="99">
        <v>2.56</v>
      </c>
      <c r="G62" s="99">
        <f t="shared" si="13"/>
        <v>2.56</v>
      </c>
      <c r="H62" s="99">
        <f t="shared" si="3"/>
        <v>0.32</v>
      </c>
      <c r="I62" s="99">
        <f t="shared" si="4"/>
        <v>0.32</v>
      </c>
      <c r="J62" s="99"/>
      <c r="K62" s="99">
        <f t="shared" si="5"/>
        <v>0</v>
      </c>
      <c r="L62" s="99">
        <f t="shared" ref="L62:L68" si="16">6*2.1</f>
        <v>12.600000000000001</v>
      </c>
      <c r="M62" s="99">
        <f t="shared" ref="M62:M68" si="17">+L62*0.963</f>
        <v>12.133800000000001</v>
      </c>
      <c r="N62" s="106">
        <f t="shared" ref="N62:N68" si="18">17*1.15</f>
        <v>19.549999999999997</v>
      </c>
      <c r="O62" s="106">
        <f t="shared" ref="O62:O68" si="19">+N62*0.154</f>
        <v>3.0106999999999995</v>
      </c>
      <c r="P62" s="380">
        <v>0.54600000000000004</v>
      </c>
      <c r="Q62" s="107">
        <f t="shared" si="10"/>
        <v>7.0000000000000007E-2</v>
      </c>
      <c r="S62" s="92">
        <v>2.044</v>
      </c>
      <c r="U62" s="92">
        <f t="shared" si="11"/>
        <v>0.25</v>
      </c>
      <c r="V62" s="381">
        <f t="shared" si="12"/>
        <v>7.1760000000000002</v>
      </c>
    </row>
    <row r="63" spans="2:22" s="92" customFormat="1" ht="20.100000000000001" customHeight="1" x14ac:dyDescent="0.25">
      <c r="B63" s="465" t="s">
        <v>1182</v>
      </c>
      <c r="C63" s="466"/>
      <c r="D63" s="98">
        <v>1</v>
      </c>
      <c r="E63" s="117">
        <v>2</v>
      </c>
      <c r="F63" s="99">
        <v>2.56</v>
      </c>
      <c r="G63" s="99">
        <f t="shared" si="13"/>
        <v>2.56</v>
      </c>
      <c r="H63" s="99">
        <f t="shared" si="3"/>
        <v>0.32</v>
      </c>
      <c r="I63" s="99">
        <f t="shared" si="4"/>
        <v>0.32</v>
      </c>
      <c r="J63" s="99"/>
      <c r="K63" s="99">
        <f t="shared" si="5"/>
        <v>0</v>
      </c>
      <c r="L63" s="99">
        <f t="shared" si="16"/>
        <v>12.600000000000001</v>
      </c>
      <c r="M63" s="99">
        <f t="shared" si="17"/>
        <v>12.133800000000001</v>
      </c>
      <c r="N63" s="106">
        <f t="shared" si="18"/>
        <v>19.549999999999997</v>
      </c>
      <c r="O63" s="106">
        <f t="shared" si="19"/>
        <v>3.0106999999999995</v>
      </c>
      <c r="P63" s="380">
        <v>0.47599999999999998</v>
      </c>
      <c r="Q63" s="107">
        <f t="shared" si="10"/>
        <v>7.0000000000000007E-2</v>
      </c>
      <c r="S63" s="92">
        <v>2.1</v>
      </c>
      <c r="U63" s="92">
        <f t="shared" si="11"/>
        <v>0.25</v>
      </c>
      <c r="V63" s="381">
        <f t="shared" si="12"/>
        <v>7.4</v>
      </c>
    </row>
    <row r="64" spans="2:22" s="92" customFormat="1" ht="20.100000000000001" customHeight="1" x14ac:dyDescent="0.25">
      <c r="B64" s="465" t="s">
        <v>1183</v>
      </c>
      <c r="C64" s="466"/>
      <c r="D64" s="98">
        <v>1</v>
      </c>
      <c r="E64" s="117">
        <v>2</v>
      </c>
      <c r="F64" s="99">
        <v>2.56</v>
      </c>
      <c r="G64" s="99">
        <f t="shared" si="13"/>
        <v>2.56</v>
      </c>
      <c r="H64" s="99">
        <f t="shared" si="3"/>
        <v>0.32</v>
      </c>
      <c r="I64" s="99">
        <f t="shared" si="4"/>
        <v>0.32</v>
      </c>
      <c r="J64" s="99"/>
      <c r="K64" s="99">
        <f t="shared" si="5"/>
        <v>0</v>
      </c>
      <c r="L64" s="99">
        <f t="shared" si="16"/>
        <v>12.600000000000001</v>
      </c>
      <c r="M64" s="99">
        <f t="shared" si="17"/>
        <v>12.133800000000001</v>
      </c>
      <c r="N64" s="106">
        <f t="shared" si="18"/>
        <v>19.549999999999997</v>
      </c>
      <c r="O64" s="106">
        <f t="shared" si="19"/>
        <v>3.0106999999999995</v>
      </c>
      <c r="P64" s="380">
        <v>0.47599999999999998</v>
      </c>
      <c r="Q64" s="107">
        <f t="shared" si="10"/>
        <v>7.0000000000000007E-2</v>
      </c>
      <c r="S64" s="92">
        <v>2.7440000000000002</v>
      </c>
      <c r="U64" s="92">
        <f t="shared" si="11"/>
        <v>0.25</v>
      </c>
      <c r="V64" s="381">
        <f t="shared" si="12"/>
        <v>9.9760000000000009</v>
      </c>
    </row>
    <row r="65" spans="2:22" s="92" customFormat="1" ht="20.100000000000001" customHeight="1" x14ac:dyDescent="0.25">
      <c r="B65" s="465" t="s">
        <v>1184</v>
      </c>
      <c r="C65" s="466"/>
      <c r="D65" s="98">
        <v>1</v>
      </c>
      <c r="E65" s="117">
        <v>2</v>
      </c>
      <c r="F65" s="99">
        <v>2.64</v>
      </c>
      <c r="G65" s="99">
        <f t="shared" si="13"/>
        <v>2.64</v>
      </c>
      <c r="H65" s="99">
        <f t="shared" si="3"/>
        <v>0.33</v>
      </c>
      <c r="I65" s="99">
        <f t="shared" si="4"/>
        <v>0.33</v>
      </c>
      <c r="J65" s="99"/>
      <c r="K65" s="99">
        <f t="shared" si="5"/>
        <v>0</v>
      </c>
      <c r="L65" s="99">
        <f t="shared" si="16"/>
        <v>12.600000000000001</v>
      </c>
      <c r="M65" s="99">
        <f t="shared" si="17"/>
        <v>12.133800000000001</v>
      </c>
      <c r="N65" s="106">
        <f t="shared" si="18"/>
        <v>19.549999999999997</v>
      </c>
      <c r="O65" s="106">
        <f t="shared" si="19"/>
        <v>3.0106999999999995</v>
      </c>
      <c r="P65" s="380">
        <v>0.42</v>
      </c>
      <c r="Q65" s="107">
        <f t="shared" si="10"/>
        <v>0.08</v>
      </c>
      <c r="S65" s="92">
        <v>2.94</v>
      </c>
      <c r="U65" s="92">
        <f t="shared" si="11"/>
        <v>0.25</v>
      </c>
      <c r="V65" s="381">
        <f t="shared" si="12"/>
        <v>10.76</v>
      </c>
    </row>
    <row r="66" spans="2:22" s="92" customFormat="1" ht="20.100000000000001" customHeight="1" x14ac:dyDescent="0.25">
      <c r="B66" s="465" t="s">
        <v>1185</v>
      </c>
      <c r="C66" s="466"/>
      <c r="D66" s="98">
        <v>1</v>
      </c>
      <c r="E66" s="117">
        <v>2</v>
      </c>
      <c r="F66" s="99">
        <v>2.48</v>
      </c>
      <c r="G66" s="99">
        <f t="shared" si="13"/>
        <v>2.48</v>
      </c>
      <c r="H66" s="99">
        <f t="shared" si="3"/>
        <v>0.31</v>
      </c>
      <c r="I66" s="99">
        <f t="shared" si="4"/>
        <v>0.31</v>
      </c>
      <c r="J66" s="99"/>
      <c r="K66" s="99">
        <f t="shared" si="5"/>
        <v>0</v>
      </c>
      <c r="L66" s="99">
        <f t="shared" si="16"/>
        <v>12.600000000000001</v>
      </c>
      <c r="M66" s="99">
        <f t="shared" si="17"/>
        <v>12.133800000000001</v>
      </c>
      <c r="N66" s="106">
        <f t="shared" si="18"/>
        <v>19.549999999999997</v>
      </c>
      <c r="O66" s="106">
        <f t="shared" si="19"/>
        <v>3.0106999999999995</v>
      </c>
      <c r="P66" s="380">
        <v>0.49399999999999999</v>
      </c>
      <c r="Q66" s="107">
        <f t="shared" si="10"/>
        <v>0.06</v>
      </c>
      <c r="S66" s="92">
        <v>2.6880000000000002</v>
      </c>
      <c r="U66" s="92">
        <f t="shared" si="11"/>
        <v>0.25</v>
      </c>
      <c r="V66" s="381">
        <f t="shared" si="12"/>
        <v>9.7520000000000007</v>
      </c>
    </row>
    <row r="67" spans="2:22" s="92" customFormat="1" ht="20.100000000000001" customHeight="1" x14ac:dyDescent="0.25">
      <c r="B67" s="465" t="s">
        <v>1186</v>
      </c>
      <c r="C67" s="466"/>
      <c r="D67" s="98">
        <v>1</v>
      </c>
      <c r="E67" s="117">
        <v>2</v>
      </c>
      <c r="F67" s="99">
        <v>2.56</v>
      </c>
      <c r="G67" s="99">
        <f t="shared" si="13"/>
        <v>2.56</v>
      </c>
      <c r="H67" s="99">
        <f t="shared" si="3"/>
        <v>0.32</v>
      </c>
      <c r="I67" s="99">
        <f t="shared" si="4"/>
        <v>0.32</v>
      </c>
      <c r="J67" s="99"/>
      <c r="K67" s="99">
        <f t="shared" si="5"/>
        <v>0</v>
      </c>
      <c r="L67" s="99">
        <f t="shared" si="16"/>
        <v>12.600000000000001</v>
      </c>
      <c r="M67" s="99">
        <f t="shared" si="17"/>
        <v>12.133800000000001</v>
      </c>
      <c r="N67" s="106">
        <f t="shared" si="18"/>
        <v>19.549999999999997</v>
      </c>
      <c r="O67" s="106">
        <f t="shared" si="19"/>
        <v>3.0106999999999995</v>
      </c>
      <c r="P67" s="380">
        <v>0.42</v>
      </c>
      <c r="Q67" s="107">
        <f t="shared" si="10"/>
        <v>7.0000000000000007E-2</v>
      </c>
      <c r="S67" s="92">
        <v>2.7719999999999998</v>
      </c>
      <c r="U67" s="92">
        <f t="shared" si="11"/>
        <v>0.25</v>
      </c>
      <c r="V67" s="381">
        <f t="shared" si="12"/>
        <v>10.087999999999999</v>
      </c>
    </row>
    <row r="68" spans="2:22" s="92" customFormat="1" ht="20.100000000000001" customHeight="1" thickBot="1" x14ac:dyDescent="0.3">
      <c r="B68" s="465" t="s">
        <v>1187</v>
      </c>
      <c r="C68" s="466"/>
      <c r="D68" s="98">
        <v>1</v>
      </c>
      <c r="E68" s="117">
        <v>2</v>
      </c>
      <c r="F68" s="99">
        <v>2.56</v>
      </c>
      <c r="G68" s="99">
        <f t="shared" si="13"/>
        <v>2.56</v>
      </c>
      <c r="H68" s="99">
        <f t="shared" si="3"/>
        <v>0.32</v>
      </c>
      <c r="I68" s="99">
        <f t="shared" si="4"/>
        <v>0.32</v>
      </c>
      <c r="J68" s="99"/>
      <c r="K68" s="99">
        <f t="shared" si="5"/>
        <v>0</v>
      </c>
      <c r="L68" s="99">
        <f t="shared" si="16"/>
        <v>12.600000000000001</v>
      </c>
      <c r="M68" s="99">
        <f t="shared" si="17"/>
        <v>12.133800000000001</v>
      </c>
      <c r="N68" s="106">
        <f t="shared" si="18"/>
        <v>19.549999999999997</v>
      </c>
      <c r="O68" s="106">
        <f t="shared" si="19"/>
        <v>3.0106999999999995</v>
      </c>
      <c r="P68" s="380">
        <v>0.46800000000000003</v>
      </c>
      <c r="Q68" s="107">
        <f t="shared" si="10"/>
        <v>7.0000000000000007E-2</v>
      </c>
      <c r="S68" s="92">
        <v>2.94</v>
      </c>
      <c r="U68" s="92">
        <f t="shared" si="11"/>
        <v>0.25</v>
      </c>
      <c r="V68" s="381">
        <f t="shared" si="12"/>
        <v>10.76</v>
      </c>
    </row>
    <row r="69" spans="2:22" s="92" customFormat="1" ht="30" customHeight="1" thickBot="1" x14ac:dyDescent="0.3">
      <c r="B69" s="459" t="s">
        <v>148</v>
      </c>
      <c r="C69" s="460"/>
      <c r="D69" s="460"/>
      <c r="E69" s="460"/>
      <c r="F69" s="461"/>
      <c r="G69" s="110">
        <f t="shared" ref="G69:Q69" si="20">SUM(G12:G68)</f>
        <v>725.75999999999976</v>
      </c>
      <c r="H69" s="110">
        <f t="shared" si="20"/>
        <v>91.209999999999937</v>
      </c>
      <c r="I69" s="110">
        <f t="shared" si="20"/>
        <v>91.209999999999937</v>
      </c>
      <c r="J69" s="281">
        <f t="shared" si="20"/>
        <v>0</v>
      </c>
      <c r="K69" s="110">
        <f t="shared" si="20"/>
        <v>0</v>
      </c>
      <c r="L69" s="281">
        <f t="shared" si="20"/>
        <v>2790.9000000000015</v>
      </c>
      <c r="M69" s="110">
        <f t="shared" si="20"/>
        <v>2687.6367000000005</v>
      </c>
      <c r="N69" s="282">
        <f t="shared" si="20"/>
        <v>2973.900000000001</v>
      </c>
      <c r="O69" s="111">
        <f t="shared" si="20"/>
        <v>457.98060000000015</v>
      </c>
      <c r="P69" s="110">
        <f t="shared" si="20"/>
        <v>118.41799999999999</v>
      </c>
      <c r="Q69" s="112">
        <f t="shared" si="20"/>
        <v>9.34</v>
      </c>
      <c r="S69" s="110">
        <f>SUM(S4:S68)</f>
        <v>140.92399999999998</v>
      </c>
      <c r="U69" s="110">
        <f>SUM(U4:U68)*1.3</f>
        <v>106.431</v>
      </c>
    </row>
    <row r="70" spans="2:22" s="92" customFormat="1" ht="20.100000000000001" customHeight="1" x14ac:dyDescent="0.25">
      <c r="B70" s="481" t="s">
        <v>1188</v>
      </c>
      <c r="C70" s="482"/>
      <c r="D70" s="98"/>
      <c r="E70" s="117"/>
      <c r="F70" s="99"/>
      <c r="G70" s="99">
        <f t="shared" ref="G70:G73" si="21">+D70*F70</f>
        <v>0</v>
      </c>
      <c r="H70" s="99">
        <f t="shared" si="1"/>
        <v>0</v>
      </c>
      <c r="I70" s="99">
        <f t="shared" si="2"/>
        <v>0</v>
      </c>
      <c r="J70" s="99"/>
      <c r="K70" s="99">
        <f t="shared" ref="K70:K75" si="22">+J70*0.963</f>
        <v>0</v>
      </c>
      <c r="L70" s="99"/>
      <c r="M70" s="99">
        <f t="shared" ref="M70:M75" si="23">+L70*0.963</f>
        <v>0</v>
      </c>
      <c r="N70" s="106"/>
      <c r="O70" s="106">
        <f t="shared" ref="O70:O75" si="24">+N70*0.154</f>
        <v>0</v>
      </c>
      <c r="P70" s="380">
        <f t="shared" ref="P70" si="25">+H70*1.3</f>
        <v>0</v>
      </c>
      <c r="Q70" s="107">
        <f t="shared" ref="Q70" si="26">+D70</f>
        <v>0</v>
      </c>
      <c r="U70" s="92">
        <f t="shared" ref="U70:U75" si="27">+ROUND(((3.1416*0.4^2)/4)*E70,2)</f>
        <v>0</v>
      </c>
    </row>
    <row r="71" spans="2:22" s="71" customFormat="1" ht="20.100000000000001" customHeight="1" x14ac:dyDescent="0.25">
      <c r="B71" s="465" t="s">
        <v>1189</v>
      </c>
      <c r="C71" s="466"/>
      <c r="D71" s="98">
        <v>1</v>
      </c>
      <c r="E71" s="117">
        <v>13</v>
      </c>
      <c r="F71" s="99">
        <v>13.12</v>
      </c>
      <c r="G71" s="99">
        <f t="shared" si="21"/>
        <v>13.12</v>
      </c>
      <c r="H71" s="99">
        <f t="shared" si="1"/>
        <v>1.65</v>
      </c>
      <c r="I71" s="99">
        <f t="shared" si="2"/>
        <v>1.65</v>
      </c>
      <c r="J71" s="99"/>
      <c r="K71" s="99">
        <f t="shared" si="22"/>
        <v>0</v>
      </c>
      <c r="L71" s="99">
        <f t="shared" ref="L71:L75" si="28">6*6.1+3*2*1.2</f>
        <v>43.8</v>
      </c>
      <c r="M71" s="99">
        <f t="shared" si="23"/>
        <v>42.179399999999994</v>
      </c>
      <c r="N71" s="106">
        <f t="shared" ref="N71:N75" si="29">50*1.15</f>
        <v>57.499999999999993</v>
      </c>
      <c r="O71" s="106">
        <f t="shared" si="24"/>
        <v>8.8549999999999986</v>
      </c>
      <c r="P71" s="380">
        <v>2.08</v>
      </c>
      <c r="Q71" s="107">
        <f t="shared" ref="Q71:Q75" si="30">+ROUND(((3.1416*0.4^2)/4)*(G71-E71),2)</f>
        <v>0.02</v>
      </c>
      <c r="S71" s="71">
        <v>2.492</v>
      </c>
      <c r="U71" s="92">
        <f t="shared" si="27"/>
        <v>1.63</v>
      </c>
    </row>
    <row r="72" spans="2:22" s="92" customFormat="1" ht="20.100000000000001" customHeight="1" x14ac:dyDescent="0.25">
      <c r="B72" s="465" t="s">
        <v>1190</v>
      </c>
      <c r="C72" s="466"/>
      <c r="D72" s="98">
        <v>1</v>
      </c>
      <c r="E72" s="117">
        <v>13</v>
      </c>
      <c r="F72" s="99">
        <v>13.12</v>
      </c>
      <c r="G72" s="99">
        <f t="shared" si="21"/>
        <v>13.12</v>
      </c>
      <c r="H72" s="99">
        <f t="shared" si="1"/>
        <v>1.65</v>
      </c>
      <c r="I72" s="99">
        <f t="shared" si="2"/>
        <v>1.65</v>
      </c>
      <c r="J72" s="99"/>
      <c r="K72" s="99">
        <f t="shared" si="22"/>
        <v>0</v>
      </c>
      <c r="L72" s="99">
        <f t="shared" si="28"/>
        <v>43.8</v>
      </c>
      <c r="M72" s="99">
        <f t="shared" si="23"/>
        <v>42.179399999999994</v>
      </c>
      <c r="N72" s="106">
        <f t="shared" si="29"/>
        <v>57.499999999999993</v>
      </c>
      <c r="O72" s="106">
        <f t="shared" si="24"/>
        <v>8.8549999999999986</v>
      </c>
      <c r="P72" s="380">
        <v>2.0539999999999998</v>
      </c>
      <c r="Q72" s="107">
        <f t="shared" si="30"/>
        <v>0.02</v>
      </c>
      <c r="S72" s="92">
        <v>2.52</v>
      </c>
      <c r="U72" s="92">
        <f t="shared" si="27"/>
        <v>1.63</v>
      </c>
    </row>
    <row r="73" spans="2:22" s="92" customFormat="1" ht="20.100000000000001" customHeight="1" x14ac:dyDescent="0.25">
      <c r="B73" s="465" t="s">
        <v>1191</v>
      </c>
      <c r="C73" s="466"/>
      <c r="D73" s="98">
        <v>1</v>
      </c>
      <c r="E73" s="117">
        <v>13</v>
      </c>
      <c r="F73" s="99">
        <v>13.04</v>
      </c>
      <c r="G73" s="99">
        <f t="shared" si="21"/>
        <v>13.04</v>
      </c>
      <c r="H73" s="99">
        <f t="shared" si="1"/>
        <v>1.64</v>
      </c>
      <c r="I73" s="99">
        <f t="shared" si="2"/>
        <v>1.64</v>
      </c>
      <c r="J73" s="99"/>
      <c r="K73" s="99">
        <f t="shared" si="22"/>
        <v>0</v>
      </c>
      <c r="L73" s="99">
        <f t="shared" si="28"/>
        <v>43.8</v>
      </c>
      <c r="M73" s="99">
        <f t="shared" si="23"/>
        <v>42.179399999999994</v>
      </c>
      <c r="N73" s="106">
        <f t="shared" si="29"/>
        <v>57.499999999999993</v>
      </c>
      <c r="O73" s="106">
        <f t="shared" si="24"/>
        <v>8.8549999999999986</v>
      </c>
      <c r="P73" s="380">
        <v>2.1059999999999999</v>
      </c>
      <c r="Q73" s="107">
        <f t="shared" si="30"/>
        <v>0.01</v>
      </c>
      <c r="S73" s="92">
        <v>2.66</v>
      </c>
      <c r="U73" s="92">
        <f t="shared" si="27"/>
        <v>1.63</v>
      </c>
    </row>
    <row r="74" spans="2:22" s="92" customFormat="1" ht="20.100000000000001" customHeight="1" x14ac:dyDescent="0.25">
      <c r="B74" s="465" t="s">
        <v>1192</v>
      </c>
      <c r="C74" s="466"/>
      <c r="D74" s="98">
        <v>1</v>
      </c>
      <c r="E74" s="117">
        <v>13</v>
      </c>
      <c r="F74" s="99">
        <v>13.12</v>
      </c>
      <c r="G74" s="99">
        <f>+D74*F74</f>
        <v>13.12</v>
      </c>
      <c r="H74" s="99">
        <f t="shared" si="1"/>
        <v>1.65</v>
      </c>
      <c r="I74" s="99">
        <f t="shared" si="2"/>
        <v>1.65</v>
      </c>
      <c r="J74" s="99"/>
      <c r="K74" s="99">
        <f t="shared" si="22"/>
        <v>0</v>
      </c>
      <c r="L74" s="99">
        <f t="shared" si="28"/>
        <v>43.8</v>
      </c>
      <c r="M74" s="99">
        <f t="shared" si="23"/>
        <v>42.179399999999994</v>
      </c>
      <c r="N74" s="106">
        <f t="shared" si="29"/>
        <v>57.499999999999993</v>
      </c>
      <c r="O74" s="106">
        <f t="shared" si="24"/>
        <v>8.8549999999999986</v>
      </c>
      <c r="P74" s="380">
        <v>2.044</v>
      </c>
      <c r="Q74" s="107">
        <f t="shared" si="30"/>
        <v>0.02</v>
      </c>
      <c r="S74" s="92">
        <v>2.52</v>
      </c>
      <c r="U74" s="92">
        <f t="shared" si="27"/>
        <v>1.63</v>
      </c>
    </row>
    <row r="75" spans="2:22" s="92" customFormat="1" ht="20.100000000000001" customHeight="1" thickBot="1" x14ac:dyDescent="0.3">
      <c r="B75" s="465" t="s">
        <v>1193</v>
      </c>
      <c r="C75" s="466"/>
      <c r="D75" s="98">
        <v>1</v>
      </c>
      <c r="E75" s="117">
        <v>13</v>
      </c>
      <c r="F75" s="99">
        <v>13.12</v>
      </c>
      <c r="G75" s="99">
        <f t="shared" ref="G75" si="31">+D75*F75</f>
        <v>13.12</v>
      </c>
      <c r="H75" s="99">
        <f t="shared" si="1"/>
        <v>1.65</v>
      </c>
      <c r="I75" s="99">
        <f t="shared" si="2"/>
        <v>1.65</v>
      </c>
      <c r="J75" s="99"/>
      <c r="K75" s="99">
        <f t="shared" si="22"/>
        <v>0</v>
      </c>
      <c r="L75" s="99">
        <f t="shared" si="28"/>
        <v>43.8</v>
      </c>
      <c r="M75" s="99">
        <f t="shared" si="23"/>
        <v>42.179399999999994</v>
      </c>
      <c r="N75" s="106">
        <f t="shared" si="29"/>
        <v>57.499999999999993</v>
      </c>
      <c r="O75" s="106">
        <f t="shared" si="24"/>
        <v>8.8549999999999986</v>
      </c>
      <c r="P75" s="380">
        <v>2.0720000000000001</v>
      </c>
      <c r="Q75" s="107">
        <f t="shared" si="30"/>
        <v>0.02</v>
      </c>
      <c r="S75" s="92">
        <v>2.492</v>
      </c>
      <c r="U75" s="92">
        <f t="shared" si="27"/>
        <v>1.63</v>
      </c>
    </row>
    <row r="76" spans="2:22" s="92" customFormat="1" ht="30" customHeight="1" thickBot="1" x14ac:dyDescent="0.3">
      <c r="B76" s="459" t="s">
        <v>148</v>
      </c>
      <c r="C76" s="460"/>
      <c r="D76" s="460"/>
      <c r="E76" s="460"/>
      <c r="F76" s="461"/>
      <c r="G76" s="110">
        <f t="shared" ref="G76:Q76" si="32">SUM(G70:G75)</f>
        <v>65.52</v>
      </c>
      <c r="H76" s="110">
        <f t="shared" si="32"/>
        <v>8.24</v>
      </c>
      <c r="I76" s="110">
        <f t="shared" si="32"/>
        <v>8.24</v>
      </c>
      <c r="J76" s="110">
        <f t="shared" si="32"/>
        <v>0</v>
      </c>
      <c r="K76" s="110">
        <f t="shared" si="32"/>
        <v>0</v>
      </c>
      <c r="L76" s="281">
        <f t="shared" si="32"/>
        <v>219</v>
      </c>
      <c r="M76" s="110">
        <f t="shared" si="32"/>
        <v>210.89699999999996</v>
      </c>
      <c r="N76" s="282">
        <f t="shared" si="32"/>
        <v>287.49999999999994</v>
      </c>
      <c r="O76" s="111">
        <f t="shared" si="32"/>
        <v>44.274999999999991</v>
      </c>
      <c r="P76" s="110">
        <f t="shared" si="32"/>
        <v>10.356000000000002</v>
      </c>
      <c r="Q76" s="112">
        <f t="shared" si="32"/>
        <v>9.0000000000000011E-2</v>
      </c>
      <c r="S76" s="110">
        <f>SUM(S12:S75)</f>
        <v>294.53199999999998</v>
      </c>
      <c r="U76" s="110">
        <f>SUM(U12:U75)*1.3</f>
        <v>255.38629999999998</v>
      </c>
    </row>
    <row r="77" spans="2:22" x14ac:dyDescent="0.25">
      <c r="Q77" s="94"/>
    </row>
    <row r="78" spans="2:22" x14ac:dyDescent="0.25">
      <c r="Q78" s="94"/>
    </row>
    <row r="79" spans="2:22" x14ac:dyDescent="0.25">
      <c r="Q79" s="94"/>
    </row>
    <row r="80" spans="2:22" x14ac:dyDescent="0.25">
      <c r="Q80" s="94"/>
    </row>
    <row r="81" spans="17:17" x14ac:dyDescent="0.25">
      <c r="Q81" s="94"/>
    </row>
    <row r="82" spans="17:17" x14ac:dyDescent="0.25">
      <c r="Q82" s="94"/>
    </row>
    <row r="83" spans="17:17" x14ac:dyDescent="0.25">
      <c r="Q83" s="94"/>
    </row>
    <row r="84" spans="17:17" x14ac:dyDescent="0.25">
      <c r="Q84" s="94"/>
    </row>
    <row r="85" spans="17:17" x14ac:dyDescent="0.25">
      <c r="Q85" s="94"/>
    </row>
    <row r="86" spans="17:17" x14ac:dyDescent="0.25">
      <c r="Q86" s="94"/>
    </row>
    <row r="87" spans="17:17" x14ac:dyDescent="0.25">
      <c r="Q87" s="94"/>
    </row>
    <row r="88" spans="17:17" x14ac:dyDescent="0.25">
      <c r="Q88" s="94"/>
    </row>
    <row r="89" spans="17:17" x14ac:dyDescent="0.25">
      <c r="Q89" s="94"/>
    </row>
    <row r="90" spans="17:17" x14ac:dyDescent="0.25">
      <c r="Q90" s="94"/>
    </row>
    <row r="91" spans="17:17" x14ac:dyDescent="0.25">
      <c r="Q91" s="94"/>
    </row>
    <row r="92" spans="17:17" x14ac:dyDescent="0.25">
      <c r="Q92" s="94"/>
    </row>
    <row r="93" spans="17:17" x14ac:dyDescent="0.25">
      <c r="Q93" s="94"/>
    </row>
    <row r="94" spans="17:17" x14ac:dyDescent="0.25">
      <c r="Q94" s="94"/>
    </row>
    <row r="95" spans="17:17" x14ac:dyDescent="0.25">
      <c r="Q95" s="94"/>
    </row>
    <row r="96" spans="17:17" x14ac:dyDescent="0.25">
      <c r="Q96" s="94"/>
    </row>
    <row r="97" spans="17:17" x14ac:dyDescent="0.25">
      <c r="Q97" s="94"/>
    </row>
    <row r="98" spans="17:17" x14ac:dyDescent="0.25">
      <c r="Q98" s="94"/>
    </row>
    <row r="99" spans="17:17" x14ac:dyDescent="0.25">
      <c r="Q99" s="94"/>
    </row>
    <row r="100" spans="17:17" x14ac:dyDescent="0.25">
      <c r="Q100" s="94"/>
    </row>
    <row r="101" spans="17:17" x14ac:dyDescent="0.25">
      <c r="Q101" s="94"/>
    </row>
    <row r="102" spans="17:17" x14ac:dyDescent="0.25">
      <c r="Q102" s="94"/>
    </row>
    <row r="103" spans="17:17" x14ac:dyDescent="0.25">
      <c r="Q103" s="94"/>
    </row>
    <row r="104" spans="17:17" x14ac:dyDescent="0.25">
      <c r="Q104" s="94"/>
    </row>
    <row r="105" spans="17:17" x14ac:dyDescent="0.25">
      <c r="Q105" s="94"/>
    </row>
    <row r="106" spans="17:17" x14ac:dyDescent="0.25">
      <c r="Q106" s="94"/>
    </row>
    <row r="107" spans="17:17" x14ac:dyDescent="0.25">
      <c r="Q107" s="94"/>
    </row>
    <row r="108" spans="17:17" x14ac:dyDescent="0.25">
      <c r="Q108" s="94"/>
    </row>
    <row r="109" spans="17:17" x14ac:dyDescent="0.25">
      <c r="Q109" s="94"/>
    </row>
    <row r="110" spans="17:17" x14ac:dyDescent="0.25">
      <c r="Q110" s="94"/>
    </row>
  </sheetData>
  <mergeCells count="79">
    <mergeCell ref="B76:F76"/>
    <mergeCell ref="B71:C71"/>
    <mergeCell ref="B72:C72"/>
    <mergeCell ref="B73:C73"/>
    <mergeCell ref="B74:C74"/>
    <mergeCell ref="B75:C75"/>
    <mergeCell ref="B64:C64"/>
    <mergeCell ref="B65:C65"/>
    <mergeCell ref="B69:F69"/>
    <mergeCell ref="B70:C70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20:C20"/>
    <mergeCell ref="B16:C16"/>
    <mergeCell ref="B21:C21"/>
    <mergeCell ref="B22:C22"/>
    <mergeCell ref="B23:C23"/>
    <mergeCell ref="B15:C15"/>
    <mergeCell ref="B17:C17"/>
    <mergeCell ref="B18:C18"/>
    <mergeCell ref="B19:C19"/>
    <mergeCell ref="B12:C12"/>
    <mergeCell ref="B13:C13"/>
    <mergeCell ref="E9:E11"/>
    <mergeCell ref="B14:C14"/>
    <mergeCell ref="B1:R2"/>
    <mergeCell ref="F9:G9"/>
    <mergeCell ref="J9:O9"/>
    <mergeCell ref="P9:P10"/>
    <mergeCell ref="Q9:Q11"/>
    <mergeCell ref="N10:O10"/>
    <mergeCell ref="F11:G11"/>
    <mergeCell ref="B9:C11"/>
    <mergeCell ref="H9:H10"/>
    <mergeCell ref="I9:I10"/>
    <mergeCell ref="J10:K10"/>
    <mergeCell ref="L10:M10"/>
    <mergeCell ref="D9:D11"/>
  </mergeCells>
  <phoneticPr fontId="50" type="noConversion"/>
  <printOptions horizontalCentered="1"/>
  <pageMargins left="0.51181102362204722" right="0.51181102362204722" top="0.78740157480314965" bottom="0.78740157480314965" header="0.31496062992125984" footer="0.39370078740157483"/>
  <pageSetup paperSize="9" scale="7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36D6-521E-4D54-BD08-4F9345292692}">
  <sheetPr>
    <tabColor theme="8" tint="-0.499984740745262"/>
  </sheetPr>
  <dimension ref="B1:AJ58"/>
  <sheetViews>
    <sheetView showGridLines="0" showZeros="0" view="pageBreakPreview" topLeftCell="A9" zoomScale="85" zoomScaleNormal="100" zoomScaleSheetLayoutView="85" workbookViewId="0">
      <selection activeCell="L12" sqref="L12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13" width="8.7109375" style="93" customWidth="1"/>
    <col min="14" max="27" width="9.7109375" style="93" customWidth="1"/>
    <col min="28" max="29" width="10.7109375" style="93" customWidth="1"/>
    <col min="30" max="30" width="10.7109375" style="95" customWidth="1"/>
    <col min="31" max="31" width="1.7109375" style="93" customWidth="1"/>
    <col min="32" max="32" width="9.140625" style="93" customWidth="1"/>
    <col min="33" max="35" width="9.140625" style="319"/>
    <col min="36" max="16384" width="9.140625" style="93"/>
  </cols>
  <sheetData>
    <row r="1" spans="2:36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  <c r="AG1" s="316"/>
      <c r="AH1" s="316"/>
      <c r="AI1" s="316"/>
    </row>
    <row r="2" spans="2:36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  <c r="AA2" s="408"/>
      <c r="AB2" s="408"/>
      <c r="AC2" s="408"/>
      <c r="AD2" s="408"/>
      <c r="AE2" s="408"/>
      <c r="AG2" s="316"/>
      <c r="AH2" s="316"/>
      <c r="AI2" s="316"/>
    </row>
    <row r="3" spans="2:36" s="73" customFormat="1" ht="20.100000000000001" customHeight="1" x14ac:dyDescent="0.25">
      <c r="AG3" s="316"/>
      <c r="AH3" s="316"/>
      <c r="AI3" s="316"/>
    </row>
    <row r="4" spans="2:3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T4" s="2"/>
      <c r="V4" s="2"/>
      <c r="X4" s="2"/>
      <c r="Z4" s="2"/>
      <c r="AC4" s="3" t="s">
        <v>21</v>
      </c>
      <c r="AD4" s="4" t="str">
        <f>+'DADOS DA OBRA'!$N$25</f>
        <v>03/11/2025</v>
      </c>
      <c r="AG4" s="317"/>
      <c r="AH4" s="317"/>
      <c r="AI4" s="320"/>
      <c r="AJ4" s="36"/>
    </row>
    <row r="5" spans="2:3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C5" s="3" t="s">
        <v>22</v>
      </c>
      <c r="AD5" s="4" t="str">
        <f>'DADOS DA OBRA'!$N$28</f>
        <v>00</v>
      </c>
      <c r="AG5" s="53"/>
      <c r="AH5" s="53"/>
      <c r="AI5" s="53"/>
    </row>
    <row r="6" spans="2:3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  <c r="AG6" s="53"/>
      <c r="AH6" s="53"/>
      <c r="AI6" s="53"/>
    </row>
    <row r="7" spans="2:36" s="5" customFormat="1" ht="20.100000000000001" customHeight="1" x14ac:dyDescent="0.25">
      <c r="B7" s="1" t="s">
        <v>24</v>
      </c>
      <c r="C7" s="43" t="s">
        <v>129</v>
      </c>
      <c r="AA7" s="3" t="s">
        <v>228</v>
      </c>
      <c r="AB7" s="312" t="s">
        <v>573</v>
      </c>
      <c r="AC7" s="3" t="s">
        <v>25</v>
      </c>
      <c r="AD7" s="68" t="s">
        <v>83</v>
      </c>
      <c r="AG7" s="53"/>
      <c r="AH7" s="53"/>
      <c r="AI7" s="53"/>
    </row>
    <row r="8" spans="2:3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P8" s="12"/>
      <c r="Q8" s="9"/>
      <c r="AB8" s="12"/>
      <c r="AC8" s="12"/>
      <c r="AG8" s="231"/>
      <c r="AH8" s="231"/>
      <c r="AI8" s="231"/>
    </row>
    <row r="9" spans="2:36" s="92" customFormat="1" ht="20.100000000000001" customHeight="1" x14ac:dyDescent="0.25">
      <c r="B9" s="445" t="s">
        <v>130</v>
      </c>
      <c r="C9" s="446"/>
      <c r="D9" s="451" t="s">
        <v>59</v>
      </c>
      <c r="E9" s="454" t="s">
        <v>152</v>
      </c>
      <c r="F9" s="455"/>
      <c r="G9" s="456"/>
      <c r="H9" s="451" t="s">
        <v>153</v>
      </c>
      <c r="I9" s="457" t="s">
        <v>796</v>
      </c>
      <c r="J9" s="457" t="s">
        <v>1076</v>
      </c>
      <c r="K9" s="457" t="s">
        <v>156</v>
      </c>
      <c r="L9" s="457" t="s">
        <v>157</v>
      </c>
      <c r="M9" s="457" t="s">
        <v>158</v>
      </c>
      <c r="N9" s="487" t="s">
        <v>141</v>
      </c>
      <c r="O9" s="487"/>
      <c r="P9" s="487"/>
      <c r="Q9" s="487"/>
      <c r="R9" s="487"/>
      <c r="S9" s="487"/>
      <c r="T9" s="487"/>
      <c r="U9" s="487"/>
      <c r="V9" s="487"/>
      <c r="W9" s="487"/>
      <c r="X9" s="487"/>
      <c r="Y9" s="487"/>
      <c r="Z9" s="487"/>
      <c r="AA9" s="487"/>
      <c r="AB9" s="457" t="s">
        <v>147</v>
      </c>
      <c r="AC9" s="457" t="s">
        <v>154</v>
      </c>
      <c r="AD9" s="441" t="s">
        <v>1152</v>
      </c>
      <c r="AG9" s="318"/>
      <c r="AH9" s="318"/>
      <c r="AI9" s="318"/>
    </row>
    <row r="10" spans="2:36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52"/>
      <c r="I10" s="458"/>
      <c r="J10" s="458"/>
      <c r="K10" s="458"/>
      <c r="L10" s="458"/>
      <c r="M10" s="458"/>
      <c r="N10" s="478" t="s">
        <v>138</v>
      </c>
      <c r="O10" s="478"/>
      <c r="P10" s="478" t="s">
        <v>160</v>
      </c>
      <c r="Q10" s="478"/>
      <c r="R10" s="485" t="s">
        <v>137</v>
      </c>
      <c r="S10" s="486"/>
      <c r="T10" s="485" t="s">
        <v>161</v>
      </c>
      <c r="U10" s="486"/>
      <c r="V10" s="485" t="s">
        <v>163</v>
      </c>
      <c r="W10" s="486"/>
      <c r="X10" s="485" t="s">
        <v>162</v>
      </c>
      <c r="Y10" s="486"/>
      <c r="Z10" s="485" t="s">
        <v>192</v>
      </c>
      <c r="AA10" s="486"/>
      <c r="AB10" s="458"/>
      <c r="AC10" s="458"/>
      <c r="AD10" s="442"/>
      <c r="AG10" s="318"/>
      <c r="AH10" s="318"/>
      <c r="AI10" s="318"/>
    </row>
    <row r="11" spans="2:36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453"/>
      <c r="I11" s="103" t="s">
        <v>159</v>
      </c>
      <c r="J11" s="103" t="s">
        <v>134</v>
      </c>
      <c r="K11" s="103" t="s">
        <v>134</v>
      </c>
      <c r="L11" s="103" t="s">
        <v>134</v>
      </c>
      <c r="M11" s="103" t="s">
        <v>159</v>
      </c>
      <c r="N11" s="103" t="s">
        <v>145</v>
      </c>
      <c r="O11" s="103" t="s">
        <v>146</v>
      </c>
      <c r="P11" s="103" t="s">
        <v>145</v>
      </c>
      <c r="Q11" s="103" t="s">
        <v>146</v>
      </c>
      <c r="R11" s="103" t="s">
        <v>144</v>
      </c>
      <c r="S11" s="103" t="s">
        <v>139</v>
      </c>
      <c r="T11" s="103" t="s">
        <v>144</v>
      </c>
      <c r="U11" s="103" t="s">
        <v>139</v>
      </c>
      <c r="V11" s="103" t="s">
        <v>144</v>
      </c>
      <c r="W11" s="103" t="s">
        <v>139</v>
      </c>
      <c r="X11" s="103" t="s">
        <v>144</v>
      </c>
      <c r="Y11" s="103" t="s">
        <v>139</v>
      </c>
      <c r="Z11" s="103" t="s">
        <v>144</v>
      </c>
      <c r="AA11" s="103" t="s">
        <v>139</v>
      </c>
      <c r="AB11" s="103" t="s">
        <v>351</v>
      </c>
      <c r="AC11" s="103" t="s">
        <v>134</v>
      </c>
      <c r="AD11" s="113" t="s">
        <v>8</v>
      </c>
      <c r="AG11" s="318" t="s">
        <v>727</v>
      </c>
      <c r="AH11" s="318" t="s">
        <v>728</v>
      </c>
      <c r="AI11" s="318" t="s">
        <v>763</v>
      </c>
    </row>
    <row r="12" spans="2:36" s="92" customFormat="1" ht="20.100000000000001" customHeight="1" x14ac:dyDescent="0.25">
      <c r="B12" s="467" t="s">
        <v>179</v>
      </c>
      <c r="C12" s="468"/>
      <c r="D12" s="98">
        <v>1</v>
      </c>
      <c r="E12" s="117">
        <v>1.8</v>
      </c>
      <c r="F12" s="117">
        <v>0.9</v>
      </c>
      <c r="G12" s="117">
        <v>0.7</v>
      </c>
      <c r="H12" s="117">
        <f t="shared" ref="H12:H33" si="0">+G12+0.05</f>
        <v>0.75</v>
      </c>
      <c r="I12" s="117">
        <f>+(E12+0.15+0.15)*(F12+0.15+0.15)</f>
        <v>2.52</v>
      </c>
      <c r="J12" s="117">
        <f>+(E12+0.15+0.15)*(F12+0.15+0.15)*H12</f>
        <v>1.8900000000000001</v>
      </c>
      <c r="K12" s="117">
        <f t="shared" ref="K12" si="1">+J12-AC12</f>
        <v>1.1339999999999999</v>
      </c>
      <c r="L12" s="117">
        <f>+I12*0.05</f>
        <v>0.126</v>
      </c>
      <c r="M12" s="117">
        <f>+SUM(E12+F12)*2*G12</f>
        <v>3.78</v>
      </c>
      <c r="N12" s="117"/>
      <c r="O12" s="117">
        <f t="shared" ref="O12:O33" si="2">+N12*0.154*$D12</f>
        <v>0</v>
      </c>
      <c r="P12" s="117"/>
      <c r="Q12" s="117">
        <f t="shared" ref="Q12:Q33" si="3">+P12*0.245*$D12</f>
        <v>0</v>
      </c>
      <c r="R12" s="118"/>
      <c r="S12" s="118">
        <f t="shared" ref="S12:S33" si="4">+R12*0.395*$D12</f>
        <v>0</v>
      </c>
      <c r="T12" s="118">
        <f>4*1.99+13*2.92+2*4*3.3</f>
        <v>72.319999999999993</v>
      </c>
      <c r="U12" s="118">
        <f t="shared" ref="U12:U33" si="5">+T12*0.617*$D12</f>
        <v>44.621439999999993</v>
      </c>
      <c r="V12" s="118">
        <f>14*1.99</f>
        <v>27.86</v>
      </c>
      <c r="W12" s="118">
        <f t="shared" ref="W12:W33" si="6">+V12*0.963*$D12</f>
        <v>26.829179999999997</v>
      </c>
      <c r="X12" s="118"/>
      <c r="Y12" s="118">
        <f t="shared" ref="Y12:Y33" si="7">+X12*1.578*$D12</f>
        <v>0</v>
      </c>
      <c r="Z12" s="118"/>
      <c r="AA12" s="118">
        <f t="shared" ref="AA12:AA33" si="8">+Z12*2.466*$D12</f>
        <v>0</v>
      </c>
      <c r="AB12" s="117">
        <f>+E12*F12*G12</f>
        <v>1.1339999999999999</v>
      </c>
      <c r="AC12" s="117">
        <f t="shared" ref="AC12" si="9">+J12-AB12</f>
        <v>0.75600000000000023</v>
      </c>
      <c r="AD12" s="119">
        <f>+K12</f>
        <v>1.1339999999999999</v>
      </c>
      <c r="AG12" s="318"/>
      <c r="AH12" s="318"/>
      <c r="AI12" s="318"/>
    </row>
    <row r="13" spans="2:36" s="92" customFormat="1" ht="20.100000000000001" customHeight="1" x14ac:dyDescent="0.25">
      <c r="B13" s="465" t="s">
        <v>180</v>
      </c>
      <c r="C13" s="466"/>
      <c r="D13" s="98">
        <v>1</v>
      </c>
      <c r="E13" s="483">
        <v>1.91</v>
      </c>
      <c r="F13" s="484"/>
      <c r="G13" s="117">
        <v>0.75</v>
      </c>
      <c r="H13" s="117">
        <f>+G13+0.05</f>
        <v>0.8</v>
      </c>
      <c r="I13" s="117">
        <f>+((AG13+0.15+0.15)*(AH13+0.15+0.15))</f>
        <v>3.9456999999999995</v>
      </c>
      <c r="J13" s="117">
        <f>+((AG13+0.15+0.15)*(AH13+0.15+0.15))*H13</f>
        <v>3.1565599999999998</v>
      </c>
      <c r="K13" s="117">
        <f>+J13-AC13</f>
        <v>1.4324999999999999</v>
      </c>
      <c r="L13" s="117">
        <f t="shared" ref="L13:L33" si="10">+I13*0.05</f>
        <v>0.19728499999999999</v>
      </c>
      <c r="M13" s="117">
        <f>+AI13*G13</f>
        <v>4.0649999999999995</v>
      </c>
      <c r="N13" s="117"/>
      <c r="O13" s="117">
        <f t="shared" si="2"/>
        <v>0</v>
      </c>
      <c r="P13" s="117"/>
      <c r="Q13" s="117">
        <f t="shared" si="3"/>
        <v>0</v>
      </c>
      <c r="R13" s="118"/>
      <c r="S13" s="118">
        <f t="shared" si="4"/>
        <v>0</v>
      </c>
      <c r="T13" s="118">
        <f>15.84+16.77+3*14*1.71</f>
        <v>104.42999999999999</v>
      </c>
      <c r="U13" s="118">
        <f t="shared" si="5"/>
        <v>64.433309999999992</v>
      </c>
      <c r="V13" s="118">
        <f>25.52+27.95</f>
        <v>53.47</v>
      </c>
      <c r="W13" s="118">
        <f t="shared" si="6"/>
        <v>51.491609999999994</v>
      </c>
      <c r="X13" s="118"/>
      <c r="Y13" s="118">
        <f t="shared" si="7"/>
        <v>0</v>
      </c>
      <c r="Z13" s="118"/>
      <c r="AA13" s="118">
        <f t="shared" si="8"/>
        <v>0</v>
      </c>
      <c r="AB13" s="117">
        <f>+E13*G13</f>
        <v>1.4324999999999999</v>
      </c>
      <c r="AC13" s="117">
        <f t="shared" ref="AC13:AC14" si="11">+J13-AB13</f>
        <v>1.7240599999999999</v>
      </c>
      <c r="AD13" s="119">
        <f t="shared" ref="AD13:AD33" si="12">+K13</f>
        <v>1.4324999999999999</v>
      </c>
      <c r="AG13" s="318">
        <v>1.81</v>
      </c>
      <c r="AH13" s="318">
        <v>1.57</v>
      </c>
      <c r="AI13" s="318">
        <v>5.42</v>
      </c>
    </row>
    <row r="14" spans="2:36" s="92" customFormat="1" ht="20.100000000000001" customHeight="1" x14ac:dyDescent="0.25">
      <c r="B14" s="465" t="s">
        <v>181</v>
      </c>
      <c r="C14" s="466"/>
      <c r="D14" s="98">
        <v>1</v>
      </c>
      <c r="E14" s="117">
        <v>1.8</v>
      </c>
      <c r="F14" s="117">
        <v>0.9</v>
      </c>
      <c r="G14" s="117">
        <v>0.7</v>
      </c>
      <c r="H14" s="117">
        <f t="shared" si="0"/>
        <v>0.75</v>
      </c>
      <c r="I14" s="117">
        <f t="shared" ref="I14:I18" si="13">+(E14+0.15+0.15)*(F14+0.15+0.15)</f>
        <v>2.52</v>
      </c>
      <c r="J14" s="117">
        <f>+(E14+0.15+0.15)*(F14+0.15+0.15)*H14</f>
        <v>1.8900000000000001</v>
      </c>
      <c r="K14" s="117">
        <f t="shared" ref="K14" si="14">+J14-AC14</f>
        <v>1.1339999999999999</v>
      </c>
      <c r="L14" s="117">
        <f t="shared" si="10"/>
        <v>0.126</v>
      </c>
      <c r="M14" s="117">
        <f>+SUM(E14+F14)*2*G14</f>
        <v>3.78</v>
      </c>
      <c r="N14" s="117"/>
      <c r="O14" s="117">
        <f t="shared" si="2"/>
        <v>0</v>
      </c>
      <c r="P14" s="117"/>
      <c r="Q14" s="117">
        <f t="shared" si="3"/>
        <v>0</v>
      </c>
      <c r="R14" s="118"/>
      <c r="S14" s="118">
        <f t="shared" si="4"/>
        <v>0</v>
      </c>
      <c r="T14" s="118">
        <f>4*1.99+13*2.92+2*4*3.3</f>
        <v>72.319999999999993</v>
      </c>
      <c r="U14" s="118">
        <f t="shared" si="5"/>
        <v>44.621439999999993</v>
      </c>
      <c r="V14" s="118">
        <f>14*1.99</f>
        <v>27.86</v>
      </c>
      <c r="W14" s="118">
        <f t="shared" si="6"/>
        <v>26.829179999999997</v>
      </c>
      <c r="X14" s="118"/>
      <c r="Y14" s="118">
        <f t="shared" si="7"/>
        <v>0</v>
      </c>
      <c r="Z14" s="118"/>
      <c r="AA14" s="118">
        <f t="shared" si="8"/>
        <v>0</v>
      </c>
      <c r="AB14" s="117">
        <f>+E14*F14*G14</f>
        <v>1.1339999999999999</v>
      </c>
      <c r="AC14" s="117">
        <f t="shared" si="11"/>
        <v>0.75600000000000023</v>
      </c>
      <c r="AD14" s="119">
        <f t="shared" si="12"/>
        <v>1.1339999999999999</v>
      </c>
      <c r="AG14" s="318"/>
      <c r="AH14" s="318"/>
      <c r="AI14" s="318"/>
    </row>
    <row r="15" spans="2:36" s="92" customFormat="1" ht="20.100000000000001" customHeight="1" x14ac:dyDescent="0.25">
      <c r="B15" s="465" t="s">
        <v>182</v>
      </c>
      <c r="C15" s="466"/>
      <c r="D15" s="98">
        <v>1</v>
      </c>
      <c r="E15" s="117">
        <v>1.8</v>
      </c>
      <c r="F15" s="117">
        <v>0.9</v>
      </c>
      <c r="G15" s="117">
        <v>0.7</v>
      </c>
      <c r="H15" s="117">
        <f t="shared" si="0"/>
        <v>0.75</v>
      </c>
      <c r="I15" s="117">
        <f t="shared" si="13"/>
        <v>2.52</v>
      </c>
      <c r="J15" s="117">
        <f>+(E15+0.15+0.15)*(F15+0.15+0.15)*H15</f>
        <v>1.8900000000000001</v>
      </c>
      <c r="K15" s="117">
        <f t="shared" ref="K15:K16" si="15">+J15-AC15</f>
        <v>1.1339999999999999</v>
      </c>
      <c r="L15" s="117">
        <f t="shared" si="10"/>
        <v>0.126</v>
      </c>
      <c r="M15" s="117">
        <f>+SUM(E15+F15)*2*G15</f>
        <v>3.78</v>
      </c>
      <c r="N15" s="117"/>
      <c r="O15" s="117">
        <f t="shared" si="2"/>
        <v>0</v>
      </c>
      <c r="P15" s="117"/>
      <c r="Q15" s="117">
        <f t="shared" si="3"/>
        <v>0</v>
      </c>
      <c r="R15" s="118"/>
      <c r="S15" s="118">
        <f t="shared" si="4"/>
        <v>0</v>
      </c>
      <c r="T15" s="118">
        <f>4*1.99+13*2.92+2*4*3.3</f>
        <v>72.319999999999993</v>
      </c>
      <c r="U15" s="118">
        <f t="shared" si="5"/>
        <v>44.621439999999993</v>
      </c>
      <c r="V15" s="118">
        <f>14*1.99</f>
        <v>27.86</v>
      </c>
      <c r="W15" s="118">
        <f t="shared" si="6"/>
        <v>26.829179999999997</v>
      </c>
      <c r="X15" s="118"/>
      <c r="Y15" s="118">
        <f t="shared" si="7"/>
        <v>0</v>
      </c>
      <c r="Z15" s="118"/>
      <c r="AA15" s="118">
        <f t="shared" si="8"/>
        <v>0</v>
      </c>
      <c r="AB15" s="117">
        <f>+E15*F15*G15</f>
        <v>1.1339999999999999</v>
      </c>
      <c r="AC15" s="117">
        <f t="shared" ref="AC15:AC16" si="16">+J15-AB15</f>
        <v>0.75600000000000023</v>
      </c>
      <c r="AD15" s="119">
        <f t="shared" si="12"/>
        <v>1.1339999999999999</v>
      </c>
      <c r="AG15" s="318"/>
      <c r="AH15" s="318"/>
      <c r="AI15" s="318"/>
    </row>
    <row r="16" spans="2:36" s="92" customFormat="1" ht="20.100000000000001" customHeight="1" x14ac:dyDescent="0.25">
      <c r="B16" s="465" t="s">
        <v>183</v>
      </c>
      <c r="C16" s="466"/>
      <c r="D16" s="98">
        <v>1</v>
      </c>
      <c r="E16" s="117">
        <v>1.8</v>
      </c>
      <c r="F16" s="117">
        <v>0.9</v>
      </c>
      <c r="G16" s="117">
        <v>0.7</v>
      </c>
      <c r="H16" s="117">
        <f t="shared" si="0"/>
        <v>0.75</v>
      </c>
      <c r="I16" s="117">
        <f t="shared" si="13"/>
        <v>2.52</v>
      </c>
      <c r="J16" s="117">
        <f>+(E16+0.15+0.15)*(F16+0.15+0.15)*H16</f>
        <v>1.8900000000000001</v>
      </c>
      <c r="K16" s="117">
        <f t="shared" si="15"/>
        <v>1.1339999999999999</v>
      </c>
      <c r="L16" s="117">
        <f t="shared" si="10"/>
        <v>0.126</v>
      </c>
      <c r="M16" s="117">
        <f>+SUM(E16+F16)*2*G16</f>
        <v>3.78</v>
      </c>
      <c r="N16" s="117"/>
      <c r="O16" s="117">
        <f t="shared" si="2"/>
        <v>0</v>
      </c>
      <c r="P16" s="117"/>
      <c r="Q16" s="117">
        <f t="shared" si="3"/>
        <v>0</v>
      </c>
      <c r="R16" s="118"/>
      <c r="S16" s="118">
        <f t="shared" si="4"/>
        <v>0</v>
      </c>
      <c r="T16" s="118">
        <f>4*1.99+13*2.92+2*4*3.3</f>
        <v>72.319999999999993</v>
      </c>
      <c r="U16" s="118">
        <f t="shared" si="5"/>
        <v>44.621439999999993</v>
      </c>
      <c r="V16" s="118">
        <f>14*1.99</f>
        <v>27.86</v>
      </c>
      <c r="W16" s="118">
        <f t="shared" si="6"/>
        <v>26.829179999999997</v>
      </c>
      <c r="X16" s="118"/>
      <c r="Y16" s="118">
        <f t="shared" si="7"/>
        <v>0</v>
      </c>
      <c r="Z16" s="118"/>
      <c r="AA16" s="118">
        <f t="shared" si="8"/>
        <v>0</v>
      </c>
      <c r="AB16" s="117">
        <f>+E16*F16*G16</f>
        <v>1.1339999999999999</v>
      </c>
      <c r="AC16" s="117">
        <f t="shared" si="16"/>
        <v>0.75600000000000023</v>
      </c>
      <c r="AD16" s="119">
        <f t="shared" si="12"/>
        <v>1.1339999999999999</v>
      </c>
      <c r="AG16" s="318"/>
      <c r="AH16" s="318"/>
      <c r="AI16" s="318"/>
    </row>
    <row r="17" spans="2:35" s="92" customFormat="1" ht="20.100000000000001" customHeight="1" x14ac:dyDescent="0.25">
      <c r="B17" s="465" t="s">
        <v>184</v>
      </c>
      <c r="C17" s="466"/>
      <c r="D17" s="98">
        <v>1</v>
      </c>
      <c r="E17" s="117">
        <v>1.8</v>
      </c>
      <c r="F17" s="117">
        <v>0.9</v>
      </c>
      <c r="G17" s="117">
        <v>0.7</v>
      </c>
      <c r="H17" s="117">
        <f t="shared" si="0"/>
        <v>0.75</v>
      </c>
      <c r="I17" s="117">
        <f t="shared" si="13"/>
        <v>2.52</v>
      </c>
      <c r="J17" s="117">
        <f>+(E17+0.15+0.15)*(F17+0.15+0.15)*H17</f>
        <v>1.8900000000000001</v>
      </c>
      <c r="K17" s="117">
        <f t="shared" ref="K17:K33" si="17">+J17-AC17</f>
        <v>1.1339999999999999</v>
      </c>
      <c r="L17" s="117">
        <f t="shared" si="10"/>
        <v>0.126</v>
      </c>
      <c r="M17" s="117">
        <f>+SUM(E17+F17)*2*G17</f>
        <v>3.78</v>
      </c>
      <c r="N17" s="117"/>
      <c r="O17" s="117">
        <f t="shared" si="2"/>
        <v>0</v>
      </c>
      <c r="P17" s="117"/>
      <c r="Q17" s="117">
        <f t="shared" si="3"/>
        <v>0</v>
      </c>
      <c r="R17" s="118"/>
      <c r="S17" s="118">
        <f t="shared" si="4"/>
        <v>0</v>
      </c>
      <c r="T17" s="118">
        <f>4*1.99+13*2.92+2*4*3.3</f>
        <v>72.319999999999993</v>
      </c>
      <c r="U17" s="118">
        <f t="shared" si="5"/>
        <v>44.621439999999993</v>
      </c>
      <c r="V17" s="118">
        <f>14*1.99</f>
        <v>27.86</v>
      </c>
      <c r="W17" s="118">
        <f t="shared" si="6"/>
        <v>26.829179999999997</v>
      </c>
      <c r="X17" s="118"/>
      <c r="Y17" s="118">
        <f t="shared" si="7"/>
        <v>0</v>
      </c>
      <c r="Z17" s="118"/>
      <c r="AA17" s="118">
        <f t="shared" si="8"/>
        <v>0</v>
      </c>
      <c r="AB17" s="117">
        <f>+E17*F17*G17</f>
        <v>1.1339999999999999</v>
      </c>
      <c r="AC17" s="117">
        <f t="shared" ref="AC17" si="18">+J17-AB17</f>
        <v>0.75600000000000023</v>
      </c>
      <c r="AD17" s="119">
        <f t="shared" si="12"/>
        <v>1.1339999999999999</v>
      </c>
      <c r="AG17" s="318"/>
      <c r="AH17" s="318"/>
      <c r="AI17" s="318"/>
    </row>
    <row r="18" spans="2:35" s="92" customFormat="1" ht="20.100000000000001" customHeight="1" x14ac:dyDescent="0.25">
      <c r="B18" s="465" t="s">
        <v>185</v>
      </c>
      <c r="C18" s="466"/>
      <c r="D18" s="98">
        <v>1</v>
      </c>
      <c r="E18" s="117">
        <v>1.8</v>
      </c>
      <c r="F18" s="117">
        <v>0.9</v>
      </c>
      <c r="G18" s="117">
        <v>0.7</v>
      </c>
      <c r="H18" s="117">
        <f t="shared" si="0"/>
        <v>0.75</v>
      </c>
      <c r="I18" s="117">
        <f t="shared" si="13"/>
        <v>2.52</v>
      </c>
      <c r="J18" s="117">
        <f>+(E18+0.15+0.15)*(F18+0.15+0.15)*H18</f>
        <v>1.8900000000000001</v>
      </c>
      <c r="K18" s="117">
        <f t="shared" ref="K18" si="19">+J18-AC18</f>
        <v>1.1339999999999999</v>
      </c>
      <c r="L18" s="117">
        <f t="shared" si="10"/>
        <v>0.126</v>
      </c>
      <c r="M18" s="117">
        <f>+SUM(E18+F18)*2*G18</f>
        <v>3.78</v>
      </c>
      <c r="N18" s="117"/>
      <c r="O18" s="117">
        <f t="shared" si="2"/>
        <v>0</v>
      </c>
      <c r="P18" s="117"/>
      <c r="Q18" s="117">
        <f t="shared" si="3"/>
        <v>0</v>
      </c>
      <c r="R18" s="118"/>
      <c r="S18" s="118">
        <f t="shared" si="4"/>
        <v>0</v>
      </c>
      <c r="T18" s="118">
        <f>4*1.99+13*2.92+8*3.3</f>
        <v>72.319999999999993</v>
      </c>
      <c r="U18" s="118">
        <f t="shared" si="5"/>
        <v>44.621439999999993</v>
      </c>
      <c r="V18" s="118">
        <f>14*1.99</f>
        <v>27.86</v>
      </c>
      <c r="W18" s="118">
        <f t="shared" si="6"/>
        <v>26.829179999999997</v>
      </c>
      <c r="X18" s="118"/>
      <c r="Y18" s="118">
        <f t="shared" si="7"/>
        <v>0</v>
      </c>
      <c r="Z18" s="118"/>
      <c r="AA18" s="118">
        <f t="shared" si="8"/>
        <v>0</v>
      </c>
      <c r="AB18" s="117">
        <f>+E18*F18*G18</f>
        <v>1.1339999999999999</v>
      </c>
      <c r="AC18" s="117">
        <f t="shared" ref="AC18:AC19" si="20">+J18-AB18</f>
        <v>0.75600000000000023</v>
      </c>
      <c r="AD18" s="119">
        <f t="shared" si="12"/>
        <v>1.1339999999999999</v>
      </c>
      <c r="AG18" s="318"/>
      <c r="AH18" s="318"/>
      <c r="AI18" s="318"/>
    </row>
    <row r="19" spans="2:35" s="92" customFormat="1" ht="20.100000000000001" customHeight="1" x14ac:dyDescent="0.25">
      <c r="B19" s="465" t="s">
        <v>352</v>
      </c>
      <c r="C19" s="466"/>
      <c r="D19" s="98">
        <v>1</v>
      </c>
      <c r="E19" s="483">
        <v>1.91</v>
      </c>
      <c r="F19" s="484"/>
      <c r="G19" s="117">
        <v>0.75</v>
      </c>
      <c r="H19" s="117">
        <f>+G19+0.05+2.2</f>
        <v>3</v>
      </c>
      <c r="I19" s="117">
        <f t="shared" ref="I19:I22" si="21">+((AG19+0.15+0.15)*(AH19+0.15+0.15))</f>
        <v>3.9456999999999995</v>
      </c>
      <c r="J19" s="117">
        <f>+((AG19+0.15+0.15)*(AH19+0.15+0.15))*H19</f>
        <v>11.8371</v>
      </c>
      <c r="K19" s="117">
        <f>+J19-AC19</f>
        <v>1.4324999999999992</v>
      </c>
      <c r="L19" s="117">
        <f t="shared" si="10"/>
        <v>0.19728499999999999</v>
      </c>
      <c r="M19" s="117">
        <f>+AI19*G19</f>
        <v>4.0649999999999995</v>
      </c>
      <c r="N19" s="117"/>
      <c r="O19" s="117">
        <f t="shared" si="2"/>
        <v>0</v>
      </c>
      <c r="P19" s="117"/>
      <c r="Q19" s="117">
        <f t="shared" si="3"/>
        <v>0</v>
      </c>
      <c r="R19" s="118"/>
      <c r="S19" s="118">
        <f t="shared" si="4"/>
        <v>0</v>
      </c>
      <c r="T19" s="118">
        <f>15.84+16.77+3*14*1.71</f>
        <v>104.42999999999999</v>
      </c>
      <c r="U19" s="118">
        <f t="shared" si="5"/>
        <v>64.433309999999992</v>
      </c>
      <c r="V19" s="118">
        <f>25.52+27.95</f>
        <v>53.47</v>
      </c>
      <c r="W19" s="118">
        <f t="shared" si="6"/>
        <v>51.491609999999994</v>
      </c>
      <c r="X19" s="118"/>
      <c r="Y19" s="118">
        <f t="shared" si="7"/>
        <v>0</v>
      </c>
      <c r="Z19" s="118"/>
      <c r="AA19" s="118">
        <f t="shared" si="8"/>
        <v>0</v>
      </c>
      <c r="AB19" s="117">
        <f>+E19*G19</f>
        <v>1.4324999999999999</v>
      </c>
      <c r="AC19" s="117">
        <f t="shared" si="20"/>
        <v>10.4046</v>
      </c>
      <c r="AD19" s="119">
        <f t="shared" si="12"/>
        <v>1.4324999999999992</v>
      </c>
      <c r="AG19" s="318">
        <v>1.81</v>
      </c>
      <c r="AH19" s="318">
        <v>1.57</v>
      </c>
      <c r="AI19" s="318">
        <v>5.42</v>
      </c>
    </row>
    <row r="20" spans="2:35" s="92" customFormat="1" ht="20.100000000000001" customHeight="1" x14ac:dyDescent="0.25">
      <c r="B20" s="465" t="s">
        <v>186</v>
      </c>
      <c r="C20" s="466"/>
      <c r="D20" s="98">
        <v>1</v>
      </c>
      <c r="E20" s="483">
        <v>1.91</v>
      </c>
      <c r="F20" s="484"/>
      <c r="G20" s="117">
        <v>0.75</v>
      </c>
      <c r="H20" s="117">
        <f>+G20+0.05+2.2</f>
        <v>3</v>
      </c>
      <c r="I20" s="117">
        <f t="shared" si="21"/>
        <v>3.9456999999999995</v>
      </c>
      <c r="J20" s="117">
        <f>+((AG20+0.15+0.15)*(AH20+0.15+0.15))*H20</f>
        <v>11.8371</v>
      </c>
      <c r="K20" s="117">
        <f>+J20-AC20</f>
        <v>1.4324999999999992</v>
      </c>
      <c r="L20" s="117">
        <f t="shared" si="10"/>
        <v>0.19728499999999999</v>
      </c>
      <c r="M20" s="117">
        <f>+AI20*G20</f>
        <v>4.0649999999999995</v>
      </c>
      <c r="N20" s="117"/>
      <c r="O20" s="117">
        <f t="shared" si="2"/>
        <v>0</v>
      </c>
      <c r="P20" s="117"/>
      <c r="Q20" s="117">
        <f t="shared" si="3"/>
        <v>0</v>
      </c>
      <c r="R20" s="118"/>
      <c r="S20" s="118">
        <f t="shared" si="4"/>
        <v>0</v>
      </c>
      <c r="T20" s="118">
        <f>15.84+16.77+3*14*1.71</f>
        <v>104.42999999999999</v>
      </c>
      <c r="U20" s="118">
        <f t="shared" si="5"/>
        <v>64.433309999999992</v>
      </c>
      <c r="V20" s="118">
        <f>25.52+27.95</f>
        <v>53.47</v>
      </c>
      <c r="W20" s="118">
        <f t="shared" si="6"/>
        <v>51.491609999999994</v>
      </c>
      <c r="X20" s="118"/>
      <c r="Y20" s="118">
        <f t="shared" si="7"/>
        <v>0</v>
      </c>
      <c r="Z20" s="118"/>
      <c r="AA20" s="118">
        <f t="shared" si="8"/>
        <v>0</v>
      </c>
      <c r="AB20" s="117">
        <f>+E20*G20</f>
        <v>1.4324999999999999</v>
      </c>
      <c r="AC20" s="117">
        <f t="shared" ref="AC20" si="22">+J20-AB20</f>
        <v>10.4046</v>
      </c>
      <c r="AD20" s="119">
        <f t="shared" si="12"/>
        <v>1.4324999999999992</v>
      </c>
      <c r="AG20" s="318">
        <v>1.81</v>
      </c>
      <c r="AH20" s="318">
        <v>1.57</v>
      </c>
      <c r="AI20" s="318">
        <v>5.42</v>
      </c>
    </row>
    <row r="21" spans="2:35" s="92" customFormat="1" ht="20.100000000000001" customHeight="1" x14ac:dyDescent="0.25">
      <c r="B21" s="465" t="s">
        <v>187</v>
      </c>
      <c r="C21" s="466"/>
      <c r="D21" s="98">
        <v>1</v>
      </c>
      <c r="E21" s="483">
        <v>1.91</v>
      </c>
      <c r="F21" s="484"/>
      <c r="G21" s="117">
        <v>0.75</v>
      </c>
      <c r="H21" s="117">
        <f>+G21+0.05</f>
        <v>0.8</v>
      </c>
      <c r="I21" s="117">
        <f t="shared" si="21"/>
        <v>3.9456999999999995</v>
      </c>
      <c r="J21" s="117">
        <f>+((AG21+0.15+0.15)*(AH21+0.15+0.15))*H21</f>
        <v>3.1565599999999998</v>
      </c>
      <c r="K21" s="117">
        <f>+J21-AC21</f>
        <v>1.4324999999999999</v>
      </c>
      <c r="L21" s="117">
        <f t="shared" si="10"/>
        <v>0.19728499999999999</v>
      </c>
      <c r="M21" s="117">
        <f>+AI21*G21</f>
        <v>4.0649999999999995</v>
      </c>
      <c r="N21" s="117"/>
      <c r="O21" s="117">
        <f t="shared" si="2"/>
        <v>0</v>
      </c>
      <c r="P21" s="117"/>
      <c r="Q21" s="117">
        <f t="shared" si="3"/>
        <v>0</v>
      </c>
      <c r="R21" s="118"/>
      <c r="S21" s="118">
        <f t="shared" si="4"/>
        <v>0</v>
      </c>
      <c r="T21" s="118">
        <f>15.84+16.77+3*14*1.71</f>
        <v>104.42999999999999</v>
      </c>
      <c r="U21" s="118">
        <f t="shared" si="5"/>
        <v>64.433309999999992</v>
      </c>
      <c r="V21" s="118">
        <f>25.52+27.95</f>
        <v>53.47</v>
      </c>
      <c r="W21" s="118">
        <f t="shared" si="6"/>
        <v>51.491609999999994</v>
      </c>
      <c r="X21" s="118"/>
      <c r="Y21" s="118">
        <f t="shared" si="7"/>
        <v>0</v>
      </c>
      <c r="Z21" s="118"/>
      <c r="AA21" s="118">
        <f t="shared" si="8"/>
        <v>0</v>
      </c>
      <c r="AB21" s="117">
        <f>+E21*G21</f>
        <v>1.4324999999999999</v>
      </c>
      <c r="AC21" s="117">
        <f t="shared" ref="AC21:AC22" si="23">+J21-AB21</f>
        <v>1.7240599999999999</v>
      </c>
      <c r="AD21" s="119">
        <f t="shared" si="12"/>
        <v>1.4324999999999999</v>
      </c>
      <c r="AG21" s="318">
        <v>1.81</v>
      </c>
      <c r="AH21" s="318">
        <v>1.57</v>
      </c>
      <c r="AI21" s="318">
        <v>5.42</v>
      </c>
    </row>
    <row r="22" spans="2:35" s="92" customFormat="1" ht="20.100000000000001" customHeight="1" x14ac:dyDescent="0.25">
      <c r="B22" s="465" t="s">
        <v>353</v>
      </c>
      <c r="C22" s="466"/>
      <c r="D22" s="98">
        <v>1</v>
      </c>
      <c r="E22" s="483">
        <v>1.91</v>
      </c>
      <c r="F22" s="484"/>
      <c r="G22" s="117">
        <v>0.75</v>
      </c>
      <c r="H22" s="117">
        <f>+G22+0.05</f>
        <v>0.8</v>
      </c>
      <c r="I22" s="117">
        <f t="shared" si="21"/>
        <v>3.9456999999999995</v>
      </c>
      <c r="J22" s="117">
        <f>+((AG22+0.15+0.15)*(AH22+0.15+0.15))*H22</f>
        <v>3.1565599999999998</v>
      </c>
      <c r="K22" s="117">
        <f>+J22-AC22</f>
        <v>1.4324999999999999</v>
      </c>
      <c r="L22" s="117">
        <f t="shared" si="10"/>
        <v>0.19728499999999999</v>
      </c>
      <c r="M22" s="117">
        <f>+AI22*G22</f>
        <v>4.0649999999999995</v>
      </c>
      <c r="N22" s="117"/>
      <c r="O22" s="117">
        <f t="shared" si="2"/>
        <v>0</v>
      </c>
      <c r="P22" s="117"/>
      <c r="Q22" s="117">
        <f t="shared" si="3"/>
        <v>0</v>
      </c>
      <c r="R22" s="118"/>
      <c r="S22" s="118">
        <f t="shared" si="4"/>
        <v>0</v>
      </c>
      <c r="T22" s="118">
        <f>15.84+16.77+3*14*1.71</f>
        <v>104.42999999999999</v>
      </c>
      <c r="U22" s="118">
        <f t="shared" si="5"/>
        <v>64.433309999999992</v>
      </c>
      <c r="V22" s="118">
        <f>25.52+27.95</f>
        <v>53.47</v>
      </c>
      <c r="W22" s="118">
        <f t="shared" si="6"/>
        <v>51.491609999999994</v>
      </c>
      <c r="X22" s="118"/>
      <c r="Y22" s="118">
        <f t="shared" si="7"/>
        <v>0</v>
      </c>
      <c r="Z22" s="118"/>
      <c r="AA22" s="118">
        <f t="shared" si="8"/>
        <v>0</v>
      </c>
      <c r="AB22" s="117">
        <f>+E22*G22</f>
        <v>1.4324999999999999</v>
      </c>
      <c r="AC22" s="117">
        <f t="shared" si="23"/>
        <v>1.7240599999999999</v>
      </c>
      <c r="AD22" s="119">
        <f t="shared" si="12"/>
        <v>1.4324999999999999</v>
      </c>
      <c r="AG22" s="318">
        <v>1.81</v>
      </c>
      <c r="AH22" s="318">
        <v>1.57</v>
      </c>
      <c r="AI22" s="318">
        <v>5.42</v>
      </c>
    </row>
    <row r="23" spans="2:35" s="92" customFormat="1" ht="20.100000000000001" customHeight="1" x14ac:dyDescent="0.25">
      <c r="B23" s="465" t="s">
        <v>354</v>
      </c>
      <c r="C23" s="466"/>
      <c r="D23" s="98">
        <v>1</v>
      </c>
      <c r="E23" s="117">
        <v>1.8</v>
      </c>
      <c r="F23" s="117">
        <v>0.9</v>
      </c>
      <c r="G23" s="117">
        <v>0.7</v>
      </c>
      <c r="H23" s="117">
        <f t="shared" si="0"/>
        <v>0.75</v>
      </c>
      <c r="I23" s="117">
        <f t="shared" ref="I23:I24" si="24">+(E23+0.15+0.15)*(F23+0.15+0.15)</f>
        <v>2.52</v>
      </c>
      <c r="J23" s="117">
        <f>+(E23+0.15+0.15)*(F23+0.15+0.15)*H23</f>
        <v>1.8900000000000001</v>
      </c>
      <c r="K23" s="117">
        <f t="shared" si="17"/>
        <v>1.1339999999999999</v>
      </c>
      <c r="L23" s="117">
        <f t="shared" si="10"/>
        <v>0.126</v>
      </c>
      <c r="M23" s="117">
        <f>+SUM(E23+F23)*2*G23</f>
        <v>3.78</v>
      </c>
      <c r="N23" s="117"/>
      <c r="O23" s="117">
        <f t="shared" si="2"/>
        <v>0</v>
      </c>
      <c r="P23" s="117"/>
      <c r="Q23" s="117">
        <f t="shared" si="3"/>
        <v>0</v>
      </c>
      <c r="R23" s="118"/>
      <c r="S23" s="118">
        <f t="shared" si="4"/>
        <v>0</v>
      </c>
      <c r="T23" s="118">
        <f>4*1.99+13*2.92+8*3.3</f>
        <v>72.319999999999993</v>
      </c>
      <c r="U23" s="118">
        <f t="shared" si="5"/>
        <v>44.621439999999993</v>
      </c>
      <c r="V23" s="118">
        <f>14*1.99</f>
        <v>27.86</v>
      </c>
      <c r="W23" s="118">
        <f t="shared" si="6"/>
        <v>26.829179999999997</v>
      </c>
      <c r="X23" s="118"/>
      <c r="Y23" s="118">
        <f t="shared" si="7"/>
        <v>0</v>
      </c>
      <c r="Z23" s="118"/>
      <c r="AA23" s="118">
        <f t="shared" si="8"/>
        <v>0</v>
      </c>
      <c r="AB23" s="117">
        <f>+E23*F23*G23</f>
        <v>1.1339999999999999</v>
      </c>
      <c r="AC23" s="117">
        <f t="shared" ref="AC23" si="25">+J23-AB23</f>
        <v>0.75600000000000023</v>
      </c>
      <c r="AD23" s="119">
        <f t="shared" si="12"/>
        <v>1.1339999999999999</v>
      </c>
      <c r="AG23" s="318"/>
      <c r="AH23" s="318"/>
      <c r="AI23" s="318"/>
    </row>
    <row r="24" spans="2:35" s="92" customFormat="1" ht="20.100000000000001" customHeight="1" x14ac:dyDescent="0.25">
      <c r="B24" s="465" t="s">
        <v>355</v>
      </c>
      <c r="C24" s="466"/>
      <c r="D24" s="98">
        <v>1</v>
      </c>
      <c r="E24" s="117">
        <v>1.8</v>
      </c>
      <c r="F24" s="117">
        <v>0.9</v>
      </c>
      <c r="G24" s="117">
        <v>0.7</v>
      </c>
      <c r="H24" s="117">
        <f t="shared" si="0"/>
        <v>0.75</v>
      </c>
      <c r="I24" s="117">
        <f t="shared" si="24"/>
        <v>2.52</v>
      </c>
      <c r="J24" s="117">
        <f>+(E24+0.15+0.15)*(F24+0.15+0.15)*H24</f>
        <v>1.8900000000000001</v>
      </c>
      <c r="K24" s="117">
        <f t="shared" ref="K24" si="26">+J24-AC24</f>
        <v>1.1339999999999999</v>
      </c>
      <c r="L24" s="117">
        <f t="shared" si="10"/>
        <v>0.126</v>
      </c>
      <c r="M24" s="117">
        <f>+SUM(E24+F24)*2*G24</f>
        <v>3.78</v>
      </c>
      <c r="N24" s="117"/>
      <c r="O24" s="117">
        <f t="shared" si="2"/>
        <v>0</v>
      </c>
      <c r="P24" s="117"/>
      <c r="Q24" s="117">
        <f t="shared" si="3"/>
        <v>0</v>
      </c>
      <c r="R24" s="118"/>
      <c r="S24" s="118">
        <f t="shared" si="4"/>
        <v>0</v>
      </c>
      <c r="T24" s="118">
        <f>4*1.99+13*2.92+8*3.3</f>
        <v>72.319999999999993</v>
      </c>
      <c r="U24" s="118">
        <f t="shared" si="5"/>
        <v>44.621439999999993</v>
      </c>
      <c r="V24" s="118">
        <f>14*1.99</f>
        <v>27.86</v>
      </c>
      <c r="W24" s="118">
        <f t="shared" si="6"/>
        <v>26.829179999999997</v>
      </c>
      <c r="X24" s="118"/>
      <c r="Y24" s="118">
        <f t="shared" si="7"/>
        <v>0</v>
      </c>
      <c r="Z24" s="118"/>
      <c r="AA24" s="118">
        <f t="shared" si="8"/>
        <v>0</v>
      </c>
      <c r="AB24" s="117">
        <f>+E24*F24*G24</f>
        <v>1.1339999999999999</v>
      </c>
      <c r="AC24" s="117">
        <f t="shared" ref="AC24:AC26" si="27">+J24-AB24</f>
        <v>0.75600000000000023</v>
      </c>
      <c r="AD24" s="119">
        <f t="shared" si="12"/>
        <v>1.1339999999999999</v>
      </c>
      <c r="AG24" s="318"/>
      <c r="AH24" s="318"/>
      <c r="AI24" s="318"/>
    </row>
    <row r="25" spans="2:35" s="92" customFormat="1" ht="20.100000000000001" customHeight="1" x14ac:dyDescent="0.25">
      <c r="B25" s="465" t="s">
        <v>356</v>
      </c>
      <c r="C25" s="466"/>
      <c r="D25" s="98">
        <v>1</v>
      </c>
      <c r="E25" s="483">
        <v>1.91</v>
      </c>
      <c r="F25" s="484"/>
      <c r="G25" s="117">
        <v>0.75</v>
      </c>
      <c r="H25" s="117">
        <f>+G25+0.05+2.2</f>
        <v>3</v>
      </c>
      <c r="I25" s="117">
        <f t="shared" ref="I25:I26" si="28">+((AG25+0.15+0.15)*(AH25+0.15+0.15))</f>
        <v>3.9456999999999995</v>
      </c>
      <c r="J25" s="117">
        <f>+((AG25+0.15+0.15)*(AH25+0.15+0.15))*H25</f>
        <v>11.8371</v>
      </c>
      <c r="K25" s="117">
        <f>+J25-AC25</f>
        <v>1.4324999999999992</v>
      </c>
      <c r="L25" s="117">
        <f t="shared" si="10"/>
        <v>0.19728499999999999</v>
      </c>
      <c r="M25" s="117">
        <f>+AI25*G25</f>
        <v>4.0649999999999995</v>
      </c>
      <c r="N25" s="117"/>
      <c r="O25" s="117">
        <f t="shared" si="2"/>
        <v>0</v>
      </c>
      <c r="P25" s="117"/>
      <c r="Q25" s="117">
        <f t="shared" si="3"/>
        <v>0</v>
      </c>
      <c r="R25" s="118"/>
      <c r="S25" s="118">
        <f t="shared" si="4"/>
        <v>0</v>
      </c>
      <c r="T25" s="118">
        <f>15.84+16.77+3*14*1.71</f>
        <v>104.42999999999999</v>
      </c>
      <c r="U25" s="118">
        <f t="shared" si="5"/>
        <v>64.433309999999992</v>
      </c>
      <c r="V25" s="118">
        <f>25.52+27.95</f>
        <v>53.47</v>
      </c>
      <c r="W25" s="118">
        <f t="shared" si="6"/>
        <v>51.491609999999994</v>
      </c>
      <c r="X25" s="118"/>
      <c r="Y25" s="118">
        <f t="shared" si="7"/>
        <v>0</v>
      </c>
      <c r="Z25" s="118"/>
      <c r="AA25" s="118">
        <f t="shared" si="8"/>
        <v>0</v>
      </c>
      <c r="AB25" s="117">
        <f>+E25*G25</f>
        <v>1.4324999999999999</v>
      </c>
      <c r="AC25" s="117">
        <f t="shared" si="27"/>
        <v>10.4046</v>
      </c>
      <c r="AD25" s="119">
        <f t="shared" si="12"/>
        <v>1.4324999999999992</v>
      </c>
      <c r="AG25" s="318">
        <v>1.81</v>
      </c>
      <c r="AH25" s="318">
        <v>1.57</v>
      </c>
      <c r="AI25" s="318">
        <v>5.42</v>
      </c>
    </row>
    <row r="26" spans="2:35" s="92" customFormat="1" ht="20.100000000000001" customHeight="1" x14ac:dyDescent="0.25">
      <c r="B26" s="465" t="s">
        <v>761</v>
      </c>
      <c r="C26" s="466"/>
      <c r="D26" s="98">
        <v>1</v>
      </c>
      <c r="E26" s="483">
        <v>1.91</v>
      </c>
      <c r="F26" s="484"/>
      <c r="G26" s="117">
        <v>0.75</v>
      </c>
      <c r="H26" s="117">
        <f>+G26+0.05+2.2</f>
        <v>3</v>
      </c>
      <c r="I26" s="117">
        <f t="shared" si="28"/>
        <v>3.9456999999999995</v>
      </c>
      <c r="J26" s="117">
        <f>+((AG26+0.15+0.15)*(AH26+0.15+0.15))*H26</f>
        <v>11.8371</v>
      </c>
      <c r="K26" s="117">
        <f>+J26-AC26</f>
        <v>1.4324999999999992</v>
      </c>
      <c r="L26" s="117">
        <f t="shared" si="10"/>
        <v>0.19728499999999999</v>
      </c>
      <c r="M26" s="117">
        <f>+AI26*G26</f>
        <v>4.0649999999999995</v>
      </c>
      <c r="N26" s="117"/>
      <c r="O26" s="117">
        <f t="shared" si="2"/>
        <v>0</v>
      </c>
      <c r="P26" s="117"/>
      <c r="Q26" s="117">
        <f t="shared" si="3"/>
        <v>0</v>
      </c>
      <c r="R26" s="118"/>
      <c r="S26" s="118">
        <f t="shared" si="4"/>
        <v>0</v>
      </c>
      <c r="T26" s="118">
        <f>15.84+16.77+3*14*1.71</f>
        <v>104.42999999999999</v>
      </c>
      <c r="U26" s="118">
        <f t="shared" si="5"/>
        <v>64.433309999999992</v>
      </c>
      <c r="V26" s="118">
        <f>25.52+27.95</f>
        <v>53.47</v>
      </c>
      <c r="W26" s="118">
        <f t="shared" si="6"/>
        <v>51.491609999999994</v>
      </c>
      <c r="X26" s="118"/>
      <c r="Y26" s="118">
        <f t="shared" si="7"/>
        <v>0</v>
      </c>
      <c r="Z26" s="118"/>
      <c r="AA26" s="118">
        <f t="shared" si="8"/>
        <v>0</v>
      </c>
      <c r="AB26" s="117">
        <f>+E26*G26</f>
        <v>1.4324999999999999</v>
      </c>
      <c r="AC26" s="117">
        <f t="shared" si="27"/>
        <v>10.4046</v>
      </c>
      <c r="AD26" s="119">
        <f t="shared" si="12"/>
        <v>1.4324999999999992</v>
      </c>
      <c r="AG26" s="318">
        <v>1.81</v>
      </c>
      <c r="AH26" s="318">
        <v>1.57</v>
      </c>
      <c r="AI26" s="318">
        <v>5.42</v>
      </c>
    </row>
    <row r="27" spans="2:35" s="92" customFormat="1" ht="20.100000000000001" customHeight="1" x14ac:dyDescent="0.25">
      <c r="B27" s="465" t="s">
        <v>762</v>
      </c>
      <c r="C27" s="466"/>
      <c r="D27" s="98">
        <v>1</v>
      </c>
      <c r="E27" s="117">
        <v>0.9</v>
      </c>
      <c r="F27" s="117">
        <v>0.9</v>
      </c>
      <c r="G27" s="117">
        <v>0.5</v>
      </c>
      <c r="H27" s="117">
        <f t="shared" si="0"/>
        <v>0.55000000000000004</v>
      </c>
      <c r="I27" s="117">
        <f t="shared" ref="I27:I33" si="29">+(E27+0.15+0.15)*(F27+0.15+0.15)</f>
        <v>1.44</v>
      </c>
      <c r="J27" s="117">
        <f t="shared" ref="J27:J33" si="30">+(E27+0.15+0.15)*(F27+0.15+0.15)*H27</f>
        <v>0.79200000000000004</v>
      </c>
      <c r="K27" s="117">
        <f t="shared" ref="K27:K28" si="31">+J27-AC27</f>
        <v>0.40500000000000003</v>
      </c>
      <c r="L27" s="117">
        <f t="shared" si="10"/>
        <v>7.1999999999999995E-2</v>
      </c>
      <c r="M27" s="117">
        <f t="shared" ref="M27:M33" si="32">+SUM(E27+F27)*2*G27</f>
        <v>1.8</v>
      </c>
      <c r="N27" s="117"/>
      <c r="O27" s="117">
        <f t="shared" si="2"/>
        <v>0</v>
      </c>
      <c r="P27" s="117"/>
      <c r="Q27" s="117">
        <f t="shared" si="3"/>
        <v>0</v>
      </c>
      <c r="R27" s="118"/>
      <c r="S27" s="118">
        <f t="shared" si="4"/>
        <v>0</v>
      </c>
      <c r="T27" s="118">
        <f>4*2.52+4*2.48+3+2.96+4*3.36</f>
        <v>39.4</v>
      </c>
      <c r="U27" s="118">
        <f t="shared" si="5"/>
        <v>24.309799999999999</v>
      </c>
      <c r="V27" s="118"/>
      <c r="W27" s="118">
        <f t="shared" si="6"/>
        <v>0</v>
      </c>
      <c r="X27" s="118"/>
      <c r="Y27" s="118">
        <f t="shared" si="7"/>
        <v>0</v>
      </c>
      <c r="Z27" s="118"/>
      <c r="AA27" s="118">
        <f t="shared" si="8"/>
        <v>0</v>
      </c>
      <c r="AB27" s="117">
        <f t="shared" ref="AB27:AB33" si="33">+E27*F27*G27</f>
        <v>0.40500000000000003</v>
      </c>
      <c r="AC27" s="117">
        <f t="shared" ref="AC27:AC28" si="34">+J27-AB27</f>
        <v>0.38700000000000001</v>
      </c>
      <c r="AD27" s="119">
        <f t="shared" si="12"/>
        <v>0.40500000000000003</v>
      </c>
      <c r="AG27" s="318"/>
      <c r="AH27" s="318"/>
      <c r="AI27" s="318"/>
    </row>
    <row r="28" spans="2:35" s="92" customFormat="1" ht="20.100000000000001" customHeight="1" x14ac:dyDescent="0.25">
      <c r="B28" s="465" t="s">
        <v>357</v>
      </c>
      <c r="C28" s="466"/>
      <c r="D28" s="98">
        <v>1</v>
      </c>
      <c r="E28" s="117">
        <v>1.8</v>
      </c>
      <c r="F28" s="117">
        <v>0.9</v>
      </c>
      <c r="G28" s="117">
        <v>0.7</v>
      </c>
      <c r="H28" s="117">
        <f t="shared" si="0"/>
        <v>0.75</v>
      </c>
      <c r="I28" s="117">
        <f t="shared" si="29"/>
        <v>2.52</v>
      </c>
      <c r="J28" s="117">
        <f t="shared" si="30"/>
        <v>1.8900000000000001</v>
      </c>
      <c r="K28" s="117">
        <f t="shared" si="31"/>
        <v>1.1339999999999999</v>
      </c>
      <c r="L28" s="117">
        <f t="shared" si="10"/>
        <v>0.126</v>
      </c>
      <c r="M28" s="117">
        <f t="shared" si="32"/>
        <v>3.78</v>
      </c>
      <c r="N28" s="117"/>
      <c r="O28" s="117">
        <f t="shared" si="2"/>
        <v>0</v>
      </c>
      <c r="P28" s="117"/>
      <c r="Q28" s="117">
        <f t="shared" si="3"/>
        <v>0</v>
      </c>
      <c r="R28" s="118"/>
      <c r="S28" s="118">
        <f t="shared" si="4"/>
        <v>0</v>
      </c>
      <c r="T28" s="118">
        <f>4*1.99+13*2.92+8*3.3</f>
        <v>72.319999999999993</v>
      </c>
      <c r="U28" s="118">
        <f t="shared" si="5"/>
        <v>44.621439999999993</v>
      </c>
      <c r="V28" s="118">
        <f>14*1.99</f>
        <v>27.86</v>
      </c>
      <c r="W28" s="118">
        <f t="shared" si="6"/>
        <v>26.829179999999997</v>
      </c>
      <c r="X28" s="118"/>
      <c r="Y28" s="118">
        <f t="shared" si="7"/>
        <v>0</v>
      </c>
      <c r="Z28" s="118"/>
      <c r="AA28" s="118">
        <f t="shared" si="8"/>
        <v>0</v>
      </c>
      <c r="AB28" s="117">
        <f t="shared" si="33"/>
        <v>1.1339999999999999</v>
      </c>
      <c r="AC28" s="117">
        <f t="shared" si="34"/>
        <v>0.75600000000000023</v>
      </c>
      <c r="AD28" s="119">
        <f t="shared" si="12"/>
        <v>1.1339999999999999</v>
      </c>
      <c r="AG28" s="318"/>
      <c r="AH28" s="318"/>
      <c r="AI28" s="318"/>
    </row>
    <row r="29" spans="2:35" s="92" customFormat="1" ht="20.100000000000001" customHeight="1" x14ac:dyDescent="0.25">
      <c r="B29" s="465" t="s">
        <v>188</v>
      </c>
      <c r="C29" s="466"/>
      <c r="D29" s="98">
        <v>1</v>
      </c>
      <c r="E29" s="117">
        <v>1.8</v>
      </c>
      <c r="F29" s="117">
        <v>0.9</v>
      </c>
      <c r="G29" s="117">
        <v>0.7</v>
      </c>
      <c r="H29" s="117">
        <f t="shared" si="0"/>
        <v>0.75</v>
      </c>
      <c r="I29" s="117">
        <f t="shared" si="29"/>
        <v>2.52</v>
      </c>
      <c r="J29" s="117">
        <f t="shared" si="30"/>
        <v>1.8900000000000001</v>
      </c>
      <c r="K29" s="117">
        <f t="shared" ref="K29" si="35">+J29-AC29</f>
        <v>1.1339999999999999</v>
      </c>
      <c r="L29" s="117">
        <f t="shared" si="10"/>
        <v>0.126</v>
      </c>
      <c r="M29" s="117">
        <f t="shared" si="32"/>
        <v>3.78</v>
      </c>
      <c r="N29" s="117"/>
      <c r="O29" s="117">
        <f t="shared" si="2"/>
        <v>0</v>
      </c>
      <c r="P29" s="117"/>
      <c r="Q29" s="117">
        <f t="shared" si="3"/>
        <v>0</v>
      </c>
      <c r="R29" s="118"/>
      <c r="S29" s="118">
        <f t="shared" si="4"/>
        <v>0</v>
      </c>
      <c r="T29" s="118">
        <f>4*1.99+13*2.92+8*3.3</f>
        <v>72.319999999999993</v>
      </c>
      <c r="U29" s="118">
        <f t="shared" si="5"/>
        <v>44.621439999999993</v>
      </c>
      <c r="V29" s="118">
        <f>14*1.99</f>
        <v>27.86</v>
      </c>
      <c r="W29" s="118">
        <f t="shared" si="6"/>
        <v>26.829179999999997</v>
      </c>
      <c r="X29" s="118"/>
      <c r="Y29" s="118">
        <f t="shared" si="7"/>
        <v>0</v>
      </c>
      <c r="Z29" s="118"/>
      <c r="AA29" s="118">
        <f t="shared" si="8"/>
        <v>0</v>
      </c>
      <c r="AB29" s="117">
        <f t="shared" si="33"/>
        <v>1.1339999999999999</v>
      </c>
      <c r="AC29" s="117">
        <f t="shared" ref="AC29" si="36">+J29-AB29</f>
        <v>0.75600000000000023</v>
      </c>
      <c r="AD29" s="119">
        <f t="shared" si="12"/>
        <v>1.1339999999999999</v>
      </c>
      <c r="AG29" s="318"/>
      <c r="AH29" s="318"/>
      <c r="AI29" s="318"/>
    </row>
    <row r="30" spans="2:35" s="92" customFormat="1" ht="20.100000000000001" customHeight="1" x14ac:dyDescent="0.25">
      <c r="B30" s="465" t="s">
        <v>189</v>
      </c>
      <c r="C30" s="466"/>
      <c r="D30" s="98">
        <v>1</v>
      </c>
      <c r="E30" s="117">
        <v>1.8</v>
      </c>
      <c r="F30" s="117">
        <v>0.9</v>
      </c>
      <c r="G30" s="117">
        <v>0.7</v>
      </c>
      <c r="H30" s="117">
        <f t="shared" si="0"/>
        <v>0.75</v>
      </c>
      <c r="I30" s="117">
        <f t="shared" si="29"/>
        <v>2.52</v>
      </c>
      <c r="J30" s="117">
        <f t="shared" si="30"/>
        <v>1.8900000000000001</v>
      </c>
      <c r="K30" s="117">
        <f t="shared" si="17"/>
        <v>1.1339999999999999</v>
      </c>
      <c r="L30" s="117">
        <f t="shared" si="10"/>
        <v>0.126</v>
      </c>
      <c r="M30" s="117">
        <f t="shared" si="32"/>
        <v>3.78</v>
      </c>
      <c r="N30" s="117"/>
      <c r="O30" s="117">
        <f t="shared" si="2"/>
        <v>0</v>
      </c>
      <c r="P30" s="117"/>
      <c r="Q30" s="117">
        <f t="shared" si="3"/>
        <v>0</v>
      </c>
      <c r="R30" s="118"/>
      <c r="S30" s="118">
        <f t="shared" si="4"/>
        <v>0</v>
      </c>
      <c r="T30" s="118">
        <f>4*1.99+13*2.92+2*4*3.3</f>
        <v>72.319999999999993</v>
      </c>
      <c r="U30" s="118">
        <f t="shared" si="5"/>
        <v>44.621439999999993</v>
      </c>
      <c r="V30" s="118">
        <f>14*1.99</f>
        <v>27.86</v>
      </c>
      <c r="W30" s="118">
        <f t="shared" si="6"/>
        <v>26.829179999999997</v>
      </c>
      <c r="X30" s="118"/>
      <c r="Y30" s="118">
        <f t="shared" si="7"/>
        <v>0</v>
      </c>
      <c r="Z30" s="118"/>
      <c r="AA30" s="118">
        <f t="shared" si="8"/>
        <v>0</v>
      </c>
      <c r="AB30" s="117">
        <f t="shared" si="33"/>
        <v>1.1339999999999999</v>
      </c>
      <c r="AC30" s="117">
        <f t="shared" ref="AC30:AC33" si="37">+J30-AB30</f>
        <v>0.75600000000000023</v>
      </c>
      <c r="AD30" s="119">
        <f t="shared" si="12"/>
        <v>1.1339999999999999</v>
      </c>
      <c r="AG30" s="318"/>
      <c r="AH30" s="318"/>
      <c r="AI30" s="318"/>
    </row>
    <row r="31" spans="2:35" s="92" customFormat="1" ht="20.100000000000001" customHeight="1" x14ac:dyDescent="0.25">
      <c r="B31" s="465" t="s">
        <v>358</v>
      </c>
      <c r="C31" s="466"/>
      <c r="D31" s="98">
        <v>1</v>
      </c>
      <c r="E31" s="117">
        <v>1.8</v>
      </c>
      <c r="F31" s="117">
        <v>0.9</v>
      </c>
      <c r="G31" s="117">
        <v>0.7</v>
      </c>
      <c r="H31" s="117">
        <f t="shared" si="0"/>
        <v>0.75</v>
      </c>
      <c r="I31" s="117">
        <f t="shared" si="29"/>
        <v>2.52</v>
      </c>
      <c r="J31" s="117">
        <f t="shared" si="30"/>
        <v>1.8900000000000001</v>
      </c>
      <c r="K31" s="117">
        <f t="shared" ref="K31" si="38">+J31-AC31</f>
        <v>1.1339999999999999</v>
      </c>
      <c r="L31" s="117">
        <f t="shared" si="10"/>
        <v>0.126</v>
      </c>
      <c r="M31" s="117">
        <f t="shared" si="32"/>
        <v>3.78</v>
      </c>
      <c r="N31" s="117"/>
      <c r="O31" s="117">
        <f t="shared" si="2"/>
        <v>0</v>
      </c>
      <c r="P31" s="117"/>
      <c r="Q31" s="117">
        <f t="shared" si="3"/>
        <v>0</v>
      </c>
      <c r="R31" s="118"/>
      <c r="S31" s="118">
        <f t="shared" si="4"/>
        <v>0</v>
      </c>
      <c r="T31" s="118">
        <f>4*1.99+13*2.92+8*3.3</f>
        <v>72.319999999999993</v>
      </c>
      <c r="U31" s="118">
        <f t="shared" si="5"/>
        <v>44.621439999999993</v>
      </c>
      <c r="V31" s="118">
        <f>14*1.99</f>
        <v>27.86</v>
      </c>
      <c r="W31" s="118">
        <f t="shared" si="6"/>
        <v>26.829179999999997</v>
      </c>
      <c r="X31" s="118"/>
      <c r="Y31" s="118">
        <f t="shared" si="7"/>
        <v>0</v>
      </c>
      <c r="Z31" s="118"/>
      <c r="AA31" s="118">
        <f t="shared" si="8"/>
        <v>0</v>
      </c>
      <c r="AB31" s="117">
        <f t="shared" si="33"/>
        <v>1.1339999999999999</v>
      </c>
      <c r="AC31" s="117">
        <f t="shared" si="37"/>
        <v>0.75600000000000023</v>
      </c>
      <c r="AD31" s="119">
        <f t="shared" si="12"/>
        <v>1.1339999999999999</v>
      </c>
      <c r="AG31" s="318"/>
      <c r="AH31" s="318"/>
      <c r="AI31" s="318"/>
    </row>
    <row r="32" spans="2:35" s="92" customFormat="1" ht="20.100000000000001" customHeight="1" x14ac:dyDescent="0.25">
      <c r="B32" s="465" t="s">
        <v>359</v>
      </c>
      <c r="C32" s="466"/>
      <c r="D32" s="98">
        <v>1</v>
      </c>
      <c r="E32" s="117">
        <v>1.8</v>
      </c>
      <c r="F32" s="117">
        <v>0.9</v>
      </c>
      <c r="G32" s="117">
        <v>0.7</v>
      </c>
      <c r="H32" s="117">
        <f t="shared" si="0"/>
        <v>0.75</v>
      </c>
      <c r="I32" s="117">
        <f t="shared" si="29"/>
        <v>2.52</v>
      </c>
      <c r="J32" s="117">
        <f t="shared" si="30"/>
        <v>1.8900000000000001</v>
      </c>
      <c r="K32" s="117">
        <f t="shared" si="17"/>
        <v>1.1339999999999999</v>
      </c>
      <c r="L32" s="117">
        <f t="shared" si="10"/>
        <v>0.126</v>
      </c>
      <c r="M32" s="117">
        <f t="shared" si="32"/>
        <v>3.78</v>
      </c>
      <c r="N32" s="117"/>
      <c r="O32" s="117">
        <f t="shared" si="2"/>
        <v>0</v>
      </c>
      <c r="P32" s="117"/>
      <c r="Q32" s="117">
        <f t="shared" si="3"/>
        <v>0</v>
      </c>
      <c r="R32" s="118"/>
      <c r="S32" s="118">
        <f t="shared" si="4"/>
        <v>0</v>
      </c>
      <c r="T32" s="118">
        <f>4*1.99+13*2.92+2*4*3.3</f>
        <v>72.319999999999993</v>
      </c>
      <c r="U32" s="118">
        <f t="shared" si="5"/>
        <v>44.621439999999993</v>
      </c>
      <c r="V32" s="118">
        <f>14*1.99</f>
        <v>27.86</v>
      </c>
      <c r="W32" s="118">
        <f t="shared" si="6"/>
        <v>26.829179999999997</v>
      </c>
      <c r="X32" s="118"/>
      <c r="Y32" s="118">
        <f t="shared" si="7"/>
        <v>0</v>
      </c>
      <c r="Z32" s="118"/>
      <c r="AA32" s="118">
        <f t="shared" si="8"/>
        <v>0</v>
      </c>
      <c r="AB32" s="117">
        <f t="shared" si="33"/>
        <v>1.1339999999999999</v>
      </c>
      <c r="AC32" s="117">
        <f t="shared" si="37"/>
        <v>0.75600000000000023</v>
      </c>
      <c r="AD32" s="119">
        <f t="shared" si="12"/>
        <v>1.1339999999999999</v>
      </c>
      <c r="AG32" s="318"/>
      <c r="AH32" s="318"/>
      <c r="AI32" s="318"/>
    </row>
    <row r="33" spans="2:35" s="92" customFormat="1" ht="20.100000000000001" customHeight="1" thickBot="1" x14ac:dyDescent="0.3">
      <c r="B33" s="465" t="s">
        <v>360</v>
      </c>
      <c r="C33" s="466"/>
      <c r="D33" s="98">
        <v>1</v>
      </c>
      <c r="E33" s="117">
        <v>0.6</v>
      </c>
      <c r="F33" s="117">
        <v>0.95</v>
      </c>
      <c r="G33" s="117">
        <v>0.6</v>
      </c>
      <c r="H33" s="117">
        <f t="shared" si="0"/>
        <v>0.65</v>
      </c>
      <c r="I33" s="117">
        <f t="shared" si="29"/>
        <v>1.1249999999999998</v>
      </c>
      <c r="J33" s="117">
        <f t="shared" si="30"/>
        <v>0.73124999999999984</v>
      </c>
      <c r="K33" s="117">
        <f t="shared" si="17"/>
        <v>0.34199999999999997</v>
      </c>
      <c r="L33" s="117">
        <f t="shared" si="10"/>
        <v>5.6249999999999994E-2</v>
      </c>
      <c r="M33" s="117">
        <f t="shared" si="32"/>
        <v>1.8599999999999997</v>
      </c>
      <c r="N33" s="117"/>
      <c r="O33" s="117">
        <f t="shared" si="2"/>
        <v>0</v>
      </c>
      <c r="P33" s="117"/>
      <c r="Q33" s="117">
        <f t="shared" si="3"/>
        <v>0</v>
      </c>
      <c r="R33" s="118"/>
      <c r="S33" s="118">
        <f t="shared" si="4"/>
        <v>0</v>
      </c>
      <c r="T33" s="118">
        <f>4*2.12+4*2.78+2.83+2.81+4*2.86</f>
        <v>36.68</v>
      </c>
      <c r="U33" s="118">
        <f t="shared" si="5"/>
        <v>22.63156</v>
      </c>
      <c r="V33" s="118"/>
      <c r="W33" s="118">
        <f t="shared" si="6"/>
        <v>0</v>
      </c>
      <c r="X33" s="118"/>
      <c r="Y33" s="118">
        <f t="shared" si="7"/>
        <v>0</v>
      </c>
      <c r="Z33" s="118"/>
      <c r="AA33" s="118">
        <f t="shared" si="8"/>
        <v>0</v>
      </c>
      <c r="AB33" s="117">
        <f t="shared" si="33"/>
        <v>0.34199999999999997</v>
      </c>
      <c r="AC33" s="117">
        <f t="shared" si="37"/>
        <v>0.38924999999999987</v>
      </c>
      <c r="AD33" s="119">
        <f t="shared" si="12"/>
        <v>0.34199999999999997</v>
      </c>
      <c r="AG33" s="318"/>
      <c r="AH33" s="318"/>
      <c r="AI33" s="318"/>
    </row>
    <row r="34" spans="2:35" s="92" customFormat="1" ht="30" customHeight="1" thickBot="1" x14ac:dyDescent="0.3">
      <c r="B34" s="459" t="s">
        <v>148</v>
      </c>
      <c r="C34" s="460"/>
      <c r="D34" s="460"/>
      <c r="E34" s="460"/>
      <c r="F34" s="460"/>
      <c r="G34" s="460"/>
      <c r="H34" s="461"/>
      <c r="I34" s="110">
        <f t="shared" ref="I34:AD34" si="39">SUM(I12:I33)</f>
        <v>62.944900000000018</v>
      </c>
      <c r="J34" s="110">
        <f t="shared" si="39"/>
        <v>82.911330000000007</v>
      </c>
      <c r="K34" s="110">
        <f t="shared" si="39"/>
        <v>25.516499999999994</v>
      </c>
      <c r="L34" s="110">
        <f t="shared" si="39"/>
        <v>3.147244999999999</v>
      </c>
      <c r="M34" s="110">
        <f t="shared" si="39"/>
        <v>81.254999999999995</v>
      </c>
      <c r="N34" s="110">
        <f t="shared" si="39"/>
        <v>0</v>
      </c>
      <c r="O34" s="110">
        <f t="shared" si="39"/>
        <v>0</v>
      </c>
      <c r="P34" s="110">
        <f t="shared" si="39"/>
        <v>0</v>
      </c>
      <c r="Q34" s="110">
        <f t="shared" si="39"/>
        <v>0</v>
      </c>
      <c r="R34" s="111">
        <f t="shared" si="39"/>
        <v>0</v>
      </c>
      <c r="S34" s="111">
        <f t="shared" si="39"/>
        <v>0</v>
      </c>
      <c r="T34" s="282">
        <f t="shared" si="39"/>
        <v>1747.2499999999995</v>
      </c>
      <c r="U34" s="111">
        <f t="shared" si="39"/>
        <v>1078.0532499999999</v>
      </c>
      <c r="V34" s="282">
        <f t="shared" si="39"/>
        <v>736.47000000000025</v>
      </c>
      <c r="W34" s="111">
        <f t="shared" si="39"/>
        <v>709.22060999999974</v>
      </c>
      <c r="X34" s="111">
        <f t="shared" si="39"/>
        <v>0</v>
      </c>
      <c r="Y34" s="111">
        <f t="shared" si="39"/>
        <v>0</v>
      </c>
      <c r="Z34" s="111">
        <f t="shared" si="39"/>
        <v>0</v>
      </c>
      <c r="AA34" s="111">
        <f t="shared" si="39"/>
        <v>0</v>
      </c>
      <c r="AB34" s="110">
        <f t="shared" si="39"/>
        <v>25.516500000000001</v>
      </c>
      <c r="AC34" s="110">
        <f t="shared" si="39"/>
        <v>57.394830000000006</v>
      </c>
      <c r="AD34" s="112">
        <f t="shared" si="39"/>
        <v>25.516499999999994</v>
      </c>
      <c r="AG34" s="318"/>
      <c r="AH34" s="318"/>
      <c r="AI34" s="318"/>
    </row>
    <row r="35" spans="2:35" s="92" customFormat="1" ht="30" customHeight="1" x14ac:dyDescent="0.25">
      <c r="B35" s="440"/>
      <c r="C35" s="44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AB35" s="9"/>
      <c r="AC35" s="9"/>
      <c r="AG35" s="318"/>
      <c r="AH35" s="318"/>
      <c r="AI35" s="318"/>
    </row>
    <row r="36" spans="2:35" x14ac:dyDescent="0.25">
      <c r="AD36" s="94"/>
    </row>
    <row r="37" spans="2:35" x14ac:dyDescent="0.25">
      <c r="AD37" s="94"/>
    </row>
    <row r="38" spans="2:35" x14ac:dyDescent="0.25">
      <c r="AD38" s="94"/>
    </row>
    <row r="39" spans="2:35" x14ac:dyDescent="0.25">
      <c r="AD39" s="94"/>
    </row>
    <row r="40" spans="2:35" x14ac:dyDescent="0.25">
      <c r="AD40" s="94"/>
    </row>
    <row r="41" spans="2:35" x14ac:dyDescent="0.25">
      <c r="AD41" s="94"/>
    </row>
    <row r="42" spans="2:35" x14ac:dyDescent="0.25">
      <c r="AD42" s="94"/>
    </row>
    <row r="43" spans="2:35" x14ac:dyDescent="0.25">
      <c r="AD43" s="94"/>
    </row>
    <row r="44" spans="2:35" x14ac:dyDescent="0.25">
      <c r="AD44" s="94"/>
    </row>
    <row r="45" spans="2:35" x14ac:dyDescent="0.25">
      <c r="AD45" s="94"/>
    </row>
    <row r="46" spans="2:35" x14ac:dyDescent="0.25">
      <c r="AD46" s="94"/>
    </row>
    <row r="47" spans="2:35" x14ac:dyDescent="0.25">
      <c r="AD47" s="94"/>
    </row>
    <row r="48" spans="2:35" x14ac:dyDescent="0.25">
      <c r="AD48" s="94"/>
    </row>
    <row r="49" spans="30:30" x14ac:dyDescent="0.25">
      <c r="AD49" s="94"/>
    </row>
    <row r="50" spans="30:30" x14ac:dyDescent="0.25">
      <c r="AD50" s="94"/>
    </row>
    <row r="51" spans="30:30" x14ac:dyDescent="0.25">
      <c r="AD51" s="94"/>
    </row>
    <row r="52" spans="30:30" x14ac:dyDescent="0.25">
      <c r="AD52" s="94"/>
    </row>
    <row r="53" spans="30:30" x14ac:dyDescent="0.25">
      <c r="AD53" s="94"/>
    </row>
    <row r="54" spans="30:30" x14ac:dyDescent="0.25">
      <c r="AD54" s="94"/>
    </row>
    <row r="55" spans="30:30" x14ac:dyDescent="0.25">
      <c r="AD55" s="94"/>
    </row>
    <row r="56" spans="30:30" x14ac:dyDescent="0.25">
      <c r="AD56" s="94"/>
    </row>
    <row r="57" spans="30:30" x14ac:dyDescent="0.25">
      <c r="AD57" s="94"/>
    </row>
    <row r="58" spans="30:30" x14ac:dyDescent="0.25">
      <c r="AD58" s="94"/>
    </row>
  </sheetData>
  <mergeCells count="55">
    <mergeCell ref="E25:F25"/>
    <mergeCell ref="I9:I10"/>
    <mergeCell ref="P10:Q10"/>
    <mergeCell ref="X10:Y10"/>
    <mergeCell ref="E19:F19"/>
    <mergeCell ref="E20:F20"/>
    <mergeCell ref="E21:F21"/>
    <mergeCell ref="K9:K10"/>
    <mergeCell ref="E13:F13"/>
    <mergeCell ref="E22:F22"/>
    <mergeCell ref="B1:AE2"/>
    <mergeCell ref="B9:C11"/>
    <mergeCell ref="D9:D11"/>
    <mergeCell ref="L9:L10"/>
    <mergeCell ref="N9:AA9"/>
    <mergeCell ref="N10:O10"/>
    <mergeCell ref="AB9:AB10"/>
    <mergeCell ref="AD9:AD10"/>
    <mergeCell ref="AC9:AC10"/>
    <mergeCell ref="M9:M10"/>
    <mergeCell ref="V10:W10"/>
    <mergeCell ref="T10:U10"/>
    <mergeCell ref="R10:S10"/>
    <mergeCell ref="B35:C35"/>
    <mergeCell ref="Z10:AA10"/>
    <mergeCell ref="B12:C12"/>
    <mergeCell ref="H9:H11"/>
    <mergeCell ref="J9:J10"/>
    <mergeCell ref="E9:G9"/>
    <mergeCell ref="E10:E11"/>
    <mergeCell ref="F10:F11"/>
    <mergeCell ref="G10:G11"/>
    <mergeCell ref="B27:C27"/>
    <mergeCell ref="B25:C25"/>
    <mergeCell ref="B26:C26"/>
    <mergeCell ref="B17:C17"/>
    <mergeCell ref="B34:H34"/>
    <mergeCell ref="B18:C18"/>
    <mergeCell ref="B19:C19"/>
    <mergeCell ref="E26:F26"/>
    <mergeCell ref="B29:C29"/>
    <mergeCell ref="B30:C30"/>
    <mergeCell ref="B31:C31"/>
    <mergeCell ref="B32:C32"/>
    <mergeCell ref="B13:C13"/>
    <mergeCell ref="B14:C14"/>
    <mergeCell ref="B33:C33"/>
    <mergeCell ref="B21:C21"/>
    <mergeCell ref="B22:C22"/>
    <mergeCell ref="B23:C23"/>
    <mergeCell ref="B24:C24"/>
    <mergeCell ref="B28:C28"/>
    <mergeCell ref="B15:C15"/>
    <mergeCell ref="B16:C16"/>
    <mergeCell ref="B20:C20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3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14858-85B1-4B90-AEBD-0182B9FA3B9B}">
  <sheetPr>
    <tabColor theme="8" tint="-0.499984740745262"/>
  </sheetPr>
  <dimension ref="B1:AJ55"/>
  <sheetViews>
    <sheetView showGridLines="0" showZeros="0" view="pageBreakPreview" zoomScale="85" zoomScaleNormal="100" zoomScaleSheetLayoutView="85" workbookViewId="0">
      <selection activeCell="AD11" sqref="AD11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13" width="8.7109375" style="93" customWidth="1"/>
    <col min="14" max="27" width="9.7109375" style="93" customWidth="1"/>
    <col min="28" max="29" width="10.7109375" style="93" customWidth="1"/>
    <col min="30" max="30" width="10.7109375" style="95" customWidth="1"/>
    <col min="31" max="31" width="1.7109375" style="93" customWidth="1"/>
    <col min="32" max="32" width="9.140625" style="93" customWidth="1"/>
    <col min="33" max="16384" width="9.140625" style="93"/>
  </cols>
  <sheetData>
    <row r="1" spans="2:36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</row>
    <row r="2" spans="2:36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  <c r="AA2" s="408"/>
      <c r="AB2" s="408"/>
      <c r="AC2" s="408"/>
      <c r="AD2" s="408"/>
      <c r="AE2" s="408"/>
    </row>
    <row r="3" spans="2:36" s="73" customFormat="1" ht="20.100000000000001" customHeight="1" x14ac:dyDescent="0.25"/>
    <row r="4" spans="2:3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2"/>
      <c r="T4" s="2"/>
      <c r="V4" s="2"/>
      <c r="X4" s="2"/>
      <c r="Z4" s="2"/>
      <c r="AC4" s="3" t="s">
        <v>21</v>
      </c>
      <c r="AD4" s="4" t="str">
        <f>+'DADOS DA OBRA'!$N$25</f>
        <v>03/11/2025</v>
      </c>
      <c r="AG4" s="35"/>
      <c r="AH4" s="35"/>
      <c r="AI4" s="36"/>
      <c r="AJ4" s="36"/>
    </row>
    <row r="5" spans="2:3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C5" s="3" t="s">
        <v>22</v>
      </c>
      <c r="AD5" s="4" t="str">
        <f>'DADOS DA OBRA'!$N$28</f>
        <v>00</v>
      </c>
    </row>
    <row r="6" spans="2:3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36" s="5" customFormat="1" ht="20.100000000000001" customHeight="1" x14ac:dyDescent="0.25">
      <c r="B7" s="1" t="s">
        <v>24</v>
      </c>
      <c r="C7" s="43" t="s">
        <v>178</v>
      </c>
      <c r="AA7" s="3" t="s">
        <v>228</v>
      </c>
      <c r="AB7" s="312" t="s">
        <v>573</v>
      </c>
      <c r="AC7" s="3" t="s">
        <v>25</v>
      </c>
      <c r="AD7" s="68" t="s">
        <v>83</v>
      </c>
    </row>
    <row r="8" spans="2:3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AB8" s="12"/>
      <c r="AC8" s="12"/>
    </row>
    <row r="9" spans="2:36" s="92" customFormat="1" ht="20.100000000000001" customHeight="1" x14ac:dyDescent="0.25">
      <c r="B9" s="445" t="s">
        <v>130</v>
      </c>
      <c r="C9" s="446"/>
      <c r="D9" s="451" t="s">
        <v>59</v>
      </c>
      <c r="E9" s="454" t="s">
        <v>190</v>
      </c>
      <c r="F9" s="455"/>
      <c r="G9" s="456"/>
      <c r="H9" s="451" t="s">
        <v>153</v>
      </c>
      <c r="I9" s="457" t="s">
        <v>155</v>
      </c>
      <c r="J9" s="457" t="s">
        <v>156</v>
      </c>
      <c r="K9" s="457" t="s">
        <v>796</v>
      </c>
      <c r="L9" s="457" t="s">
        <v>157</v>
      </c>
      <c r="M9" s="457" t="s">
        <v>158</v>
      </c>
      <c r="N9" s="472" t="s">
        <v>141</v>
      </c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4"/>
      <c r="AB9" s="457" t="s">
        <v>147</v>
      </c>
      <c r="AC9" s="457" t="s">
        <v>154</v>
      </c>
      <c r="AD9" s="441" t="s">
        <v>1152</v>
      </c>
    </row>
    <row r="10" spans="2:36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52"/>
      <c r="I10" s="458"/>
      <c r="J10" s="458"/>
      <c r="K10" s="458"/>
      <c r="L10" s="458"/>
      <c r="M10" s="458"/>
      <c r="N10" s="478" t="s">
        <v>138</v>
      </c>
      <c r="O10" s="478"/>
      <c r="P10" s="478" t="s">
        <v>160</v>
      </c>
      <c r="Q10" s="478"/>
      <c r="R10" s="485" t="s">
        <v>137</v>
      </c>
      <c r="S10" s="486"/>
      <c r="T10" s="485" t="s">
        <v>161</v>
      </c>
      <c r="U10" s="486"/>
      <c r="V10" s="485" t="s">
        <v>163</v>
      </c>
      <c r="W10" s="486"/>
      <c r="X10" s="485" t="s">
        <v>162</v>
      </c>
      <c r="Y10" s="486"/>
      <c r="Z10" s="485" t="s">
        <v>192</v>
      </c>
      <c r="AA10" s="486"/>
      <c r="AB10" s="458"/>
      <c r="AC10" s="458"/>
      <c r="AD10" s="442"/>
    </row>
    <row r="11" spans="2:36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453"/>
      <c r="I11" s="103" t="s">
        <v>134</v>
      </c>
      <c r="J11" s="103" t="s">
        <v>134</v>
      </c>
      <c r="K11" s="103" t="s">
        <v>159</v>
      </c>
      <c r="L11" s="103" t="s">
        <v>134</v>
      </c>
      <c r="M11" s="103" t="s">
        <v>159</v>
      </c>
      <c r="N11" s="103" t="s">
        <v>145</v>
      </c>
      <c r="O11" s="103" t="s">
        <v>146</v>
      </c>
      <c r="P11" s="103" t="s">
        <v>144</v>
      </c>
      <c r="Q11" s="103" t="s">
        <v>139</v>
      </c>
      <c r="R11" s="103" t="s">
        <v>144</v>
      </c>
      <c r="S11" s="103" t="s">
        <v>139</v>
      </c>
      <c r="T11" s="103" t="s">
        <v>144</v>
      </c>
      <c r="U11" s="103" t="s">
        <v>139</v>
      </c>
      <c r="V11" s="103" t="s">
        <v>144</v>
      </c>
      <c r="W11" s="103" t="s">
        <v>139</v>
      </c>
      <c r="X11" s="103" t="s">
        <v>144</v>
      </c>
      <c r="Y11" s="103" t="s">
        <v>139</v>
      </c>
      <c r="Z11" s="103" t="s">
        <v>144</v>
      </c>
      <c r="AA11" s="103" t="s">
        <v>139</v>
      </c>
      <c r="AB11" s="103" t="s">
        <v>132</v>
      </c>
      <c r="AC11" s="103" t="s">
        <v>134</v>
      </c>
      <c r="AD11" s="113" t="s">
        <v>8</v>
      </c>
    </row>
    <row r="12" spans="2:36" s="92" customFormat="1" ht="20.100000000000001" customHeight="1" x14ac:dyDescent="0.25">
      <c r="B12" s="467" t="s">
        <v>758</v>
      </c>
      <c r="C12" s="468"/>
      <c r="D12" s="96">
        <v>1</v>
      </c>
      <c r="E12" s="114">
        <v>3</v>
      </c>
      <c r="F12" s="114">
        <v>0.2</v>
      </c>
      <c r="G12" s="114">
        <v>0.45</v>
      </c>
      <c r="H12" s="114">
        <f>+G12+0.05</f>
        <v>0.5</v>
      </c>
      <c r="I12" s="114">
        <f>+(E12)*(F12+0.15+0.15)*H12</f>
        <v>0.75</v>
      </c>
      <c r="J12" s="117">
        <f>+I12-AC12</f>
        <v>0.27000000000000007</v>
      </c>
      <c r="K12" s="114">
        <f>+(E12)*(F12+0.15+0.15)</f>
        <v>1.5</v>
      </c>
      <c r="L12" s="114">
        <f>+(E12)*(F12+0.15+0.15)*0.05</f>
        <v>7.5000000000000011E-2</v>
      </c>
      <c r="M12" s="114">
        <f>+(E12*G12)*2</f>
        <v>2.7</v>
      </c>
      <c r="N12" s="114"/>
      <c r="O12" s="117">
        <f>+N12*0.154*$D12</f>
        <v>0</v>
      </c>
      <c r="P12" s="114">
        <f>31*1.08</f>
        <v>33.480000000000004</v>
      </c>
      <c r="Q12" s="117">
        <f>+P12*0.245*$D12</f>
        <v>8.2026000000000003</v>
      </c>
      <c r="R12" s="115"/>
      <c r="S12" s="118">
        <f>+R12*0.395*$D12</f>
        <v>0</v>
      </c>
      <c r="T12" s="115"/>
      <c r="U12" s="115">
        <f>+T12*0.617*$D12</f>
        <v>0</v>
      </c>
      <c r="V12" s="115"/>
      <c r="W12" s="115">
        <f>+V12*0.963*$D12</f>
        <v>0</v>
      </c>
      <c r="X12" s="115">
        <f>3*4.9+3*4.69+2*2*4.9</f>
        <v>48.370000000000005</v>
      </c>
      <c r="Y12" s="115">
        <f>+X12*1.578*$D12</f>
        <v>76.327860000000015</v>
      </c>
      <c r="Z12" s="115"/>
      <c r="AA12" s="115">
        <f>+Z12*2.466*$D12</f>
        <v>0</v>
      </c>
      <c r="AB12" s="114">
        <f>+E12*F12*G12*$D12</f>
        <v>0.27000000000000007</v>
      </c>
      <c r="AC12" s="114">
        <f>+I12-AB12</f>
        <v>0.47999999999999993</v>
      </c>
      <c r="AD12" s="116">
        <f>+J12</f>
        <v>0.27000000000000007</v>
      </c>
    </row>
    <row r="13" spans="2:36" s="92" customFormat="1" ht="20.100000000000001" customHeight="1" x14ac:dyDescent="0.25">
      <c r="B13" s="465" t="s">
        <v>759</v>
      </c>
      <c r="C13" s="466"/>
      <c r="D13" s="98">
        <v>1</v>
      </c>
      <c r="E13" s="117">
        <v>3.04</v>
      </c>
      <c r="F13" s="117">
        <v>0.2</v>
      </c>
      <c r="G13" s="117">
        <v>0.5</v>
      </c>
      <c r="H13" s="117">
        <f t="shared" ref="H13:H46" si="0">+G13+0.05</f>
        <v>0.55000000000000004</v>
      </c>
      <c r="I13" s="117">
        <f t="shared" ref="I13:I25" si="1">+(E13)*(F13+0.15+0.15)*H13</f>
        <v>0.83600000000000008</v>
      </c>
      <c r="J13" s="117">
        <f t="shared" ref="J13:J46" si="2">+I13-AC13</f>
        <v>0.30400000000000005</v>
      </c>
      <c r="K13" s="117">
        <f t="shared" ref="K13:K46" si="3">+(E13)*(F13+0.15+0.15)</f>
        <v>1.52</v>
      </c>
      <c r="L13" s="117">
        <f t="shared" ref="L13:L46" si="4">+(E13)*(F13+0.15+0.15)*0.05</f>
        <v>7.6000000000000012E-2</v>
      </c>
      <c r="M13" s="117">
        <f t="shared" ref="M13:M25" si="5">+(E13*G13)*2</f>
        <v>3.04</v>
      </c>
      <c r="N13" s="117"/>
      <c r="O13" s="117">
        <f t="shared" ref="O13:O46" si="6">+N13*0.154*$D13</f>
        <v>0</v>
      </c>
      <c r="P13" s="117"/>
      <c r="Q13" s="117">
        <f t="shared" ref="Q13:Q46" si="7">+P13*0.245*$D13</f>
        <v>0</v>
      </c>
      <c r="R13" s="118">
        <f>33*1.21</f>
        <v>39.93</v>
      </c>
      <c r="S13" s="118">
        <f t="shared" ref="S13:S46" si="8">+R13*0.395*$D13</f>
        <v>15.772350000000001</v>
      </c>
      <c r="T13" s="118"/>
      <c r="U13" s="118">
        <f t="shared" ref="U13:U46" si="9">+T13*0.617*$D13</f>
        <v>0</v>
      </c>
      <c r="V13" s="118"/>
      <c r="W13" s="118">
        <f t="shared" ref="W13:W46" si="10">+V13*0.963*$D13</f>
        <v>0</v>
      </c>
      <c r="X13" s="118">
        <f>3*6.13+6*6.13+3*5.58</f>
        <v>71.91</v>
      </c>
      <c r="Y13" s="118">
        <f t="shared" ref="Y13:Y46" si="11">+X13*1.578*$D13</f>
        <v>113.47398</v>
      </c>
      <c r="Z13" s="118"/>
      <c r="AA13" s="118">
        <f t="shared" ref="AA13:AA46" si="12">+Z13*2.466*$D13</f>
        <v>0</v>
      </c>
      <c r="AB13" s="117">
        <f t="shared" ref="AB13:AB25" si="13">+E13*F13*G13*$D13</f>
        <v>0.30400000000000005</v>
      </c>
      <c r="AC13" s="117">
        <f t="shared" ref="AC13:AC25" si="14">+I13-AB13</f>
        <v>0.53200000000000003</v>
      </c>
      <c r="AD13" s="119">
        <f t="shared" ref="AD13:AD46" si="15">+J13</f>
        <v>0.30400000000000005</v>
      </c>
    </row>
    <row r="14" spans="2:36" s="92" customFormat="1" ht="20.100000000000001" customHeight="1" x14ac:dyDescent="0.25">
      <c r="B14" s="465" t="s">
        <v>760</v>
      </c>
      <c r="C14" s="466"/>
      <c r="D14" s="98">
        <v>1</v>
      </c>
      <c r="E14" s="117">
        <v>3.83</v>
      </c>
      <c r="F14" s="117">
        <v>0.15</v>
      </c>
      <c r="G14" s="117">
        <v>0.4</v>
      </c>
      <c r="H14" s="117">
        <f t="shared" si="0"/>
        <v>0.45</v>
      </c>
      <c r="I14" s="117">
        <f t="shared" si="1"/>
        <v>0.7755749999999999</v>
      </c>
      <c r="J14" s="117">
        <f t="shared" si="2"/>
        <v>0.2298</v>
      </c>
      <c r="K14" s="117">
        <f t="shared" si="3"/>
        <v>1.7234999999999998</v>
      </c>
      <c r="L14" s="117">
        <f t="shared" si="4"/>
        <v>8.6175000000000002E-2</v>
      </c>
      <c r="M14" s="117">
        <f t="shared" si="5"/>
        <v>3.0640000000000001</v>
      </c>
      <c r="N14" s="117">
        <f>42*0.86</f>
        <v>36.119999999999997</v>
      </c>
      <c r="O14" s="117">
        <f t="shared" si="6"/>
        <v>5.5624799999999999</v>
      </c>
      <c r="P14" s="117"/>
      <c r="Q14" s="117">
        <f t="shared" si="7"/>
        <v>0</v>
      </c>
      <c r="R14" s="118"/>
      <c r="S14" s="118">
        <f t="shared" si="8"/>
        <v>0</v>
      </c>
      <c r="T14" s="118"/>
      <c r="U14" s="118">
        <f t="shared" si="9"/>
        <v>0</v>
      </c>
      <c r="V14" s="118">
        <f>2*5.83+2*5.83+2*5.65</f>
        <v>34.620000000000005</v>
      </c>
      <c r="W14" s="118">
        <f t="shared" si="10"/>
        <v>33.339060000000003</v>
      </c>
      <c r="X14" s="118"/>
      <c r="Y14" s="118">
        <f t="shared" si="11"/>
        <v>0</v>
      </c>
      <c r="Z14" s="118"/>
      <c r="AA14" s="118">
        <f t="shared" si="12"/>
        <v>0</v>
      </c>
      <c r="AB14" s="117">
        <f t="shared" si="13"/>
        <v>0.2298</v>
      </c>
      <c r="AC14" s="117">
        <f t="shared" si="14"/>
        <v>0.5457749999999999</v>
      </c>
      <c r="AD14" s="119">
        <f t="shared" si="15"/>
        <v>0.2298</v>
      </c>
    </row>
    <row r="15" spans="2:36" s="92" customFormat="1" ht="20.100000000000001" customHeight="1" x14ac:dyDescent="0.25">
      <c r="B15" s="465" t="s">
        <v>764</v>
      </c>
      <c r="C15" s="466"/>
      <c r="D15" s="98">
        <v>1</v>
      </c>
      <c r="E15" s="117">
        <v>1.39</v>
      </c>
      <c r="F15" s="117">
        <v>0.15</v>
      </c>
      <c r="G15" s="117">
        <v>0.4</v>
      </c>
      <c r="H15" s="117">
        <f t="shared" si="0"/>
        <v>0.45</v>
      </c>
      <c r="I15" s="117">
        <f t="shared" si="1"/>
        <v>0.28147499999999998</v>
      </c>
      <c r="J15" s="117">
        <f t="shared" si="2"/>
        <v>8.3400000000000002E-2</v>
      </c>
      <c r="K15" s="117">
        <f t="shared" si="3"/>
        <v>0.62549999999999994</v>
      </c>
      <c r="L15" s="117">
        <f t="shared" si="4"/>
        <v>3.1274999999999997E-2</v>
      </c>
      <c r="M15" s="117">
        <f t="shared" si="5"/>
        <v>1.1119999999999999</v>
      </c>
      <c r="N15" s="117">
        <f>15*0.86</f>
        <v>12.9</v>
      </c>
      <c r="O15" s="117">
        <f t="shared" si="6"/>
        <v>1.9865999999999999</v>
      </c>
      <c r="P15" s="117"/>
      <c r="Q15" s="117">
        <f t="shared" si="7"/>
        <v>0</v>
      </c>
      <c r="R15" s="118"/>
      <c r="S15" s="118">
        <f t="shared" si="8"/>
        <v>0</v>
      </c>
      <c r="T15" s="118"/>
      <c r="U15" s="118">
        <f t="shared" si="9"/>
        <v>0</v>
      </c>
      <c r="V15" s="118">
        <f>2*1.95+2*1.96+2*1.95</f>
        <v>11.72</v>
      </c>
      <c r="W15" s="118">
        <f t="shared" si="10"/>
        <v>11.28636</v>
      </c>
      <c r="X15" s="118"/>
      <c r="Y15" s="118">
        <f t="shared" si="11"/>
        <v>0</v>
      </c>
      <c r="Z15" s="118"/>
      <c r="AA15" s="118">
        <f t="shared" si="12"/>
        <v>0</v>
      </c>
      <c r="AB15" s="117">
        <f t="shared" si="13"/>
        <v>8.3400000000000002E-2</v>
      </c>
      <c r="AC15" s="117">
        <f t="shared" si="14"/>
        <v>0.19807499999999997</v>
      </c>
      <c r="AD15" s="119">
        <f t="shared" si="15"/>
        <v>8.3400000000000002E-2</v>
      </c>
    </row>
    <row r="16" spans="2:36" s="92" customFormat="1" ht="20.100000000000001" customHeight="1" x14ac:dyDescent="0.25">
      <c r="B16" s="465" t="s">
        <v>765</v>
      </c>
      <c r="C16" s="466"/>
      <c r="D16" s="98">
        <v>1</v>
      </c>
      <c r="E16" s="117">
        <v>6.15</v>
      </c>
      <c r="F16" s="117">
        <v>0.15</v>
      </c>
      <c r="G16" s="117">
        <v>0.4</v>
      </c>
      <c r="H16" s="117">
        <f t="shared" si="0"/>
        <v>0.45</v>
      </c>
      <c r="I16" s="117">
        <f t="shared" si="1"/>
        <v>1.2453750000000001</v>
      </c>
      <c r="J16" s="117">
        <f t="shared" si="2"/>
        <v>0.36899999999999999</v>
      </c>
      <c r="K16" s="117">
        <f t="shared" si="3"/>
        <v>2.7675000000000001</v>
      </c>
      <c r="L16" s="117">
        <f t="shared" si="4"/>
        <v>0.138375</v>
      </c>
      <c r="M16" s="117">
        <f t="shared" si="5"/>
        <v>4.9200000000000008</v>
      </c>
      <c r="N16" s="117">
        <f>27*0.86+39*0.86</f>
        <v>56.76</v>
      </c>
      <c r="O16" s="117">
        <f t="shared" si="6"/>
        <v>8.7410399999999999</v>
      </c>
      <c r="P16" s="117"/>
      <c r="Q16" s="117">
        <f t="shared" si="7"/>
        <v>0</v>
      </c>
      <c r="R16" s="118"/>
      <c r="S16" s="118">
        <f t="shared" si="8"/>
        <v>0</v>
      </c>
      <c r="T16" s="118"/>
      <c r="U16" s="118">
        <f t="shared" si="9"/>
        <v>0</v>
      </c>
      <c r="V16" s="118">
        <f>2*3.97+2*4.79+2*3.97+2*4.79+2*3.81+2*4.71</f>
        <v>52.08</v>
      </c>
      <c r="W16" s="118">
        <f t="shared" si="10"/>
        <v>50.153039999999997</v>
      </c>
      <c r="X16" s="118"/>
      <c r="Y16" s="118">
        <f t="shared" si="11"/>
        <v>0</v>
      </c>
      <c r="Z16" s="118"/>
      <c r="AA16" s="118">
        <f t="shared" si="12"/>
        <v>0</v>
      </c>
      <c r="AB16" s="117">
        <f t="shared" si="13"/>
        <v>0.36899999999999999</v>
      </c>
      <c r="AC16" s="117">
        <f t="shared" si="14"/>
        <v>0.87637500000000013</v>
      </c>
      <c r="AD16" s="119">
        <f t="shared" si="15"/>
        <v>0.36899999999999999</v>
      </c>
    </row>
    <row r="17" spans="2:30" s="92" customFormat="1" ht="20.100000000000001" customHeight="1" x14ac:dyDescent="0.25">
      <c r="B17" s="465" t="s">
        <v>766</v>
      </c>
      <c r="C17" s="466"/>
      <c r="D17" s="98">
        <v>1</v>
      </c>
      <c r="E17" s="117">
        <v>0.56999999999999995</v>
      </c>
      <c r="F17" s="117">
        <v>0.15</v>
      </c>
      <c r="G17" s="117">
        <v>0.4</v>
      </c>
      <c r="H17" s="117">
        <f t="shared" si="0"/>
        <v>0.45</v>
      </c>
      <c r="I17" s="117">
        <f t="shared" si="1"/>
        <v>0.11542499999999999</v>
      </c>
      <c r="J17" s="117">
        <f t="shared" si="2"/>
        <v>3.4199999999999994E-2</v>
      </c>
      <c r="K17" s="117">
        <f t="shared" si="3"/>
        <v>0.25649999999999995</v>
      </c>
      <c r="L17" s="117">
        <f t="shared" si="4"/>
        <v>1.2824999999999998E-2</v>
      </c>
      <c r="M17" s="117">
        <f t="shared" si="5"/>
        <v>0.45599999999999996</v>
      </c>
      <c r="N17" s="117">
        <f>6*0.86</f>
        <v>5.16</v>
      </c>
      <c r="O17" s="117">
        <f t="shared" si="6"/>
        <v>0.79464000000000001</v>
      </c>
      <c r="P17" s="117"/>
      <c r="Q17" s="117">
        <f t="shared" si="7"/>
        <v>0</v>
      </c>
      <c r="R17" s="118"/>
      <c r="S17" s="118">
        <f t="shared" si="8"/>
        <v>0</v>
      </c>
      <c r="T17" s="118"/>
      <c r="U17" s="118">
        <f t="shared" si="9"/>
        <v>0</v>
      </c>
      <c r="V17" s="118">
        <f>2*1.25+2*1.28+2*1.13</f>
        <v>7.32</v>
      </c>
      <c r="W17" s="118">
        <f t="shared" si="10"/>
        <v>7.0491599999999996</v>
      </c>
      <c r="X17" s="118"/>
      <c r="Y17" s="118">
        <f t="shared" si="11"/>
        <v>0</v>
      </c>
      <c r="Z17" s="118"/>
      <c r="AA17" s="118">
        <f t="shared" si="12"/>
        <v>0</v>
      </c>
      <c r="AB17" s="117">
        <f t="shared" si="13"/>
        <v>3.4200000000000001E-2</v>
      </c>
      <c r="AC17" s="117">
        <f t="shared" si="14"/>
        <v>8.1224999999999992E-2</v>
      </c>
      <c r="AD17" s="119">
        <f t="shared" si="15"/>
        <v>3.4199999999999994E-2</v>
      </c>
    </row>
    <row r="18" spans="2:30" s="92" customFormat="1" ht="20.100000000000001" customHeight="1" x14ac:dyDescent="0.25">
      <c r="B18" s="465" t="s">
        <v>767</v>
      </c>
      <c r="C18" s="466"/>
      <c r="D18" s="98">
        <v>1</v>
      </c>
      <c r="E18" s="117">
        <v>2.79</v>
      </c>
      <c r="F18" s="117">
        <v>0.2</v>
      </c>
      <c r="G18" s="117">
        <v>0.45</v>
      </c>
      <c r="H18" s="117">
        <f t="shared" si="0"/>
        <v>0.5</v>
      </c>
      <c r="I18" s="117">
        <f t="shared" si="1"/>
        <v>0.69750000000000001</v>
      </c>
      <c r="J18" s="117">
        <f t="shared" si="2"/>
        <v>0.25110000000000005</v>
      </c>
      <c r="K18" s="117">
        <f t="shared" si="3"/>
        <v>1.395</v>
      </c>
      <c r="L18" s="117">
        <f t="shared" si="4"/>
        <v>6.9750000000000006E-2</v>
      </c>
      <c r="M18" s="117">
        <f t="shared" si="5"/>
        <v>2.5110000000000001</v>
      </c>
      <c r="N18" s="117"/>
      <c r="O18" s="117">
        <f t="shared" si="6"/>
        <v>0</v>
      </c>
      <c r="P18" s="117">
        <f>29*1.08</f>
        <v>31.32</v>
      </c>
      <c r="Q18" s="117">
        <f t="shared" si="7"/>
        <v>7.6734</v>
      </c>
      <c r="R18" s="118"/>
      <c r="S18" s="118">
        <f t="shared" si="8"/>
        <v>0</v>
      </c>
      <c r="T18" s="118"/>
      <c r="U18" s="118">
        <f t="shared" si="9"/>
        <v>0</v>
      </c>
      <c r="V18" s="118"/>
      <c r="W18" s="118">
        <f t="shared" si="10"/>
        <v>0</v>
      </c>
      <c r="X18" s="118">
        <f>3*4.91+4*4.76+3*4.46</f>
        <v>47.149999999999991</v>
      </c>
      <c r="Y18" s="118">
        <f t="shared" si="11"/>
        <v>74.402699999999996</v>
      </c>
      <c r="Z18" s="118"/>
      <c r="AA18" s="118">
        <f t="shared" si="12"/>
        <v>0</v>
      </c>
      <c r="AB18" s="117">
        <f t="shared" si="13"/>
        <v>0.25110000000000005</v>
      </c>
      <c r="AC18" s="117">
        <f t="shared" si="14"/>
        <v>0.44639999999999996</v>
      </c>
      <c r="AD18" s="119">
        <f t="shared" si="15"/>
        <v>0.25110000000000005</v>
      </c>
    </row>
    <row r="19" spans="2:30" s="92" customFormat="1" ht="20.100000000000001" customHeight="1" x14ac:dyDescent="0.25">
      <c r="B19" s="465" t="s">
        <v>768</v>
      </c>
      <c r="C19" s="466"/>
      <c r="D19" s="98">
        <v>1</v>
      </c>
      <c r="E19" s="117">
        <v>0.85</v>
      </c>
      <c r="F19" s="117">
        <v>0.15</v>
      </c>
      <c r="G19" s="117">
        <v>0.45</v>
      </c>
      <c r="H19" s="117">
        <f t="shared" si="0"/>
        <v>0.5</v>
      </c>
      <c r="I19" s="117">
        <f t="shared" si="1"/>
        <v>0.19124999999999998</v>
      </c>
      <c r="J19" s="117">
        <f t="shared" si="2"/>
        <v>5.7375000000000009E-2</v>
      </c>
      <c r="K19" s="117">
        <f t="shared" si="3"/>
        <v>0.38249999999999995</v>
      </c>
      <c r="L19" s="117">
        <f t="shared" si="4"/>
        <v>1.9125E-2</v>
      </c>
      <c r="M19" s="117">
        <f t="shared" si="5"/>
        <v>0.76500000000000001</v>
      </c>
      <c r="N19" s="117"/>
      <c r="O19" s="117">
        <f t="shared" si="6"/>
        <v>0</v>
      </c>
      <c r="P19" s="117">
        <f>10*0.98</f>
        <v>9.8000000000000007</v>
      </c>
      <c r="Q19" s="117">
        <f t="shared" si="7"/>
        <v>2.4010000000000002</v>
      </c>
      <c r="R19" s="118"/>
      <c r="S19" s="118">
        <f t="shared" si="8"/>
        <v>0</v>
      </c>
      <c r="T19" s="118"/>
      <c r="U19" s="118">
        <f t="shared" si="9"/>
        <v>0</v>
      </c>
      <c r="V19" s="118"/>
      <c r="W19" s="118">
        <f t="shared" si="10"/>
        <v>0</v>
      </c>
      <c r="X19" s="118">
        <f>2*3.07+4*3.07+2*2.77</f>
        <v>23.959999999999997</v>
      </c>
      <c r="Y19" s="118">
        <f t="shared" si="11"/>
        <v>37.808879999999995</v>
      </c>
      <c r="Z19" s="118"/>
      <c r="AA19" s="118">
        <f t="shared" si="12"/>
        <v>0</v>
      </c>
      <c r="AB19" s="117">
        <f t="shared" si="13"/>
        <v>5.7375000000000002E-2</v>
      </c>
      <c r="AC19" s="117">
        <f t="shared" si="14"/>
        <v>0.13387499999999997</v>
      </c>
      <c r="AD19" s="119">
        <f t="shared" si="15"/>
        <v>5.7375000000000009E-2</v>
      </c>
    </row>
    <row r="20" spans="2:30" s="92" customFormat="1" ht="20.100000000000001" customHeight="1" x14ac:dyDescent="0.25">
      <c r="B20" s="465" t="s">
        <v>769</v>
      </c>
      <c r="C20" s="466"/>
      <c r="D20" s="98">
        <v>1</v>
      </c>
      <c r="E20" s="117">
        <v>1.05</v>
      </c>
      <c r="F20" s="117">
        <v>0.15</v>
      </c>
      <c r="G20" s="117">
        <v>0.45</v>
      </c>
      <c r="H20" s="117">
        <f t="shared" si="0"/>
        <v>0.5</v>
      </c>
      <c r="I20" s="117">
        <f t="shared" si="1"/>
        <v>0.23624999999999999</v>
      </c>
      <c r="J20" s="117">
        <f t="shared" si="2"/>
        <v>7.0874999999999994E-2</v>
      </c>
      <c r="K20" s="117">
        <f t="shared" si="3"/>
        <v>0.47249999999999998</v>
      </c>
      <c r="L20" s="117">
        <f t="shared" si="4"/>
        <v>2.3625E-2</v>
      </c>
      <c r="M20" s="117">
        <f t="shared" si="5"/>
        <v>0.94500000000000006</v>
      </c>
      <c r="N20" s="117">
        <f>18*0.96</f>
        <v>17.28</v>
      </c>
      <c r="O20" s="117">
        <f t="shared" si="6"/>
        <v>2.6611199999999999</v>
      </c>
      <c r="P20" s="117"/>
      <c r="Q20" s="117">
        <f t="shared" si="7"/>
        <v>0</v>
      </c>
      <c r="R20" s="118"/>
      <c r="S20" s="118">
        <f t="shared" si="8"/>
        <v>0</v>
      </c>
      <c r="T20" s="118"/>
      <c r="U20" s="118">
        <f t="shared" si="9"/>
        <v>0</v>
      </c>
      <c r="V20" s="118">
        <f>2*3.41+2*3.41+2*3.41</f>
        <v>20.46</v>
      </c>
      <c r="W20" s="118">
        <f t="shared" si="10"/>
        <v>19.70298</v>
      </c>
      <c r="X20" s="118"/>
      <c r="Y20" s="118">
        <f t="shared" si="11"/>
        <v>0</v>
      </c>
      <c r="Z20" s="118"/>
      <c r="AA20" s="118">
        <f t="shared" si="12"/>
        <v>0</v>
      </c>
      <c r="AB20" s="117">
        <f t="shared" si="13"/>
        <v>7.0875000000000007E-2</v>
      </c>
      <c r="AC20" s="117">
        <f t="shared" si="14"/>
        <v>0.16537499999999999</v>
      </c>
      <c r="AD20" s="119">
        <f t="shared" si="15"/>
        <v>7.0874999999999994E-2</v>
      </c>
    </row>
    <row r="21" spans="2:30" s="92" customFormat="1" ht="20.100000000000001" customHeight="1" x14ac:dyDescent="0.25">
      <c r="B21" s="465" t="s">
        <v>770</v>
      </c>
      <c r="C21" s="466"/>
      <c r="D21" s="98">
        <v>1</v>
      </c>
      <c r="E21" s="117">
        <v>2.31</v>
      </c>
      <c r="F21" s="117">
        <v>0.15</v>
      </c>
      <c r="G21" s="117">
        <v>0.4</v>
      </c>
      <c r="H21" s="117">
        <f t="shared" si="0"/>
        <v>0.45</v>
      </c>
      <c r="I21" s="117">
        <f t="shared" si="1"/>
        <v>0.46777499999999994</v>
      </c>
      <c r="J21" s="117">
        <f t="shared" si="2"/>
        <v>0.1386</v>
      </c>
      <c r="K21" s="117">
        <f t="shared" si="3"/>
        <v>1.0394999999999999</v>
      </c>
      <c r="L21" s="117">
        <f t="shared" si="4"/>
        <v>5.1974999999999993E-2</v>
      </c>
      <c r="M21" s="117">
        <f t="shared" si="5"/>
        <v>1.8480000000000001</v>
      </c>
      <c r="N21" s="117">
        <f>24*0.86</f>
        <v>20.64</v>
      </c>
      <c r="O21" s="117">
        <f t="shared" si="6"/>
        <v>3.1785600000000001</v>
      </c>
      <c r="P21" s="117"/>
      <c r="Q21" s="117">
        <f t="shared" si="7"/>
        <v>0</v>
      </c>
      <c r="R21" s="118"/>
      <c r="S21" s="118">
        <f t="shared" si="8"/>
        <v>0</v>
      </c>
      <c r="T21" s="118"/>
      <c r="U21" s="118">
        <f t="shared" si="9"/>
        <v>0</v>
      </c>
      <c r="V21" s="118">
        <f>2*2.64+2*2.67+2*2.64</f>
        <v>15.900000000000002</v>
      </c>
      <c r="W21" s="118">
        <f t="shared" si="10"/>
        <v>15.311700000000002</v>
      </c>
      <c r="X21" s="118"/>
      <c r="Y21" s="118">
        <f t="shared" si="11"/>
        <v>0</v>
      </c>
      <c r="Z21" s="118"/>
      <c r="AA21" s="118">
        <f t="shared" si="12"/>
        <v>0</v>
      </c>
      <c r="AB21" s="117">
        <f t="shared" si="13"/>
        <v>0.1386</v>
      </c>
      <c r="AC21" s="117">
        <f t="shared" si="14"/>
        <v>0.32917499999999994</v>
      </c>
      <c r="AD21" s="119">
        <f t="shared" si="15"/>
        <v>0.1386</v>
      </c>
    </row>
    <row r="22" spans="2:30" s="92" customFormat="1" ht="20.100000000000001" customHeight="1" x14ac:dyDescent="0.25">
      <c r="B22" s="465" t="s">
        <v>771</v>
      </c>
      <c r="C22" s="466"/>
      <c r="D22" s="98">
        <v>1</v>
      </c>
      <c r="E22" s="117">
        <v>3.66</v>
      </c>
      <c r="F22" s="117">
        <v>0.15</v>
      </c>
      <c r="G22" s="117">
        <v>0.4</v>
      </c>
      <c r="H22" s="117">
        <f t="shared" si="0"/>
        <v>0.45</v>
      </c>
      <c r="I22" s="117">
        <f t="shared" si="1"/>
        <v>0.74114999999999998</v>
      </c>
      <c r="J22" s="117">
        <f t="shared" si="2"/>
        <v>0.21960000000000002</v>
      </c>
      <c r="K22" s="117">
        <f t="shared" si="3"/>
        <v>1.6469999999999998</v>
      </c>
      <c r="L22" s="117">
        <f t="shared" si="4"/>
        <v>8.2349999999999993E-2</v>
      </c>
      <c r="M22" s="117">
        <f t="shared" si="5"/>
        <v>2.9280000000000004</v>
      </c>
      <c r="N22" s="117">
        <f>23*0.86+16*0.86</f>
        <v>33.54</v>
      </c>
      <c r="O22" s="117">
        <f t="shared" si="6"/>
        <v>5.1651600000000002</v>
      </c>
      <c r="P22" s="117"/>
      <c r="Q22" s="117">
        <f t="shared" si="7"/>
        <v>0</v>
      </c>
      <c r="R22" s="118"/>
      <c r="S22" s="118">
        <f t="shared" si="8"/>
        <v>0</v>
      </c>
      <c r="T22" s="118"/>
      <c r="U22" s="118">
        <f t="shared" si="9"/>
        <v>0</v>
      </c>
      <c r="V22" s="118">
        <f>2*2.58+2*2.16+2*2.58+2*2.09+2*2.58+2*1.99</f>
        <v>27.96</v>
      </c>
      <c r="W22" s="118">
        <f t="shared" si="10"/>
        <v>26.92548</v>
      </c>
      <c r="X22" s="118"/>
      <c r="Y22" s="118">
        <f t="shared" si="11"/>
        <v>0</v>
      </c>
      <c r="Z22" s="118"/>
      <c r="AA22" s="118">
        <f t="shared" si="12"/>
        <v>0</v>
      </c>
      <c r="AB22" s="117">
        <f t="shared" si="13"/>
        <v>0.21960000000000002</v>
      </c>
      <c r="AC22" s="117">
        <f t="shared" si="14"/>
        <v>0.52154999999999996</v>
      </c>
      <c r="AD22" s="119">
        <f t="shared" si="15"/>
        <v>0.21960000000000002</v>
      </c>
    </row>
    <row r="23" spans="2:30" s="92" customFormat="1" ht="20.100000000000001" customHeight="1" x14ac:dyDescent="0.25">
      <c r="B23" s="465" t="s">
        <v>772</v>
      </c>
      <c r="C23" s="466"/>
      <c r="D23" s="98">
        <v>1</v>
      </c>
      <c r="E23" s="117">
        <v>2.74</v>
      </c>
      <c r="F23" s="117">
        <v>0.15</v>
      </c>
      <c r="G23" s="117">
        <v>0.4</v>
      </c>
      <c r="H23" s="117">
        <f t="shared" si="0"/>
        <v>0.45</v>
      </c>
      <c r="I23" s="117">
        <f t="shared" si="1"/>
        <v>0.55484999999999995</v>
      </c>
      <c r="J23" s="117">
        <f t="shared" si="2"/>
        <v>0.16439999999999999</v>
      </c>
      <c r="K23" s="117">
        <f t="shared" si="3"/>
        <v>1.2329999999999999</v>
      </c>
      <c r="L23" s="117">
        <f t="shared" si="4"/>
        <v>6.1649999999999996E-2</v>
      </c>
      <c r="M23" s="117">
        <f t="shared" si="5"/>
        <v>2.1920000000000002</v>
      </c>
      <c r="N23" s="117">
        <f>29*0.86</f>
        <v>24.94</v>
      </c>
      <c r="O23" s="117">
        <f t="shared" si="6"/>
        <v>3.84076</v>
      </c>
      <c r="P23" s="117"/>
      <c r="Q23" s="117">
        <f t="shared" si="7"/>
        <v>0</v>
      </c>
      <c r="R23" s="118"/>
      <c r="S23" s="118">
        <f t="shared" si="8"/>
        <v>0</v>
      </c>
      <c r="T23" s="118"/>
      <c r="U23" s="118">
        <f t="shared" si="9"/>
        <v>0</v>
      </c>
      <c r="V23" s="118">
        <f>2*3.22+2*3.22+2*3.22</f>
        <v>19.32</v>
      </c>
      <c r="W23" s="118">
        <f t="shared" si="10"/>
        <v>18.605159999999998</v>
      </c>
      <c r="X23" s="118"/>
      <c r="Y23" s="118">
        <f t="shared" si="11"/>
        <v>0</v>
      </c>
      <c r="Z23" s="118"/>
      <c r="AA23" s="118">
        <f t="shared" si="12"/>
        <v>0</v>
      </c>
      <c r="AB23" s="117">
        <f t="shared" si="13"/>
        <v>0.16440000000000002</v>
      </c>
      <c r="AC23" s="117">
        <f t="shared" si="14"/>
        <v>0.39044999999999996</v>
      </c>
      <c r="AD23" s="119">
        <f t="shared" si="15"/>
        <v>0.16439999999999999</v>
      </c>
    </row>
    <row r="24" spans="2:30" s="92" customFormat="1" ht="20.100000000000001" customHeight="1" x14ac:dyDescent="0.25">
      <c r="B24" s="465" t="s">
        <v>773</v>
      </c>
      <c r="C24" s="466"/>
      <c r="D24" s="98">
        <v>1</v>
      </c>
      <c r="E24" s="117">
        <v>2.74</v>
      </c>
      <c r="F24" s="117">
        <v>0.15</v>
      </c>
      <c r="G24" s="117">
        <v>0.4</v>
      </c>
      <c r="H24" s="117">
        <f t="shared" si="0"/>
        <v>0.45</v>
      </c>
      <c r="I24" s="117">
        <f t="shared" si="1"/>
        <v>0.55484999999999995</v>
      </c>
      <c r="J24" s="117">
        <f t="shared" si="2"/>
        <v>0.16439999999999999</v>
      </c>
      <c r="K24" s="117">
        <f t="shared" si="3"/>
        <v>1.2329999999999999</v>
      </c>
      <c r="L24" s="117">
        <f t="shared" si="4"/>
        <v>6.1649999999999996E-2</v>
      </c>
      <c r="M24" s="117">
        <f t="shared" si="5"/>
        <v>2.1920000000000002</v>
      </c>
      <c r="N24" s="117">
        <f>29*0.86</f>
        <v>24.94</v>
      </c>
      <c r="O24" s="117">
        <f t="shared" si="6"/>
        <v>3.84076</v>
      </c>
      <c r="P24" s="117"/>
      <c r="Q24" s="117">
        <f t="shared" si="7"/>
        <v>0</v>
      </c>
      <c r="R24" s="118"/>
      <c r="S24" s="118">
        <f t="shared" si="8"/>
        <v>0</v>
      </c>
      <c r="T24" s="118"/>
      <c r="U24" s="118">
        <f t="shared" si="9"/>
        <v>0</v>
      </c>
      <c r="V24" s="118">
        <f>2*3.22+2*3.22+2*3.22</f>
        <v>19.32</v>
      </c>
      <c r="W24" s="118">
        <f t="shared" si="10"/>
        <v>18.605159999999998</v>
      </c>
      <c r="X24" s="118"/>
      <c r="Y24" s="118">
        <f t="shared" si="11"/>
        <v>0</v>
      </c>
      <c r="Z24" s="118"/>
      <c r="AA24" s="118">
        <f t="shared" si="12"/>
        <v>0</v>
      </c>
      <c r="AB24" s="117">
        <f t="shared" si="13"/>
        <v>0.16440000000000002</v>
      </c>
      <c r="AC24" s="117">
        <f t="shared" si="14"/>
        <v>0.39044999999999996</v>
      </c>
      <c r="AD24" s="119">
        <f t="shared" si="15"/>
        <v>0.16439999999999999</v>
      </c>
    </row>
    <row r="25" spans="2:30" s="92" customFormat="1" ht="20.100000000000001" customHeight="1" x14ac:dyDescent="0.25">
      <c r="B25" s="465" t="s">
        <v>774</v>
      </c>
      <c r="C25" s="466"/>
      <c r="D25" s="98">
        <v>1</v>
      </c>
      <c r="E25" s="117">
        <v>2.8</v>
      </c>
      <c r="F25" s="117">
        <v>0.15</v>
      </c>
      <c r="G25" s="117">
        <v>0.4</v>
      </c>
      <c r="H25" s="117">
        <f t="shared" si="0"/>
        <v>0.45</v>
      </c>
      <c r="I25" s="117">
        <f t="shared" si="1"/>
        <v>0.56699999999999995</v>
      </c>
      <c r="J25" s="117">
        <f t="shared" si="2"/>
        <v>0.16800000000000004</v>
      </c>
      <c r="K25" s="117">
        <f t="shared" si="3"/>
        <v>1.2599999999999998</v>
      </c>
      <c r="L25" s="117">
        <f t="shared" si="4"/>
        <v>6.2999999999999987E-2</v>
      </c>
      <c r="M25" s="117">
        <f t="shared" si="5"/>
        <v>2.2399999999999998</v>
      </c>
      <c r="N25" s="117">
        <f>29*0.86</f>
        <v>24.94</v>
      </c>
      <c r="O25" s="117">
        <f t="shared" si="6"/>
        <v>3.84076</v>
      </c>
      <c r="P25" s="117"/>
      <c r="Q25" s="117">
        <f t="shared" si="7"/>
        <v>0</v>
      </c>
      <c r="R25" s="118"/>
      <c r="S25" s="118">
        <f t="shared" si="8"/>
        <v>0</v>
      </c>
      <c r="T25" s="118"/>
      <c r="U25" s="118">
        <f t="shared" si="9"/>
        <v>0</v>
      </c>
      <c r="V25" s="118">
        <f>2*4.04+2*4.04+2*3.96</f>
        <v>24.08</v>
      </c>
      <c r="W25" s="118">
        <f t="shared" si="10"/>
        <v>23.189039999999999</v>
      </c>
      <c r="X25" s="118"/>
      <c r="Y25" s="118">
        <f t="shared" si="11"/>
        <v>0</v>
      </c>
      <c r="Z25" s="118"/>
      <c r="AA25" s="118">
        <f t="shared" si="12"/>
        <v>0</v>
      </c>
      <c r="AB25" s="117">
        <f t="shared" si="13"/>
        <v>0.16800000000000001</v>
      </c>
      <c r="AC25" s="117">
        <f t="shared" si="14"/>
        <v>0.39899999999999991</v>
      </c>
      <c r="AD25" s="119">
        <f t="shared" si="15"/>
        <v>0.16800000000000004</v>
      </c>
    </row>
    <row r="26" spans="2:30" s="92" customFormat="1" ht="20.100000000000001" customHeight="1" x14ac:dyDescent="0.25">
      <c r="B26" s="465" t="s">
        <v>775</v>
      </c>
      <c r="C26" s="466"/>
      <c r="D26" s="98">
        <v>1</v>
      </c>
      <c r="E26" s="117">
        <v>2.8</v>
      </c>
      <c r="F26" s="117">
        <v>0.15</v>
      </c>
      <c r="G26" s="117">
        <v>0.4</v>
      </c>
      <c r="H26" s="117">
        <f t="shared" si="0"/>
        <v>0.45</v>
      </c>
      <c r="I26" s="117">
        <f t="shared" ref="I26:I46" si="16">+(E26)*(F26+0.15+0.15)*H26</f>
        <v>0.56699999999999995</v>
      </c>
      <c r="J26" s="117">
        <f t="shared" si="2"/>
        <v>0.16800000000000004</v>
      </c>
      <c r="K26" s="117">
        <f t="shared" si="3"/>
        <v>1.2599999999999998</v>
      </c>
      <c r="L26" s="117">
        <f t="shared" si="4"/>
        <v>6.2999999999999987E-2</v>
      </c>
      <c r="M26" s="117">
        <f t="shared" ref="M26:M46" si="17">+(E26*G26)*2</f>
        <v>2.2399999999999998</v>
      </c>
      <c r="N26" s="117">
        <f>29*0.86</f>
        <v>24.94</v>
      </c>
      <c r="O26" s="117">
        <f t="shared" si="6"/>
        <v>3.84076</v>
      </c>
      <c r="P26" s="117"/>
      <c r="Q26" s="117">
        <f t="shared" si="7"/>
        <v>0</v>
      </c>
      <c r="R26" s="118"/>
      <c r="S26" s="118">
        <f t="shared" si="8"/>
        <v>0</v>
      </c>
      <c r="T26" s="118"/>
      <c r="U26" s="118">
        <f t="shared" si="9"/>
        <v>0</v>
      </c>
      <c r="V26" s="118">
        <f>2*4.22+2*4.22+2*4.06</f>
        <v>25</v>
      </c>
      <c r="W26" s="118">
        <f t="shared" si="10"/>
        <v>24.074999999999999</v>
      </c>
      <c r="X26" s="118"/>
      <c r="Y26" s="118">
        <f t="shared" si="11"/>
        <v>0</v>
      </c>
      <c r="Z26" s="118"/>
      <c r="AA26" s="118">
        <f t="shared" si="12"/>
        <v>0</v>
      </c>
      <c r="AB26" s="117">
        <f t="shared" ref="AB26:AB46" si="18">+E26*F26*G26*$D26</f>
        <v>0.16800000000000001</v>
      </c>
      <c r="AC26" s="117">
        <f t="shared" ref="AC26:AC46" si="19">+I26-AB26</f>
        <v>0.39899999999999991</v>
      </c>
      <c r="AD26" s="119">
        <f t="shared" si="15"/>
        <v>0.16800000000000004</v>
      </c>
    </row>
    <row r="27" spans="2:30" s="92" customFormat="1" ht="20.100000000000001" customHeight="1" x14ac:dyDescent="0.25">
      <c r="B27" s="465" t="s">
        <v>776</v>
      </c>
      <c r="C27" s="466"/>
      <c r="D27" s="98">
        <v>1</v>
      </c>
      <c r="E27" s="117">
        <v>3.18</v>
      </c>
      <c r="F27" s="117">
        <v>0.15</v>
      </c>
      <c r="G27" s="117">
        <v>0.4</v>
      </c>
      <c r="H27" s="117">
        <f t="shared" si="0"/>
        <v>0.45</v>
      </c>
      <c r="I27" s="117">
        <f t="shared" si="16"/>
        <v>0.64394999999999991</v>
      </c>
      <c r="J27" s="117">
        <f t="shared" si="2"/>
        <v>0.19079999999999997</v>
      </c>
      <c r="K27" s="117">
        <f t="shared" si="3"/>
        <v>1.4309999999999998</v>
      </c>
      <c r="L27" s="117">
        <f t="shared" si="4"/>
        <v>7.1549999999999989E-2</v>
      </c>
      <c r="M27" s="117">
        <f t="shared" si="17"/>
        <v>2.5440000000000005</v>
      </c>
      <c r="N27" s="117">
        <f>12*0.86+22*0.86</f>
        <v>29.24</v>
      </c>
      <c r="O27" s="117">
        <f t="shared" si="6"/>
        <v>4.5029599999999999</v>
      </c>
      <c r="P27" s="117"/>
      <c r="Q27" s="117">
        <f t="shared" si="7"/>
        <v>0</v>
      </c>
      <c r="R27" s="118"/>
      <c r="S27" s="118">
        <f t="shared" si="8"/>
        <v>0</v>
      </c>
      <c r="T27" s="118"/>
      <c r="U27" s="118">
        <f t="shared" si="9"/>
        <v>0</v>
      </c>
      <c r="V27" s="118">
        <f>2*1.72+2*2.81+2*2.81+2*1.81+2*2.67+2*1.47</f>
        <v>26.580000000000002</v>
      </c>
      <c r="W27" s="118">
        <f t="shared" si="10"/>
        <v>25.596540000000001</v>
      </c>
      <c r="X27" s="118"/>
      <c r="Y27" s="118">
        <f t="shared" si="11"/>
        <v>0</v>
      </c>
      <c r="Z27" s="118"/>
      <c r="AA27" s="118">
        <f t="shared" si="12"/>
        <v>0</v>
      </c>
      <c r="AB27" s="117">
        <f t="shared" si="18"/>
        <v>0.1908</v>
      </c>
      <c r="AC27" s="117">
        <f t="shared" si="19"/>
        <v>0.45314999999999994</v>
      </c>
      <c r="AD27" s="119">
        <f t="shared" si="15"/>
        <v>0.19079999999999997</v>
      </c>
    </row>
    <row r="28" spans="2:30" s="92" customFormat="1" ht="20.100000000000001" customHeight="1" x14ac:dyDescent="0.25">
      <c r="B28" s="465" t="s">
        <v>777</v>
      </c>
      <c r="C28" s="466"/>
      <c r="D28" s="98">
        <v>1</v>
      </c>
      <c r="E28" s="117">
        <v>0.99</v>
      </c>
      <c r="F28" s="117">
        <v>0.15</v>
      </c>
      <c r="G28" s="117">
        <v>0.45</v>
      </c>
      <c r="H28" s="117">
        <f t="shared" si="0"/>
        <v>0.5</v>
      </c>
      <c r="I28" s="117">
        <f t="shared" si="16"/>
        <v>0.22274999999999998</v>
      </c>
      <c r="J28" s="117">
        <f t="shared" si="2"/>
        <v>6.6824999999999996E-2</v>
      </c>
      <c r="K28" s="117">
        <f t="shared" si="3"/>
        <v>0.44549999999999995</v>
      </c>
      <c r="L28" s="117">
        <f t="shared" si="4"/>
        <v>2.2275E-2</v>
      </c>
      <c r="M28" s="117">
        <f t="shared" si="17"/>
        <v>0.89100000000000001</v>
      </c>
      <c r="N28" s="117">
        <f>15*0.96</f>
        <v>14.399999999999999</v>
      </c>
      <c r="O28" s="117">
        <f t="shared" si="6"/>
        <v>2.2175999999999996</v>
      </c>
      <c r="P28" s="117"/>
      <c r="Q28" s="117">
        <f t="shared" si="7"/>
        <v>0</v>
      </c>
      <c r="R28" s="118"/>
      <c r="S28" s="118">
        <f t="shared" si="8"/>
        <v>0</v>
      </c>
      <c r="T28" s="118"/>
      <c r="U28" s="118">
        <f t="shared" si="9"/>
        <v>0</v>
      </c>
      <c r="V28" s="118">
        <f>2*3.8+2*3.8+2*3.54</f>
        <v>22.28</v>
      </c>
      <c r="W28" s="118">
        <f t="shared" si="10"/>
        <v>21.455639999999999</v>
      </c>
      <c r="X28" s="118"/>
      <c r="Y28" s="118">
        <f t="shared" si="11"/>
        <v>0</v>
      </c>
      <c r="Z28" s="118"/>
      <c r="AA28" s="118">
        <f t="shared" si="12"/>
        <v>0</v>
      </c>
      <c r="AB28" s="117">
        <f t="shared" si="18"/>
        <v>6.6824999999999996E-2</v>
      </c>
      <c r="AC28" s="117">
        <f t="shared" si="19"/>
        <v>0.15592499999999998</v>
      </c>
      <c r="AD28" s="119">
        <f t="shared" si="15"/>
        <v>6.6824999999999996E-2</v>
      </c>
    </row>
    <row r="29" spans="2:30" s="92" customFormat="1" ht="20.100000000000001" customHeight="1" x14ac:dyDescent="0.25">
      <c r="B29" s="465" t="s">
        <v>778</v>
      </c>
      <c r="C29" s="466"/>
      <c r="D29" s="98">
        <v>1</v>
      </c>
      <c r="E29" s="117">
        <v>0.45</v>
      </c>
      <c r="F29" s="117">
        <v>0.15</v>
      </c>
      <c r="G29" s="117">
        <v>0.45</v>
      </c>
      <c r="H29" s="117">
        <f t="shared" si="0"/>
        <v>0.5</v>
      </c>
      <c r="I29" s="117">
        <f t="shared" si="16"/>
        <v>0.10124999999999999</v>
      </c>
      <c r="J29" s="117">
        <f t="shared" si="2"/>
        <v>3.0374999999999999E-2</v>
      </c>
      <c r="K29" s="117">
        <f t="shared" si="3"/>
        <v>0.20249999999999999</v>
      </c>
      <c r="L29" s="117">
        <f t="shared" si="4"/>
        <v>1.0125E-2</v>
      </c>
      <c r="M29" s="117">
        <f t="shared" si="17"/>
        <v>0.40500000000000003</v>
      </c>
      <c r="N29" s="117">
        <f>8*0.98</f>
        <v>7.84</v>
      </c>
      <c r="O29" s="117">
        <f t="shared" si="6"/>
        <v>1.20736</v>
      </c>
      <c r="P29" s="117"/>
      <c r="Q29" s="117">
        <f t="shared" si="7"/>
        <v>0</v>
      </c>
      <c r="R29" s="118"/>
      <c r="S29" s="118">
        <f t="shared" si="8"/>
        <v>0</v>
      </c>
      <c r="T29" s="118"/>
      <c r="U29" s="118">
        <f t="shared" si="9"/>
        <v>0</v>
      </c>
      <c r="V29" s="118"/>
      <c r="W29" s="118">
        <f t="shared" si="10"/>
        <v>0</v>
      </c>
      <c r="X29" s="118">
        <f>2*3.48+4*3.48+2*2.92</f>
        <v>26.72</v>
      </c>
      <c r="Y29" s="118">
        <f t="shared" si="11"/>
        <v>42.164160000000003</v>
      </c>
      <c r="Z29" s="118"/>
      <c r="AA29" s="118">
        <f t="shared" si="12"/>
        <v>0</v>
      </c>
      <c r="AB29" s="117">
        <f t="shared" si="18"/>
        <v>3.0375000000000003E-2</v>
      </c>
      <c r="AC29" s="117">
        <f t="shared" si="19"/>
        <v>7.0874999999999994E-2</v>
      </c>
      <c r="AD29" s="119">
        <f t="shared" si="15"/>
        <v>3.0374999999999999E-2</v>
      </c>
    </row>
    <row r="30" spans="2:30" s="92" customFormat="1" ht="20.100000000000001" customHeight="1" x14ac:dyDescent="0.25">
      <c r="B30" s="465" t="s">
        <v>779</v>
      </c>
      <c r="C30" s="466"/>
      <c r="D30" s="98">
        <v>1</v>
      </c>
      <c r="E30" s="117">
        <v>1.52</v>
      </c>
      <c r="F30" s="117">
        <v>0.15</v>
      </c>
      <c r="G30" s="117">
        <v>0.4</v>
      </c>
      <c r="H30" s="117">
        <f t="shared" si="0"/>
        <v>0.45</v>
      </c>
      <c r="I30" s="117">
        <f t="shared" si="16"/>
        <v>0.30779999999999996</v>
      </c>
      <c r="J30" s="117">
        <f t="shared" si="2"/>
        <v>9.1200000000000003E-2</v>
      </c>
      <c r="K30" s="117">
        <f t="shared" si="3"/>
        <v>0.68399999999999994</v>
      </c>
      <c r="L30" s="117">
        <f t="shared" si="4"/>
        <v>3.4200000000000001E-2</v>
      </c>
      <c r="M30" s="117">
        <f t="shared" si="17"/>
        <v>1.2160000000000002</v>
      </c>
      <c r="N30" s="117">
        <f>17*0.86</f>
        <v>14.62</v>
      </c>
      <c r="O30" s="117">
        <f t="shared" si="6"/>
        <v>2.2514799999999999</v>
      </c>
      <c r="P30" s="117"/>
      <c r="Q30" s="117">
        <f t="shared" si="7"/>
        <v>0</v>
      </c>
      <c r="R30" s="118"/>
      <c r="S30" s="118">
        <f t="shared" si="8"/>
        <v>0</v>
      </c>
      <c r="T30" s="118"/>
      <c r="U30" s="118">
        <f t="shared" si="9"/>
        <v>0</v>
      </c>
      <c r="V30" s="118">
        <f>2*3.5+2*3.5+2*3.2</f>
        <v>20.399999999999999</v>
      </c>
      <c r="W30" s="118">
        <f t="shared" si="10"/>
        <v>19.645199999999999</v>
      </c>
      <c r="X30" s="118"/>
      <c r="Y30" s="118">
        <f t="shared" si="11"/>
        <v>0</v>
      </c>
      <c r="Z30" s="118"/>
      <c r="AA30" s="118">
        <f t="shared" si="12"/>
        <v>0</v>
      </c>
      <c r="AB30" s="117">
        <f t="shared" si="18"/>
        <v>9.1200000000000003E-2</v>
      </c>
      <c r="AC30" s="117">
        <f t="shared" si="19"/>
        <v>0.21659999999999996</v>
      </c>
      <c r="AD30" s="119">
        <f t="shared" si="15"/>
        <v>9.1200000000000003E-2</v>
      </c>
    </row>
    <row r="31" spans="2:30" s="92" customFormat="1" ht="20.100000000000001" customHeight="1" x14ac:dyDescent="0.25">
      <c r="B31" s="465" t="s">
        <v>780</v>
      </c>
      <c r="C31" s="466"/>
      <c r="D31" s="98">
        <v>1</v>
      </c>
      <c r="E31" s="117">
        <v>4.58</v>
      </c>
      <c r="F31" s="117">
        <v>0.15</v>
      </c>
      <c r="G31" s="117">
        <v>0.4</v>
      </c>
      <c r="H31" s="117">
        <f t="shared" si="0"/>
        <v>0.45</v>
      </c>
      <c r="I31" s="117">
        <f t="shared" si="16"/>
        <v>0.92745</v>
      </c>
      <c r="J31" s="117">
        <f t="shared" si="2"/>
        <v>0.27480000000000004</v>
      </c>
      <c r="K31" s="117">
        <f t="shared" si="3"/>
        <v>2.0609999999999999</v>
      </c>
      <c r="L31" s="117">
        <f t="shared" si="4"/>
        <v>0.10305</v>
      </c>
      <c r="M31" s="117">
        <f t="shared" si="17"/>
        <v>3.6640000000000001</v>
      </c>
      <c r="N31" s="117">
        <f>47*0.86</f>
        <v>40.42</v>
      </c>
      <c r="O31" s="117">
        <f t="shared" si="6"/>
        <v>6.2246800000000002</v>
      </c>
      <c r="P31" s="117"/>
      <c r="Q31" s="117">
        <f t="shared" si="7"/>
        <v>0</v>
      </c>
      <c r="R31" s="118"/>
      <c r="S31" s="118">
        <f t="shared" si="8"/>
        <v>0</v>
      </c>
      <c r="T31" s="118"/>
      <c r="U31" s="118">
        <f t="shared" si="9"/>
        <v>0</v>
      </c>
      <c r="V31" s="118">
        <f>2*6.2+2*6.2+2*5.83</f>
        <v>36.46</v>
      </c>
      <c r="W31" s="118">
        <f t="shared" si="10"/>
        <v>35.110979999999998</v>
      </c>
      <c r="X31" s="118"/>
      <c r="Y31" s="118">
        <f t="shared" si="11"/>
        <v>0</v>
      </c>
      <c r="Z31" s="118"/>
      <c r="AA31" s="118">
        <f t="shared" si="12"/>
        <v>0</v>
      </c>
      <c r="AB31" s="117">
        <f t="shared" si="18"/>
        <v>0.27479999999999999</v>
      </c>
      <c r="AC31" s="117">
        <f t="shared" si="19"/>
        <v>0.65264999999999995</v>
      </c>
      <c r="AD31" s="119">
        <f t="shared" si="15"/>
        <v>0.27480000000000004</v>
      </c>
    </row>
    <row r="32" spans="2:30" s="92" customFormat="1" ht="20.100000000000001" customHeight="1" x14ac:dyDescent="0.25">
      <c r="B32" s="465" t="s">
        <v>781</v>
      </c>
      <c r="C32" s="466"/>
      <c r="D32" s="98">
        <v>1</v>
      </c>
      <c r="E32" s="117">
        <v>6.31</v>
      </c>
      <c r="F32" s="117">
        <v>0.15</v>
      </c>
      <c r="G32" s="117">
        <v>0.4</v>
      </c>
      <c r="H32" s="117">
        <f t="shared" si="0"/>
        <v>0.45</v>
      </c>
      <c r="I32" s="117">
        <f t="shared" si="16"/>
        <v>1.2777749999999999</v>
      </c>
      <c r="J32" s="117">
        <f t="shared" si="2"/>
        <v>0.37860000000000005</v>
      </c>
      <c r="K32" s="117">
        <f t="shared" si="3"/>
        <v>2.8394999999999997</v>
      </c>
      <c r="L32" s="117">
        <f t="shared" si="4"/>
        <v>0.14197499999999999</v>
      </c>
      <c r="M32" s="117">
        <f t="shared" si="17"/>
        <v>5.048</v>
      </c>
      <c r="N32" s="117">
        <f>37*0.86+29*0.86</f>
        <v>56.760000000000005</v>
      </c>
      <c r="O32" s="117">
        <f t="shared" si="6"/>
        <v>8.7410399999999999</v>
      </c>
      <c r="P32" s="117"/>
      <c r="Q32" s="117">
        <f t="shared" si="7"/>
        <v>0</v>
      </c>
      <c r="R32" s="118"/>
      <c r="S32" s="118">
        <f t="shared" si="8"/>
        <v>0</v>
      </c>
      <c r="T32" s="118"/>
      <c r="U32" s="118">
        <f t="shared" si="9"/>
        <v>0</v>
      </c>
      <c r="V32" s="118">
        <f>2*4.43+2*3.79+2*4.43+2*3.79+2*4.36+2*3.68</f>
        <v>48.959999999999994</v>
      </c>
      <c r="W32" s="118">
        <f t="shared" si="10"/>
        <v>47.148479999999992</v>
      </c>
      <c r="X32" s="118"/>
      <c r="Y32" s="118">
        <f t="shared" si="11"/>
        <v>0</v>
      </c>
      <c r="Z32" s="118"/>
      <c r="AA32" s="118">
        <f t="shared" si="12"/>
        <v>0</v>
      </c>
      <c r="AB32" s="117">
        <f t="shared" si="18"/>
        <v>0.37859999999999999</v>
      </c>
      <c r="AC32" s="117">
        <f t="shared" si="19"/>
        <v>0.89917499999999984</v>
      </c>
      <c r="AD32" s="119">
        <f t="shared" si="15"/>
        <v>0.37860000000000005</v>
      </c>
    </row>
    <row r="33" spans="2:30" s="92" customFormat="1" ht="20.100000000000001" customHeight="1" x14ac:dyDescent="0.25">
      <c r="B33" s="465" t="s">
        <v>782</v>
      </c>
      <c r="C33" s="466"/>
      <c r="D33" s="98">
        <v>1</v>
      </c>
      <c r="E33" s="117">
        <v>4.0999999999999996</v>
      </c>
      <c r="F33" s="117">
        <v>0.15</v>
      </c>
      <c r="G33" s="117">
        <v>0.4</v>
      </c>
      <c r="H33" s="117">
        <f t="shared" si="0"/>
        <v>0.45</v>
      </c>
      <c r="I33" s="117">
        <f t="shared" si="16"/>
        <v>0.83024999999999993</v>
      </c>
      <c r="J33" s="117">
        <f t="shared" si="2"/>
        <v>0.246</v>
      </c>
      <c r="K33" s="117">
        <f t="shared" si="3"/>
        <v>1.8449999999999998</v>
      </c>
      <c r="L33" s="117">
        <f t="shared" si="4"/>
        <v>9.2249999999999999E-2</v>
      </c>
      <c r="M33" s="117">
        <f t="shared" si="17"/>
        <v>3.28</v>
      </c>
      <c r="N33" s="117">
        <f>28*0.86+14*0.86</f>
        <v>36.119999999999997</v>
      </c>
      <c r="O33" s="117">
        <f t="shared" si="6"/>
        <v>5.5624799999999999</v>
      </c>
      <c r="P33" s="117"/>
      <c r="Q33" s="117">
        <f t="shared" si="7"/>
        <v>0</v>
      </c>
      <c r="R33" s="118"/>
      <c r="S33" s="118">
        <f t="shared" si="8"/>
        <v>0</v>
      </c>
      <c r="T33" s="118"/>
      <c r="U33" s="118">
        <f t="shared" si="9"/>
        <v>0</v>
      </c>
      <c r="V33" s="118">
        <f>2*2.78+2*3.52+2*2.56+2*2.94+2*2.78+2*3.46</f>
        <v>36.08</v>
      </c>
      <c r="W33" s="118">
        <f t="shared" si="10"/>
        <v>34.745039999999996</v>
      </c>
      <c r="X33" s="118"/>
      <c r="Y33" s="118">
        <f t="shared" si="11"/>
        <v>0</v>
      </c>
      <c r="Z33" s="118"/>
      <c r="AA33" s="118">
        <f t="shared" si="12"/>
        <v>0</v>
      </c>
      <c r="AB33" s="117">
        <f t="shared" si="18"/>
        <v>0.24599999999999997</v>
      </c>
      <c r="AC33" s="117">
        <f t="shared" si="19"/>
        <v>0.58424999999999994</v>
      </c>
      <c r="AD33" s="119">
        <f t="shared" si="15"/>
        <v>0.246</v>
      </c>
    </row>
    <row r="34" spans="2:30" s="92" customFormat="1" ht="20.100000000000001" customHeight="1" x14ac:dyDescent="0.25">
      <c r="B34" s="465" t="s">
        <v>783</v>
      </c>
      <c r="C34" s="466"/>
      <c r="D34" s="98">
        <v>1</v>
      </c>
      <c r="E34" s="117">
        <v>4.2</v>
      </c>
      <c r="F34" s="117">
        <v>0.15</v>
      </c>
      <c r="G34" s="117">
        <v>0.4</v>
      </c>
      <c r="H34" s="117">
        <f t="shared" si="0"/>
        <v>0.45</v>
      </c>
      <c r="I34" s="117">
        <f t="shared" si="16"/>
        <v>0.85049999999999992</v>
      </c>
      <c r="J34" s="117">
        <f t="shared" si="2"/>
        <v>0.252</v>
      </c>
      <c r="K34" s="117">
        <f t="shared" si="3"/>
        <v>1.89</v>
      </c>
      <c r="L34" s="117">
        <f t="shared" si="4"/>
        <v>9.4500000000000001E-2</v>
      </c>
      <c r="M34" s="117">
        <f t="shared" si="17"/>
        <v>3.3600000000000003</v>
      </c>
      <c r="N34" s="117">
        <f>43*0.86</f>
        <v>36.979999999999997</v>
      </c>
      <c r="O34" s="117">
        <f t="shared" si="6"/>
        <v>5.6949199999999998</v>
      </c>
      <c r="P34" s="117"/>
      <c r="Q34" s="117">
        <f t="shared" si="7"/>
        <v>0</v>
      </c>
      <c r="R34" s="118"/>
      <c r="S34" s="118">
        <f t="shared" si="8"/>
        <v>0</v>
      </c>
      <c r="T34" s="118"/>
      <c r="U34" s="118">
        <f t="shared" si="9"/>
        <v>0</v>
      </c>
      <c r="V34" s="118">
        <f>2*5.57+2*5.57+2*5.43</f>
        <v>33.14</v>
      </c>
      <c r="W34" s="118">
        <f t="shared" si="10"/>
        <v>31.913820000000001</v>
      </c>
      <c r="X34" s="118"/>
      <c r="Y34" s="118">
        <f t="shared" si="11"/>
        <v>0</v>
      </c>
      <c r="Z34" s="118"/>
      <c r="AA34" s="118">
        <f t="shared" si="12"/>
        <v>0</v>
      </c>
      <c r="AB34" s="117">
        <f t="shared" si="18"/>
        <v>0.252</v>
      </c>
      <c r="AC34" s="117">
        <f t="shared" si="19"/>
        <v>0.59849999999999992</v>
      </c>
      <c r="AD34" s="119">
        <f t="shared" si="15"/>
        <v>0.252</v>
      </c>
    </row>
    <row r="35" spans="2:30" s="92" customFormat="1" ht="20.100000000000001" customHeight="1" x14ac:dyDescent="0.25">
      <c r="B35" s="465" t="s">
        <v>784</v>
      </c>
      <c r="C35" s="466"/>
      <c r="D35" s="98">
        <v>1</v>
      </c>
      <c r="E35" s="117">
        <v>4.6399999999999997</v>
      </c>
      <c r="F35" s="117">
        <v>0.15</v>
      </c>
      <c r="G35" s="117">
        <v>0.4</v>
      </c>
      <c r="H35" s="117">
        <f t="shared" si="0"/>
        <v>0.45</v>
      </c>
      <c r="I35" s="117">
        <f t="shared" si="16"/>
        <v>0.93959999999999988</v>
      </c>
      <c r="J35" s="117">
        <f t="shared" si="2"/>
        <v>0.27839999999999998</v>
      </c>
      <c r="K35" s="117">
        <f t="shared" si="3"/>
        <v>2.0879999999999996</v>
      </c>
      <c r="L35" s="117">
        <f t="shared" si="4"/>
        <v>0.10439999999999999</v>
      </c>
      <c r="M35" s="117">
        <f t="shared" si="17"/>
        <v>3.7119999999999997</v>
      </c>
      <c r="N35" s="117">
        <f>27*0.86+22*0.86</f>
        <v>42.14</v>
      </c>
      <c r="O35" s="117">
        <f t="shared" si="6"/>
        <v>6.48956</v>
      </c>
      <c r="P35" s="117"/>
      <c r="Q35" s="117">
        <f t="shared" si="7"/>
        <v>0</v>
      </c>
      <c r="R35" s="118"/>
      <c r="S35" s="118">
        <f t="shared" si="8"/>
        <v>0</v>
      </c>
      <c r="T35" s="118"/>
      <c r="U35" s="118">
        <f t="shared" si="9"/>
        <v>0</v>
      </c>
      <c r="V35" s="118">
        <f>2*3+2*3.31+2*3+2*3.32+2*3+2*3.15</f>
        <v>37.56</v>
      </c>
      <c r="W35" s="118">
        <f t="shared" si="10"/>
        <v>36.170279999999998</v>
      </c>
      <c r="X35" s="118"/>
      <c r="Y35" s="118">
        <f t="shared" si="11"/>
        <v>0</v>
      </c>
      <c r="Z35" s="118"/>
      <c r="AA35" s="118">
        <f t="shared" si="12"/>
        <v>0</v>
      </c>
      <c r="AB35" s="117">
        <f t="shared" si="18"/>
        <v>0.27839999999999998</v>
      </c>
      <c r="AC35" s="117">
        <f t="shared" si="19"/>
        <v>0.6611999999999999</v>
      </c>
      <c r="AD35" s="119">
        <f t="shared" si="15"/>
        <v>0.27839999999999998</v>
      </c>
    </row>
    <row r="36" spans="2:30" s="92" customFormat="1" ht="20.100000000000001" customHeight="1" x14ac:dyDescent="0.25">
      <c r="B36" s="465" t="s">
        <v>785</v>
      </c>
      <c r="C36" s="466"/>
      <c r="D36" s="98">
        <v>1</v>
      </c>
      <c r="E36" s="117">
        <v>1.4</v>
      </c>
      <c r="F36" s="117">
        <v>0.15</v>
      </c>
      <c r="G36" s="117">
        <v>0.4</v>
      </c>
      <c r="H36" s="117">
        <f t="shared" si="0"/>
        <v>0.45</v>
      </c>
      <c r="I36" s="117">
        <f t="shared" si="16"/>
        <v>0.28349999999999997</v>
      </c>
      <c r="J36" s="117">
        <f t="shared" si="2"/>
        <v>8.4000000000000019E-2</v>
      </c>
      <c r="K36" s="117">
        <f t="shared" si="3"/>
        <v>0.62999999999999989</v>
      </c>
      <c r="L36" s="117">
        <f t="shared" si="4"/>
        <v>3.1499999999999993E-2</v>
      </c>
      <c r="M36" s="117">
        <f t="shared" si="17"/>
        <v>1.1199999999999999</v>
      </c>
      <c r="N36" s="117">
        <f>15*0.86</f>
        <v>12.9</v>
      </c>
      <c r="O36" s="117">
        <f t="shared" si="6"/>
        <v>1.9865999999999999</v>
      </c>
      <c r="P36" s="117"/>
      <c r="Q36" s="117">
        <f t="shared" si="7"/>
        <v>0</v>
      </c>
      <c r="R36" s="118"/>
      <c r="S36" s="118">
        <f t="shared" si="8"/>
        <v>0</v>
      </c>
      <c r="T36" s="118"/>
      <c r="U36" s="118">
        <f t="shared" si="9"/>
        <v>0</v>
      </c>
      <c r="V36" s="118">
        <f>2*2.28+2*2.28+2*2.28</f>
        <v>13.68</v>
      </c>
      <c r="W36" s="118">
        <f t="shared" si="10"/>
        <v>13.173839999999998</v>
      </c>
      <c r="X36" s="118"/>
      <c r="Y36" s="118">
        <f t="shared" si="11"/>
        <v>0</v>
      </c>
      <c r="Z36" s="118"/>
      <c r="AA36" s="118">
        <f t="shared" si="12"/>
        <v>0</v>
      </c>
      <c r="AB36" s="117">
        <f t="shared" si="18"/>
        <v>8.4000000000000005E-2</v>
      </c>
      <c r="AC36" s="117">
        <f t="shared" si="19"/>
        <v>0.19949999999999996</v>
      </c>
      <c r="AD36" s="119">
        <f t="shared" si="15"/>
        <v>8.4000000000000019E-2</v>
      </c>
    </row>
    <row r="37" spans="2:30" s="92" customFormat="1" ht="20.100000000000001" customHeight="1" x14ac:dyDescent="0.25">
      <c r="B37" s="465" t="s">
        <v>786</v>
      </c>
      <c r="C37" s="466"/>
      <c r="D37" s="98">
        <v>1</v>
      </c>
      <c r="E37" s="117">
        <v>4.3499999999999996</v>
      </c>
      <c r="F37" s="117">
        <v>0.15</v>
      </c>
      <c r="G37" s="117">
        <v>0.4</v>
      </c>
      <c r="H37" s="117">
        <f t="shared" si="0"/>
        <v>0.45</v>
      </c>
      <c r="I37" s="117">
        <f t="shared" si="16"/>
        <v>0.88087499999999985</v>
      </c>
      <c r="J37" s="117">
        <f t="shared" si="2"/>
        <v>0.26100000000000001</v>
      </c>
      <c r="K37" s="117">
        <f t="shared" si="3"/>
        <v>1.9574999999999996</v>
      </c>
      <c r="L37" s="117">
        <f t="shared" si="4"/>
        <v>9.787499999999999E-2</v>
      </c>
      <c r="M37" s="117">
        <f t="shared" si="17"/>
        <v>3.48</v>
      </c>
      <c r="N37" s="117">
        <f>45*0.86</f>
        <v>38.700000000000003</v>
      </c>
      <c r="O37" s="117">
        <f t="shared" si="6"/>
        <v>5.9598000000000004</v>
      </c>
      <c r="P37" s="117"/>
      <c r="Q37" s="117">
        <f t="shared" si="7"/>
        <v>0</v>
      </c>
      <c r="R37" s="118"/>
      <c r="S37" s="118">
        <f t="shared" si="8"/>
        <v>0</v>
      </c>
      <c r="T37" s="118"/>
      <c r="U37" s="118">
        <f t="shared" si="9"/>
        <v>0</v>
      </c>
      <c r="V37" s="118">
        <f>2*5.74+2*5.74+2*5.45</f>
        <v>33.86</v>
      </c>
      <c r="W37" s="118">
        <f t="shared" si="10"/>
        <v>32.60718</v>
      </c>
      <c r="X37" s="118"/>
      <c r="Y37" s="118">
        <f t="shared" si="11"/>
        <v>0</v>
      </c>
      <c r="Z37" s="118"/>
      <c r="AA37" s="118">
        <f t="shared" si="12"/>
        <v>0</v>
      </c>
      <c r="AB37" s="117">
        <f t="shared" si="18"/>
        <v>0.26100000000000001</v>
      </c>
      <c r="AC37" s="117">
        <f t="shared" si="19"/>
        <v>0.61987499999999984</v>
      </c>
      <c r="AD37" s="119">
        <f t="shared" si="15"/>
        <v>0.26100000000000001</v>
      </c>
    </row>
    <row r="38" spans="2:30" s="92" customFormat="1" ht="20.100000000000001" customHeight="1" x14ac:dyDescent="0.25">
      <c r="B38" s="465" t="s">
        <v>787</v>
      </c>
      <c r="C38" s="466"/>
      <c r="D38" s="98">
        <v>1</v>
      </c>
      <c r="E38" s="117">
        <v>2.98</v>
      </c>
      <c r="F38" s="117">
        <v>0.2</v>
      </c>
      <c r="G38" s="117">
        <v>0.5</v>
      </c>
      <c r="H38" s="117">
        <f t="shared" si="0"/>
        <v>0.55000000000000004</v>
      </c>
      <c r="I38" s="117">
        <f t="shared" si="16"/>
        <v>0.81950000000000001</v>
      </c>
      <c r="J38" s="117">
        <f t="shared" si="2"/>
        <v>0.29799999999999993</v>
      </c>
      <c r="K38" s="117">
        <f t="shared" si="3"/>
        <v>1.49</v>
      </c>
      <c r="L38" s="117">
        <f t="shared" si="4"/>
        <v>7.4499999999999997E-2</v>
      </c>
      <c r="M38" s="117">
        <f t="shared" si="17"/>
        <v>2.98</v>
      </c>
      <c r="N38" s="117"/>
      <c r="O38" s="117">
        <f t="shared" si="6"/>
        <v>0</v>
      </c>
      <c r="P38" s="117"/>
      <c r="Q38" s="117">
        <f t="shared" si="7"/>
        <v>0</v>
      </c>
      <c r="R38" s="118">
        <f>18*1.21+15*1.21</f>
        <v>39.93</v>
      </c>
      <c r="S38" s="118">
        <f t="shared" si="8"/>
        <v>15.772350000000001</v>
      </c>
      <c r="T38" s="118"/>
      <c r="U38" s="118">
        <f t="shared" si="9"/>
        <v>0</v>
      </c>
      <c r="V38" s="118"/>
      <c r="W38" s="118">
        <f t="shared" si="10"/>
        <v>0</v>
      </c>
      <c r="X38" s="118">
        <f>3*2.53+3*3.11+6*2.56+6*3.11+3*2.48+3*2.94</f>
        <v>67.199999999999989</v>
      </c>
      <c r="Y38" s="118">
        <f t="shared" si="11"/>
        <v>106.04159999999999</v>
      </c>
      <c r="Z38" s="118"/>
      <c r="AA38" s="118">
        <f t="shared" si="12"/>
        <v>0</v>
      </c>
      <c r="AB38" s="117">
        <f t="shared" si="18"/>
        <v>0.29799999999999999</v>
      </c>
      <c r="AC38" s="117">
        <f t="shared" si="19"/>
        <v>0.52150000000000007</v>
      </c>
      <c r="AD38" s="119">
        <f t="shared" si="15"/>
        <v>0.29799999999999993</v>
      </c>
    </row>
    <row r="39" spans="2:30" s="92" customFormat="1" ht="20.100000000000001" customHeight="1" x14ac:dyDescent="0.25">
      <c r="B39" s="465" t="s">
        <v>788</v>
      </c>
      <c r="C39" s="466"/>
      <c r="D39" s="98">
        <v>1</v>
      </c>
      <c r="E39" s="117">
        <v>3.8</v>
      </c>
      <c r="F39" s="117">
        <v>0.15</v>
      </c>
      <c r="G39" s="117">
        <v>0.4</v>
      </c>
      <c r="H39" s="117">
        <f t="shared" si="0"/>
        <v>0.45</v>
      </c>
      <c r="I39" s="117">
        <f t="shared" si="16"/>
        <v>0.76949999999999985</v>
      </c>
      <c r="J39" s="117">
        <f t="shared" si="2"/>
        <v>0.22799999999999998</v>
      </c>
      <c r="K39" s="117">
        <f t="shared" si="3"/>
        <v>1.7099999999999997</v>
      </c>
      <c r="L39" s="117">
        <f t="shared" si="4"/>
        <v>8.5499999999999993E-2</v>
      </c>
      <c r="M39" s="117">
        <f t="shared" si="17"/>
        <v>3.04</v>
      </c>
      <c r="N39" s="117">
        <f>41*0.86</f>
        <v>35.26</v>
      </c>
      <c r="O39" s="117">
        <f t="shared" si="6"/>
        <v>5.43004</v>
      </c>
      <c r="P39" s="117"/>
      <c r="Q39" s="117">
        <f t="shared" si="7"/>
        <v>0</v>
      </c>
      <c r="R39" s="118"/>
      <c r="S39" s="118">
        <f t="shared" si="8"/>
        <v>0</v>
      </c>
      <c r="T39" s="118"/>
      <c r="U39" s="118">
        <f t="shared" si="9"/>
        <v>0</v>
      </c>
      <c r="V39" s="118">
        <f>2*5.31+2*5.31+2*5.18</f>
        <v>31.599999999999998</v>
      </c>
      <c r="W39" s="118">
        <f t="shared" si="10"/>
        <v>30.430799999999998</v>
      </c>
      <c r="X39" s="118"/>
      <c r="Y39" s="118">
        <f t="shared" si="11"/>
        <v>0</v>
      </c>
      <c r="Z39" s="118"/>
      <c r="AA39" s="118">
        <f t="shared" si="12"/>
        <v>0</v>
      </c>
      <c r="AB39" s="117">
        <f t="shared" si="18"/>
        <v>0.22799999999999998</v>
      </c>
      <c r="AC39" s="117">
        <f t="shared" si="19"/>
        <v>0.54149999999999987</v>
      </c>
      <c r="AD39" s="119">
        <f t="shared" si="15"/>
        <v>0.22799999999999998</v>
      </c>
    </row>
    <row r="40" spans="2:30" s="92" customFormat="1" ht="20.100000000000001" customHeight="1" x14ac:dyDescent="0.25">
      <c r="B40" s="465" t="s">
        <v>789</v>
      </c>
      <c r="C40" s="466"/>
      <c r="D40" s="98">
        <v>1</v>
      </c>
      <c r="E40" s="117">
        <v>6.15</v>
      </c>
      <c r="F40" s="117">
        <v>0.2</v>
      </c>
      <c r="G40" s="117">
        <v>0.45</v>
      </c>
      <c r="H40" s="117">
        <f t="shared" si="0"/>
        <v>0.5</v>
      </c>
      <c r="I40" s="117">
        <f t="shared" si="16"/>
        <v>1.5375000000000001</v>
      </c>
      <c r="J40" s="117">
        <f t="shared" si="2"/>
        <v>0.5535000000000001</v>
      </c>
      <c r="K40" s="117">
        <f t="shared" si="3"/>
        <v>3.0750000000000002</v>
      </c>
      <c r="L40" s="117">
        <f t="shared" si="4"/>
        <v>0.15375000000000003</v>
      </c>
      <c r="M40" s="117">
        <f t="shared" si="17"/>
        <v>5.5350000000000001</v>
      </c>
      <c r="N40" s="117"/>
      <c r="O40" s="117">
        <f t="shared" si="6"/>
        <v>0</v>
      </c>
      <c r="P40" s="117">
        <f>44*1.08+21*1.08</f>
        <v>70.2</v>
      </c>
      <c r="Q40" s="117">
        <f t="shared" si="7"/>
        <v>17.199000000000002</v>
      </c>
      <c r="R40" s="118"/>
      <c r="S40" s="118">
        <f t="shared" si="8"/>
        <v>0</v>
      </c>
      <c r="T40" s="118"/>
      <c r="U40" s="118">
        <f t="shared" si="9"/>
        <v>0</v>
      </c>
      <c r="V40" s="118"/>
      <c r="W40" s="118">
        <f t="shared" si="10"/>
        <v>0</v>
      </c>
      <c r="X40" s="118">
        <f>3*5.17+3*2.9+4*5.17+4*2.9+3*5.09+3*2.85</f>
        <v>80.31</v>
      </c>
      <c r="Y40" s="118">
        <f t="shared" si="11"/>
        <v>126.72918000000001</v>
      </c>
      <c r="Z40" s="118"/>
      <c r="AA40" s="118">
        <f t="shared" si="12"/>
        <v>0</v>
      </c>
      <c r="AB40" s="117">
        <f t="shared" si="18"/>
        <v>0.5535000000000001</v>
      </c>
      <c r="AC40" s="117">
        <f t="shared" si="19"/>
        <v>0.98399999999999999</v>
      </c>
      <c r="AD40" s="119">
        <f t="shared" si="15"/>
        <v>0.5535000000000001</v>
      </c>
    </row>
    <row r="41" spans="2:30" s="92" customFormat="1" ht="20.100000000000001" customHeight="1" x14ac:dyDescent="0.25">
      <c r="B41" s="465" t="s">
        <v>790</v>
      </c>
      <c r="C41" s="466"/>
      <c r="D41" s="98">
        <v>1</v>
      </c>
      <c r="E41" s="117">
        <v>3.33</v>
      </c>
      <c r="F41" s="117">
        <v>0.15</v>
      </c>
      <c r="G41" s="117">
        <v>0.45</v>
      </c>
      <c r="H41" s="117">
        <f t="shared" si="0"/>
        <v>0.5</v>
      </c>
      <c r="I41" s="117">
        <f t="shared" si="16"/>
        <v>0.74924999999999997</v>
      </c>
      <c r="J41" s="117">
        <f t="shared" si="2"/>
        <v>0.22477499999999995</v>
      </c>
      <c r="K41" s="117">
        <f t="shared" si="3"/>
        <v>1.4984999999999999</v>
      </c>
      <c r="L41" s="117">
        <f t="shared" si="4"/>
        <v>7.4925000000000005E-2</v>
      </c>
      <c r="M41" s="117">
        <f t="shared" si="17"/>
        <v>2.9970000000000003</v>
      </c>
      <c r="N41" s="117"/>
      <c r="O41" s="117">
        <f t="shared" si="6"/>
        <v>0</v>
      </c>
      <c r="P41" s="117">
        <f>35*0.98</f>
        <v>34.299999999999997</v>
      </c>
      <c r="Q41" s="117">
        <f t="shared" si="7"/>
        <v>8.4034999999999993</v>
      </c>
      <c r="R41" s="118"/>
      <c r="S41" s="118">
        <f t="shared" si="8"/>
        <v>0</v>
      </c>
      <c r="T41" s="118"/>
      <c r="U41" s="118">
        <f t="shared" si="9"/>
        <v>0</v>
      </c>
      <c r="V41" s="118"/>
      <c r="W41" s="118">
        <f t="shared" si="10"/>
        <v>0</v>
      </c>
      <c r="X41" s="118">
        <f>6*5.35+2*5.15</f>
        <v>42.399999999999991</v>
      </c>
      <c r="Y41" s="118">
        <f t="shared" si="11"/>
        <v>66.907199999999989</v>
      </c>
      <c r="Z41" s="118"/>
      <c r="AA41" s="118">
        <f t="shared" si="12"/>
        <v>0</v>
      </c>
      <c r="AB41" s="117">
        <f t="shared" si="18"/>
        <v>0.224775</v>
      </c>
      <c r="AC41" s="117">
        <f t="shared" si="19"/>
        <v>0.52447500000000002</v>
      </c>
      <c r="AD41" s="119">
        <f t="shared" si="15"/>
        <v>0.22477499999999995</v>
      </c>
    </row>
    <row r="42" spans="2:30" s="92" customFormat="1" ht="20.100000000000001" customHeight="1" x14ac:dyDescent="0.25">
      <c r="B42" s="465" t="s">
        <v>791</v>
      </c>
      <c r="C42" s="466"/>
      <c r="D42" s="98">
        <v>1</v>
      </c>
      <c r="E42" s="117">
        <v>2.91</v>
      </c>
      <c r="F42" s="117">
        <v>0.2</v>
      </c>
      <c r="G42" s="117">
        <v>0.45</v>
      </c>
      <c r="H42" s="117">
        <f t="shared" si="0"/>
        <v>0.5</v>
      </c>
      <c r="I42" s="117">
        <f t="shared" si="16"/>
        <v>0.72750000000000004</v>
      </c>
      <c r="J42" s="117">
        <f t="shared" si="2"/>
        <v>0.26190000000000002</v>
      </c>
      <c r="K42" s="117">
        <f t="shared" si="3"/>
        <v>1.4550000000000001</v>
      </c>
      <c r="L42" s="117">
        <f t="shared" si="4"/>
        <v>7.2750000000000009E-2</v>
      </c>
      <c r="M42" s="117">
        <f t="shared" si="17"/>
        <v>2.6190000000000002</v>
      </c>
      <c r="N42" s="117"/>
      <c r="O42" s="117">
        <f t="shared" si="6"/>
        <v>0</v>
      </c>
      <c r="P42" s="117">
        <f>30*1.08</f>
        <v>32.400000000000006</v>
      </c>
      <c r="Q42" s="117">
        <f t="shared" si="7"/>
        <v>7.9380000000000015</v>
      </c>
      <c r="R42" s="118"/>
      <c r="S42" s="118">
        <f t="shared" si="8"/>
        <v>0</v>
      </c>
      <c r="T42" s="118"/>
      <c r="U42" s="118">
        <f t="shared" si="9"/>
        <v>0</v>
      </c>
      <c r="V42" s="118"/>
      <c r="W42" s="118">
        <f t="shared" si="10"/>
        <v>0</v>
      </c>
      <c r="X42" s="118">
        <f>7*6.21+3*5.74</f>
        <v>60.69</v>
      </c>
      <c r="Y42" s="118">
        <f t="shared" si="11"/>
        <v>95.768820000000005</v>
      </c>
      <c r="Z42" s="118"/>
      <c r="AA42" s="118">
        <f t="shared" si="12"/>
        <v>0</v>
      </c>
      <c r="AB42" s="117">
        <f t="shared" si="18"/>
        <v>0.26190000000000002</v>
      </c>
      <c r="AC42" s="117">
        <f t="shared" si="19"/>
        <v>0.46560000000000001</v>
      </c>
      <c r="AD42" s="119">
        <f t="shared" si="15"/>
        <v>0.26190000000000002</v>
      </c>
    </row>
    <row r="43" spans="2:30" s="92" customFormat="1" ht="20.100000000000001" customHeight="1" x14ac:dyDescent="0.25">
      <c r="B43" s="465" t="s">
        <v>792</v>
      </c>
      <c r="C43" s="466"/>
      <c r="D43" s="98">
        <v>1</v>
      </c>
      <c r="E43" s="117">
        <v>3.35</v>
      </c>
      <c r="F43" s="117">
        <v>0.15</v>
      </c>
      <c r="G43" s="117">
        <v>0.45</v>
      </c>
      <c r="H43" s="117">
        <f t="shared" si="0"/>
        <v>0.5</v>
      </c>
      <c r="I43" s="117">
        <f t="shared" si="16"/>
        <v>0.75374999999999992</v>
      </c>
      <c r="J43" s="117">
        <f t="shared" si="2"/>
        <v>0.22612500000000002</v>
      </c>
      <c r="K43" s="117">
        <f t="shared" si="3"/>
        <v>1.5074999999999998</v>
      </c>
      <c r="L43" s="117">
        <f t="shared" si="4"/>
        <v>7.5374999999999998E-2</v>
      </c>
      <c r="M43" s="117">
        <f t="shared" si="17"/>
        <v>3.0150000000000001</v>
      </c>
      <c r="N43" s="117"/>
      <c r="O43" s="117">
        <f t="shared" si="6"/>
        <v>0</v>
      </c>
      <c r="P43" s="117">
        <f>37*0.98</f>
        <v>36.26</v>
      </c>
      <c r="Q43" s="117">
        <f t="shared" si="7"/>
        <v>8.8836999999999993</v>
      </c>
      <c r="R43" s="118"/>
      <c r="S43" s="118">
        <f t="shared" si="8"/>
        <v>0</v>
      </c>
      <c r="T43" s="118"/>
      <c r="U43" s="118">
        <f t="shared" si="9"/>
        <v>0</v>
      </c>
      <c r="V43" s="118"/>
      <c r="W43" s="118">
        <f t="shared" si="10"/>
        <v>0</v>
      </c>
      <c r="X43" s="118">
        <f>6*6.21+2*5.91</f>
        <v>49.08</v>
      </c>
      <c r="Y43" s="118">
        <f t="shared" si="11"/>
        <v>77.448239999999998</v>
      </c>
      <c r="Z43" s="118"/>
      <c r="AA43" s="118">
        <f t="shared" si="12"/>
        <v>0</v>
      </c>
      <c r="AB43" s="117">
        <f t="shared" si="18"/>
        <v>0.22612499999999999</v>
      </c>
      <c r="AC43" s="117">
        <f t="shared" si="19"/>
        <v>0.5276249999999999</v>
      </c>
      <c r="AD43" s="119">
        <f t="shared" si="15"/>
        <v>0.22612500000000002</v>
      </c>
    </row>
    <row r="44" spans="2:30" s="92" customFormat="1" ht="20.100000000000001" customHeight="1" x14ac:dyDescent="0.25">
      <c r="B44" s="465" t="s">
        <v>793</v>
      </c>
      <c r="C44" s="466"/>
      <c r="D44" s="98">
        <v>1</v>
      </c>
      <c r="E44" s="117">
        <v>5.48</v>
      </c>
      <c r="F44" s="117">
        <v>0.15</v>
      </c>
      <c r="G44" s="117">
        <v>0.45</v>
      </c>
      <c r="H44" s="117">
        <f t="shared" si="0"/>
        <v>0.5</v>
      </c>
      <c r="I44" s="117">
        <f t="shared" si="16"/>
        <v>1.2329999999999999</v>
      </c>
      <c r="J44" s="117">
        <f t="shared" si="2"/>
        <v>0.36990000000000012</v>
      </c>
      <c r="K44" s="117">
        <f t="shared" si="3"/>
        <v>2.4659999999999997</v>
      </c>
      <c r="L44" s="117">
        <f t="shared" si="4"/>
        <v>0.12329999999999999</v>
      </c>
      <c r="M44" s="117">
        <f t="shared" si="17"/>
        <v>4.9320000000000004</v>
      </c>
      <c r="N44" s="117"/>
      <c r="O44" s="117">
        <f t="shared" si="6"/>
        <v>0</v>
      </c>
      <c r="P44" s="117">
        <f>58*0.98</f>
        <v>56.839999999999996</v>
      </c>
      <c r="Q44" s="117">
        <f t="shared" si="7"/>
        <v>13.925799999999999</v>
      </c>
      <c r="R44" s="118"/>
      <c r="S44" s="118">
        <f t="shared" si="8"/>
        <v>0</v>
      </c>
      <c r="T44" s="118"/>
      <c r="U44" s="118">
        <f t="shared" si="9"/>
        <v>0</v>
      </c>
      <c r="V44" s="118"/>
      <c r="W44" s="118">
        <f t="shared" si="10"/>
        <v>0</v>
      </c>
      <c r="X44" s="118">
        <f>6*5.37+6*2.79+2*5.11+2*2.74</f>
        <v>64.66</v>
      </c>
      <c r="Y44" s="118">
        <f t="shared" si="11"/>
        <v>102.03348</v>
      </c>
      <c r="Z44" s="118"/>
      <c r="AA44" s="118">
        <f t="shared" si="12"/>
        <v>0</v>
      </c>
      <c r="AB44" s="117">
        <f t="shared" si="18"/>
        <v>0.36990000000000006</v>
      </c>
      <c r="AC44" s="117">
        <f t="shared" si="19"/>
        <v>0.86309999999999976</v>
      </c>
      <c r="AD44" s="119">
        <f t="shared" si="15"/>
        <v>0.36990000000000012</v>
      </c>
    </row>
    <row r="45" spans="2:30" s="92" customFormat="1" ht="20.100000000000001" customHeight="1" x14ac:dyDescent="0.25">
      <c r="B45" s="465" t="s">
        <v>794</v>
      </c>
      <c r="C45" s="466"/>
      <c r="D45" s="98">
        <v>1</v>
      </c>
      <c r="E45" s="117">
        <v>4.04</v>
      </c>
      <c r="F45" s="117">
        <v>0.15</v>
      </c>
      <c r="G45" s="117">
        <v>0.4</v>
      </c>
      <c r="H45" s="117">
        <f t="shared" si="0"/>
        <v>0.45</v>
      </c>
      <c r="I45" s="117">
        <f t="shared" si="16"/>
        <v>0.81809999999999994</v>
      </c>
      <c r="J45" s="117">
        <f t="shared" si="2"/>
        <v>0.24240000000000006</v>
      </c>
      <c r="K45" s="117">
        <f t="shared" si="3"/>
        <v>1.8179999999999998</v>
      </c>
      <c r="L45" s="117">
        <f t="shared" si="4"/>
        <v>9.0899999999999995E-2</v>
      </c>
      <c r="M45" s="117">
        <f t="shared" si="17"/>
        <v>3.2320000000000002</v>
      </c>
      <c r="N45" s="117">
        <f>42*0.86</f>
        <v>36.119999999999997</v>
      </c>
      <c r="O45" s="117">
        <f t="shared" si="6"/>
        <v>5.5624799999999999</v>
      </c>
      <c r="P45" s="117"/>
      <c r="Q45" s="117">
        <f t="shared" si="7"/>
        <v>0</v>
      </c>
      <c r="R45" s="118"/>
      <c r="S45" s="118">
        <f t="shared" si="8"/>
        <v>0</v>
      </c>
      <c r="T45" s="118"/>
      <c r="U45" s="118">
        <f t="shared" si="9"/>
        <v>0</v>
      </c>
      <c r="V45" s="118">
        <f>4*5.54+2*5.36</f>
        <v>32.880000000000003</v>
      </c>
      <c r="W45" s="118">
        <f t="shared" si="10"/>
        <v>31.663440000000001</v>
      </c>
      <c r="X45" s="118"/>
      <c r="Y45" s="118">
        <f t="shared" si="11"/>
        <v>0</v>
      </c>
      <c r="Z45" s="118"/>
      <c r="AA45" s="118">
        <f t="shared" si="12"/>
        <v>0</v>
      </c>
      <c r="AB45" s="117">
        <f t="shared" si="18"/>
        <v>0.2424</v>
      </c>
      <c r="AC45" s="117">
        <f t="shared" si="19"/>
        <v>0.57569999999999988</v>
      </c>
      <c r="AD45" s="119">
        <f t="shared" si="15"/>
        <v>0.24240000000000006</v>
      </c>
    </row>
    <row r="46" spans="2:30" s="92" customFormat="1" ht="20.100000000000001" customHeight="1" thickBot="1" x14ac:dyDescent="0.3">
      <c r="B46" s="465" t="s">
        <v>795</v>
      </c>
      <c r="C46" s="466"/>
      <c r="D46" s="98">
        <v>1</v>
      </c>
      <c r="E46" s="117">
        <v>4.04</v>
      </c>
      <c r="F46" s="117">
        <v>0.15</v>
      </c>
      <c r="G46" s="117">
        <v>0.45</v>
      </c>
      <c r="H46" s="117">
        <f t="shared" si="0"/>
        <v>0.5</v>
      </c>
      <c r="I46" s="117">
        <f t="shared" si="16"/>
        <v>0.90899999999999992</v>
      </c>
      <c r="J46" s="117">
        <f t="shared" si="2"/>
        <v>0.27270000000000005</v>
      </c>
      <c r="K46" s="117">
        <f t="shared" si="3"/>
        <v>1.8179999999999998</v>
      </c>
      <c r="L46" s="117">
        <f t="shared" si="4"/>
        <v>9.0899999999999995E-2</v>
      </c>
      <c r="M46" s="117">
        <f t="shared" si="17"/>
        <v>3.6360000000000001</v>
      </c>
      <c r="N46" s="117"/>
      <c r="O46" s="117">
        <f t="shared" si="6"/>
        <v>0</v>
      </c>
      <c r="P46" s="117">
        <f>42*0.98</f>
        <v>41.16</v>
      </c>
      <c r="Q46" s="117">
        <f t="shared" si="7"/>
        <v>10.084199999999999</v>
      </c>
      <c r="R46" s="118"/>
      <c r="S46" s="118">
        <f t="shared" si="8"/>
        <v>0</v>
      </c>
      <c r="T46" s="118"/>
      <c r="U46" s="118">
        <f t="shared" si="9"/>
        <v>0</v>
      </c>
      <c r="V46" s="118"/>
      <c r="W46" s="118">
        <f t="shared" si="10"/>
        <v>0</v>
      </c>
      <c r="X46" s="118">
        <f>6*5.72+2*5.5</f>
        <v>45.32</v>
      </c>
      <c r="Y46" s="118">
        <f t="shared" si="11"/>
        <v>71.514960000000002</v>
      </c>
      <c r="Z46" s="118"/>
      <c r="AA46" s="118">
        <f t="shared" si="12"/>
        <v>0</v>
      </c>
      <c r="AB46" s="117">
        <f t="shared" si="18"/>
        <v>0.2727</v>
      </c>
      <c r="AC46" s="117">
        <f t="shared" si="19"/>
        <v>0.63629999999999987</v>
      </c>
      <c r="AD46" s="119">
        <f t="shared" si="15"/>
        <v>0.27270000000000005</v>
      </c>
    </row>
    <row r="47" spans="2:30" s="92" customFormat="1" ht="30" customHeight="1" thickBot="1" x14ac:dyDescent="0.3">
      <c r="B47" s="459" t="s">
        <v>148</v>
      </c>
      <c r="C47" s="460"/>
      <c r="D47" s="460"/>
      <c r="E47" s="460"/>
      <c r="F47" s="460"/>
      <c r="G47" s="460"/>
      <c r="H47" s="461"/>
      <c r="I47" s="110">
        <f t="shared" ref="I47:AD47" si="20">SUM(I12:I46)</f>
        <v>24.164275000000004</v>
      </c>
      <c r="J47" s="110">
        <f>SUM(J12:J46)</f>
        <v>7.5240500000000017</v>
      </c>
      <c r="K47" s="110">
        <f t="shared" ref="K47" si="21">SUM(K12:K46)</f>
        <v>51.227499999999999</v>
      </c>
      <c r="L47" s="110">
        <f t="shared" si="20"/>
        <v>2.561375</v>
      </c>
      <c r="M47" s="110">
        <f t="shared" si="20"/>
        <v>93.859000000000009</v>
      </c>
      <c r="N47" s="281">
        <f t="shared" si="20"/>
        <v>683.66</v>
      </c>
      <c r="O47" s="110">
        <f t="shared" si="20"/>
        <v>105.28363999999999</v>
      </c>
      <c r="P47" s="282">
        <f t="shared" si="20"/>
        <v>345.76</v>
      </c>
      <c r="Q47" s="111">
        <f t="shared" si="20"/>
        <v>84.711199999999991</v>
      </c>
      <c r="R47" s="282">
        <f t="shared" si="20"/>
        <v>79.86</v>
      </c>
      <c r="S47" s="111">
        <f t="shared" si="20"/>
        <v>31.544700000000002</v>
      </c>
      <c r="T47" s="282">
        <f t="shared" si="20"/>
        <v>0</v>
      </c>
      <c r="U47" s="111">
        <f t="shared" si="20"/>
        <v>0</v>
      </c>
      <c r="V47" s="282">
        <f t="shared" si="20"/>
        <v>631.25999999999988</v>
      </c>
      <c r="W47" s="111">
        <f t="shared" si="20"/>
        <v>607.90337999999997</v>
      </c>
      <c r="X47" s="282">
        <f t="shared" si="20"/>
        <v>627.77</v>
      </c>
      <c r="Y47" s="111">
        <f t="shared" si="20"/>
        <v>990.62105999999994</v>
      </c>
      <c r="Z47" s="282">
        <f t="shared" si="20"/>
        <v>0</v>
      </c>
      <c r="AA47" s="111">
        <f t="shared" si="20"/>
        <v>0</v>
      </c>
      <c r="AB47" s="110">
        <f t="shared" si="20"/>
        <v>7.5240500000000017</v>
      </c>
      <c r="AC47" s="110">
        <f t="shared" si="20"/>
        <v>16.640224999999994</v>
      </c>
      <c r="AD47" s="112">
        <f t="shared" si="20"/>
        <v>7.5240500000000017</v>
      </c>
    </row>
    <row r="48" spans="2:30" x14ac:dyDescent="0.25">
      <c r="AD48" s="94"/>
    </row>
    <row r="49" spans="30:30" x14ac:dyDescent="0.25">
      <c r="AD49" s="94"/>
    </row>
    <row r="50" spans="30:30" x14ac:dyDescent="0.25">
      <c r="AD50" s="94"/>
    </row>
    <row r="51" spans="30:30" x14ac:dyDescent="0.25">
      <c r="AD51" s="94"/>
    </row>
    <row r="52" spans="30:30" x14ac:dyDescent="0.25">
      <c r="AD52" s="94"/>
    </row>
    <row r="53" spans="30:30" x14ac:dyDescent="0.25">
      <c r="AD53" s="94"/>
    </row>
    <row r="54" spans="30:30" x14ac:dyDescent="0.25">
      <c r="AD54" s="94"/>
    </row>
    <row r="55" spans="30:30" x14ac:dyDescent="0.25">
      <c r="AD55" s="94"/>
    </row>
  </sheetData>
  <mergeCells count="60">
    <mergeCell ref="B43:C43"/>
    <mergeCell ref="B44:C44"/>
    <mergeCell ref="X10:Y10"/>
    <mergeCell ref="B25:C25"/>
    <mergeCell ref="B18:C18"/>
    <mergeCell ref="B19:C19"/>
    <mergeCell ref="B20:C20"/>
    <mergeCell ref="B21:C21"/>
    <mergeCell ref="B22:C22"/>
    <mergeCell ref="B33:C33"/>
    <mergeCell ref="B34:C34"/>
    <mergeCell ref="K9:K10"/>
    <mergeCell ref="Z10:AA10"/>
    <mergeCell ref="N9:AA9"/>
    <mergeCell ref="B26:C26"/>
    <mergeCell ref="B27:C27"/>
    <mergeCell ref="B16:C16"/>
    <mergeCell ref="B17:C17"/>
    <mergeCell ref="B12:C12"/>
    <mergeCell ref="B13:C13"/>
    <mergeCell ref="B14:C14"/>
    <mergeCell ref="N10:O10"/>
    <mergeCell ref="P10:Q10"/>
    <mergeCell ref="R10:S10"/>
    <mergeCell ref="T10:U10"/>
    <mergeCell ref="B15:C15"/>
    <mergeCell ref="B23:C23"/>
    <mergeCell ref="B24:C24"/>
    <mergeCell ref="B1:AE2"/>
    <mergeCell ref="B9:C11"/>
    <mergeCell ref="D9:D11"/>
    <mergeCell ref="E9:G9"/>
    <mergeCell ref="H9:H11"/>
    <mergeCell ref="I9:I10"/>
    <mergeCell ref="J9:J10"/>
    <mergeCell ref="L9:L10"/>
    <mergeCell ref="M9:M10"/>
    <mergeCell ref="AB9:AB10"/>
    <mergeCell ref="AC9:AC10"/>
    <mergeCell ref="AD9:AD10"/>
    <mergeCell ref="E10:E11"/>
    <mergeCell ref="F10:F11"/>
    <mergeCell ref="G10:G11"/>
    <mergeCell ref="V10:W10"/>
    <mergeCell ref="B47:H47"/>
    <mergeCell ref="B28:C28"/>
    <mergeCell ref="B29:C29"/>
    <mergeCell ref="B30:C30"/>
    <mergeCell ref="B31:C31"/>
    <mergeCell ref="B32:C32"/>
    <mergeCell ref="B35:C35"/>
    <mergeCell ref="B36:C36"/>
    <mergeCell ref="B37:C37"/>
    <mergeCell ref="B38:C38"/>
    <mergeCell ref="B39:C39"/>
    <mergeCell ref="B45:C45"/>
    <mergeCell ref="B46:C46"/>
    <mergeCell ref="B40:C40"/>
    <mergeCell ref="B41:C41"/>
    <mergeCell ref="B42:C42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0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3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B72C9-3DC4-4152-8AC4-D6C73F0F0D6D}">
  <sheetPr>
    <tabColor theme="8" tint="-0.499984740745262"/>
  </sheetPr>
  <dimension ref="B1:AJ62"/>
  <sheetViews>
    <sheetView showGridLines="0" showZeros="0" view="pageBreakPreview" zoomScale="85" zoomScaleNormal="100" zoomScaleSheetLayoutView="85" workbookViewId="0">
      <selection activeCell="C7" sqref="C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13" width="8.7109375" style="93" customWidth="1"/>
    <col min="14" max="27" width="9.7109375" style="93" customWidth="1"/>
    <col min="28" max="29" width="10.7109375" style="93" customWidth="1"/>
    <col min="30" max="30" width="10.7109375" style="95" customWidth="1"/>
    <col min="31" max="31" width="1.7109375" style="93" customWidth="1"/>
    <col min="32" max="32" width="9.140625" style="93" customWidth="1"/>
    <col min="33" max="16384" width="9.140625" style="93"/>
  </cols>
  <sheetData>
    <row r="1" spans="2:36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</row>
    <row r="2" spans="2:36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  <c r="AA2" s="408"/>
      <c r="AB2" s="408"/>
      <c r="AC2" s="408"/>
      <c r="AD2" s="408"/>
      <c r="AE2" s="408"/>
    </row>
    <row r="3" spans="2:36" s="73" customFormat="1" ht="20.100000000000001" customHeight="1" x14ac:dyDescent="0.25"/>
    <row r="4" spans="2:3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R4" s="2"/>
      <c r="T4" s="2"/>
      <c r="V4" s="2"/>
      <c r="X4" s="2"/>
      <c r="Z4" s="2"/>
      <c r="AC4" s="3" t="s">
        <v>21</v>
      </c>
      <c r="AD4" s="4" t="str">
        <f>+'DADOS DA OBRA'!$N$25</f>
        <v>03/11/2025</v>
      </c>
      <c r="AG4" s="35"/>
      <c r="AH4" s="35"/>
      <c r="AI4" s="36"/>
      <c r="AJ4" s="36"/>
    </row>
    <row r="5" spans="2:3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C5" s="3" t="s">
        <v>22</v>
      </c>
      <c r="AD5" s="4" t="str">
        <f>'DADOS DA OBRA'!$N$28</f>
        <v>00</v>
      </c>
    </row>
    <row r="6" spans="2:3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36" s="5" customFormat="1" ht="20.100000000000001" customHeight="1" x14ac:dyDescent="0.25">
      <c r="B7" s="1" t="s">
        <v>24</v>
      </c>
      <c r="C7" s="43" t="s">
        <v>1271</v>
      </c>
      <c r="AA7" s="3" t="s">
        <v>228</v>
      </c>
      <c r="AB7" s="312" t="s">
        <v>573</v>
      </c>
      <c r="AC7" s="3" t="s">
        <v>25</v>
      </c>
      <c r="AD7" s="68" t="s">
        <v>83</v>
      </c>
    </row>
    <row r="8" spans="2:3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9"/>
      <c r="AB8" s="12"/>
      <c r="AC8" s="12"/>
    </row>
    <row r="9" spans="2:36" s="92" customFormat="1" ht="20.100000000000001" customHeight="1" x14ac:dyDescent="0.25">
      <c r="B9" s="445" t="s">
        <v>130</v>
      </c>
      <c r="C9" s="446"/>
      <c r="D9" s="451" t="s">
        <v>59</v>
      </c>
      <c r="E9" s="454" t="s">
        <v>190</v>
      </c>
      <c r="F9" s="455"/>
      <c r="G9" s="456"/>
      <c r="H9" s="451" t="s">
        <v>153</v>
      </c>
      <c r="I9" s="457" t="s">
        <v>155</v>
      </c>
      <c r="J9" s="457" t="s">
        <v>156</v>
      </c>
      <c r="K9" s="457" t="s">
        <v>796</v>
      </c>
      <c r="L9" s="457" t="s">
        <v>157</v>
      </c>
      <c r="M9" s="457" t="s">
        <v>158</v>
      </c>
      <c r="N9" s="472" t="s">
        <v>141</v>
      </c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4"/>
      <c r="AB9" s="457" t="s">
        <v>147</v>
      </c>
      <c r="AC9" s="457" t="s">
        <v>154</v>
      </c>
      <c r="AD9" s="441" t="s">
        <v>135</v>
      </c>
    </row>
    <row r="10" spans="2:36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52"/>
      <c r="I10" s="458"/>
      <c r="J10" s="458"/>
      <c r="K10" s="458"/>
      <c r="L10" s="458"/>
      <c r="M10" s="458"/>
      <c r="N10" s="478" t="s">
        <v>138</v>
      </c>
      <c r="O10" s="478"/>
      <c r="P10" s="478" t="s">
        <v>160</v>
      </c>
      <c r="Q10" s="478"/>
      <c r="R10" s="485" t="s">
        <v>137</v>
      </c>
      <c r="S10" s="486"/>
      <c r="T10" s="485" t="s">
        <v>161</v>
      </c>
      <c r="U10" s="486"/>
      <c r="V10" s="485" t="s">
        <v>163</v>
      </c>
      <c r="W10" s="486"/>
      <c r="X10" s="485" t="s">
        <v>162</v>
      </c>
      <c r="Y10" s="486"/>
      <c r="Z10" s="485" t="s">
        <v>192</v>
      </c>
      <c r="AA10" s="486"/>
      <c r="AB10" s="458"/>
      <c r="AC10" s="458"/>
      <c r="AD10" s="442"/>
    </row>
    <row r="11" spans="2:36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453"/>
      <c r="I11" s="103" t="s">
        <v>134</v>
      </c>
      <c r="J11" s="103" t="s">
        <v>134</v>
      </c>
      <c r="K11" s="103" t="s">
        <v>159</v>
      </c>
      <c r="L11" s="103" t="s">
        <v>134</v>
      </c>
      <c r="M11" s="103" t="s">
        <v>159</v>
      </c>
      <c r="N11" s="103" t="s">
        <v>145</v>
      </c>
      <c r="O11" s="103" t="s">
        <v>146</v>
      </c>
      <c r="P11" s="103" t="s">
        <v>144</v>
      </c>
      <c r="Q11" s="103" t="s">
        <v>139</v>
      </c>
      <c r="R11" s="103" t="s">
        <v>144</v>
      </c>
      <c r="S11" s="103" t="s">
        <v>139</v>
      </c>
      <c r="T11" s="103" t="s">
        <v>144</v>
      </c>
      <c r="U11" s="103" t="s">
        <v>139</v>
      </c>
      <c r="V11" s="103" t="s">
        <v>144</v>
      </c>
      <c r="W11" s="103" t="s">
        <v>139</v>
      </c>
      <c r="X11" s="103" t="s">
        <v>144</v>
      </c>
      <c r="Y11" s="103" t="s">
        <v>139</v>
      </c>
      <c r="Z11" s="103" t="s">
        <v>144</v>
      </c>
      <c r="AA11" s="103" t="s">
        <v>139</v>
      </c>
      <c r="AB11" s="103" t="s">
        <v>132</v>
      </c>
      <c r="AC11" s="103" t="s">
        <v>134</v>
      </c>
      <c r="AD11" s="113" t="s">
        <v>136</v>
      </c>
    </row>
    <row r="12" spans="2:36" s="92" customFormat="1" ht="20.100000000000001" customHeight="1" x14ac:dyDescent="0.25">
      <c r="B12" s="467" t="s">
        <v>1269</v>
      </c>
      <c r="C12" s="468"/>
      <c r="D12" s="96">
        <v>1</v>
      </c>
      <c r="E12" s="114"/>
      <c r="F12" s="114"/>
      <c r="G12" s="114"/>
      <c r="H12" s="114"/>
      <c r="I12" s="114"/>
      <c r="J12" s="117"/>
      <c r="K12" s="114"/>
      <c r="L12" s="114"/>
      <c r="M12" s="114"/>
      <c r="N12" s="114">
        <v>41.28</v>
      </c>
      <c r="O12" s="117">
        <f>+N12*0.154*$D12</f>
        <v>6.3571200000000001</v>
      </c>
      <c r="P12" s="114"/>
      <c r="Q12" s="117">
        <f>+P12*0.245*$D12</f>
        <v>0</v>
      </c>
      <c r="R12" s="114"/>
      <c r="S12" s="118">
        <f>+R12*0.395*$D12</f>
        <v>0</v>
      </c>
      <c r="T12" s="114"/>
      <c r="U12" s="115">
        <f>+T12*0.617*$D12</f>
        <v>0</v>
      </c>
      <c r="V12" s="114">
        <f>11.62*3</f>
        <v>34.86</v>
      </c>
      <c r="W12" s="115">
        <f>+V12*0.963*$D12</f>
        <v>33.570180000000001</v>
      </c>
      <c r="X12" s="114"/>
      <c r="Y12" s="115">
        <f>+X12*1.578*$D12</f>
        <v>0</v>
      </c>
      <c r="Z12" s="114"/>
      <c r="AA12" s="115">
        <f>+Z12*2.466*$D12</f>
        <v>0</v>
      </c>
      <c r="AB12" s="114">
        <f>+E12*F12*G12*$D12</f>
        <v>0</v>
      </c>
      <c r="AC12" s="114">
        <f>+I12-AB12</f>
        <v>0</v>
      </c>
      <c r="AD12" s="116">
        <f>+J12*1.3</f>
        <v>0</v>
      </c>
    </row>
    <row r="13" spans="2:36" s="92" customFormat="1" ht="20.100000000000001" customHeight="1" x14ac:dyDescent="0.25">
      <c r="B13" s="465" t="s">
        <v>1270</v>
      </c>
      <c r="C13" s="466"/>
      <c r="D13" s="98">
        <v>1</v>
      </c>
      <c r="E13" s="117"/>
      <c r="F13" s="117"/>
      <c r="G13" s="117"/>
      <c r="H13" s="117"/>
      <c r="I13" s="117"/>
      <c r="J13" s="117"/>
      <c r="K13" s="117"/>
      <c r="L13" s="117"/>
      <c r="M13" s="117"/>
      <c r="N13" s="117">
        <v>24.94</v>
      </c>
      <c r="O13" s="117">
        <f t="shared" ref="O13:O53" si="0">+N13*0.154*$D13</f>
        <v>3.84076</v>
      </c>
      <c r="P13" s="117"/>
      <c r="Q13" s="117">
        <f t="shared" ref="Q13:Q52" si="1">+P13*0.245*$D13</f>
        <v>0</v>
      </c>
      <c r="R13" s="117"/>
      <c r="S13" s="118">
        <f t="shared" ref="S13:S53" si="2">+R13*0.395*$D13</f>
        <v>0</v>
      </c>
      <c r="T13" s="117"/>
      <c r="U13" s="118">
        <f t="shared" ref="U13:U53" si="3">+T13*0.617*$D13</f>
        <v>0</v>
      </c>
      <c r="V13" s="117">
        <f>6.44*3</f>
        <v>19.32</v>
      </c>
      <c r="W13" s="118">
        <f t="shared" ref="W13:W53" si="4">+V13*0.963*$D13</f>
        <v>18.605159999999998</v>
      </c>
      <c r="X13" s="117"/>
      <c r="Y13" s="118">
        <f t="shared" ref="Y13:Y53" si="5">+X13*1.578*$D13</f>
        <v>0</v>
      </c>
      <c r="Z13" s="117"/>
      <c r="AA13" s="118">
        <f t="shared" ref="AA13:AA53" si="6">+Z13*2.466*$D13</f>
        <v>0</v>
      </c>
      <c r="AB13" s="117">
        <f t="shared" ref="AB13:AB53" si="7">+E13*F13*G13*$D13</f>
        <v>0</v>
      </c>
      <c r="AC13" s="117">
        <f t="shared" ref="AC13:AC53" si="8">+I13-AB13</f>
        <v>0</v>
      </c>
      <c r="AD13" s="119">
        <f t="shared" ref="AD13:AD36" si="9">+J12*1.3</f>
        <v>0</v>
      </c>
    </row>
    <row r="14" spans="2:36" s="92" customFormat="1" ht="20.100000000000001" customHeight="1" x14ac:dyDescent="0.25">
      <c r="B14" s="465" t="s">
        <v>1272</v>
      </c>
      <c r="C14" s="466"/>
      <c r="D14" s="98">
        <v>1</v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>
        <v>24.08</v>
      </c>
      <c r="O14" s="117">
        <f t="shared" si="0"/>
        <v>3.7083199999999996</v>
      </c>
      <c r="P14" s="117"/>
      <c r="Q14" s="117">
        <f t="shared" si="1"/>
        <v>0</v>
      </c>
      <c r="R14" s="117"/>
      <c r="S14" s="118">
        <f t="shared" si="2"/>
        <v>0</v>
      </c>
      <c r="T14" s="117"/>
      <c r="U14" s="118">
        <f t="shared" si="3"/>
        <v>0</v>
      </c>
      <c r="V14" s="117">
        <f>6.78*2+6.56</f>
        <v>20.12</v>
      </c>
      <c r="W14" s="118">
        <f t="shared" si="4"/>
        <v>19.37556</v>
      </c>
      <c r="X14" s="117"/>
      <c r="Y14" s="118">
        <f t="shared" si="5"/>
        <v>0</v>
      </c>
      <c r="Z14" s="117"/>
      <c r="AA14" s="118">
        <f t="shared" si="6"/>
        <v>0</v>
      </c>
      <c r="AB14" s="117">
        <f t="shared" si="7"/>
        <v>0</v>
      </c>
      <c r="AC14" s="117">
        <f t="shared" si="8"/>
        <v>0</v>
      </c>
      <c r="AD14" s="119">
        <f t="shared" si="9"/>
        <v>0</v>
      </c>
    </row>
    <row r="15" spans="2:36" s="92" customFormat="1" ht="20.100000000000001" customHeight="1" x14ac:dyDescent="0.25">
      <c r="B15" s="465" t="s">
        <v>1273</v>
      </c>
      <c r="C15" s="466"/>
      <c r="D15" s="98">
        <v>1</v>
      </c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>
        <f t="shared" si="0"/>
        <v>0</v>
      </c>
      <c r="P15" s="117">
        <v>41.16</v>
      </c>
      <c r="Q15" s="117">
        <f t="shared" si="1"/>
        <v>10.084199999999999</v>
      </c>
      <c r="R15" s="117"/>
      <c r="S15" s="118">
        <f t="shared" si="2"/>
        <v>0</v>
      </c>
      <c r="T15" s="117"/>
      <c r="U15" s="118">
        <f t="shared" si="3"/>
        <v>0</v>
      </c>
      <c r="V15" s="117"/>
      <c r="W15" s="118">
        <f t="shared" si="4"/>
        <v>0</v>
      </c>
      <c r="X15" s="117">
        <f>24.96+11.68+12.48</f>
        <v>49.120000000000005</v>
      </c>
      <c r="Y15" s="118">
        <f t="shared" si="5"/>
        <v>77.51136000000001</v>
      </c>
      <c r="Z15" s="117"/>
      <c r="AA15" s="118">
        <f t="shared" si="6"/>
        <v>0</v>
      </c>
      <c r="AB15" s="117">
        <f t="shared" si="7"/>
        <v>0</v>
      </c>
      <c r="AC15" s="117">
        <f t="shared" si="8"/>
        <v>0</v>
      </c>
      <c r="AD15" s="119">
        <f t="shared" si="9"/>
        <v>0</v>
      </c>
    </row>
    <row r="16" spans="2:36" s="92" customFormat="1" ht="20.100000000000001" customHeight="1" x14ac:dyDescent="0.25">
      <c r="B16" s="465" t="s">
        <v>1269</v>
      </c>
      <c r="C16" s="466"/>
      <c r="D16" s="98">
        <v>1</v>
      </c>
      <c r="E16" s="117"/>
      <c r="F16" s="117"/>
      <c r="G16" s="117"/>
      <c r="H16" s="117"/>
      <c r="I16" s="117"/>
      <c r="J16" s="117"/>
      <c r="K16" s="117"/>
      <c r="L16" s="117"/>
      <c r="M16" s="117"/>
      <c r="N16" s="117">
        <v>24.94</v>
      </c>
      <c r="O16" s="117">
        <f t="shared" si="0"/>
        <v>3.84076</v>
      </c>
      <c r="P16" s="117"/>
      <c r="Q16" s="117">
        <f t="shared" si="1"/>
        <v>0</v>
      </c>
      <c r="R16" s="117"/>
      <c r="S16" s="118">
        <f t="shared" si="2"/>
        <v>0</v>
      </c>
      <c r="T16" s="117"/>
      <c r="U16" s="118">
        <f t="shared" si="3"/>
        <v>0</v>
      </c>
      <c r="V16" s="117">
        <f>9.56*2+9.86</f>
        <v>28.98</v>
      </c>
      <c r="W16" s="118">
        <f t="shared" si="4"/>
        <v>27.90774</v>
      </c>
      <c r="X16" s="117"/>
      <c r="Y16" s="118">
        <f t="shared" si="5"/>
        <v>0</v>
      </c>
      <c r="Z16" s="117"/>
      <c r="AA16" s="118">
        <f t="shared" si="6"/>
        <v>0</v>
      </c>
      <c r="AB16" s="117">
        <f t="shared" si="7"/>
        <v>0</v>
      </c>
      <c r="AC16" s="117">
        <f t="shared" si="8"/>
        <v>0</v>
      </c>
      <c r="AD16" s="119">
        <f t="shared" si="9"/>
        <v>0</v>
      </c>
    </row>
    <row r="17" spans="2:30" s="92" customFormat="1" ht="20.100000000000001" customHeight="1" x14ac:dyDescent="0.25">
      <c r="B17" s="465" t="s">
        <v>1274</v>
      </c>
      <c r="C17" s="466"/>
      <c r="D17" s="98">
        <v>1</v>
      </c>
      <c r="E17" s="117"/>
      <c r="F17" s="117"/>
      <c r="G17" s="117"/>
      <c r="H17" s="117"/>
      <c r="I17" s="117"/>
      <c r="J17" s="117"/>
      <c r="K17" s="117"/>
      <c r="L17" s="117"/>
      <c r="M17" s="117"/>
      <c r="N17" s="117">
        <v>24.94</v>
      </c>
      <c r="O17" s="117">
        <f t="shared" si="0"/>
        <v>3.84076</v>
      </c>
      <c r="P17" s="117"/>
      <c r="Q17" s="117">
        <f t="shared" si="1"/>
        <v>0</v>
      </c>
      <c r="R17" s="117"/>
      <c r="S17" s="118">
        <f t="shared" si="2"/>
        <v>0</v>
      </c>
      <c r="T17" s="117"/>
      <c r="U17" s="118">
        <f t="shared" si="3"/>
        <v>0</v>
      </c>
      <c r="V17" s="117">
        <f>9.56*2+9.86</f>
        <v>28.98</v>
      </c>
      <c r="W17" s="118">
        <f t="shared" si="4"/>
        <v>27.90774</v>
      </c>
      <c r="X17" s="117"/>
      <c r="Y17" s="118">
        <f t="shared" si="5"/>
        <v>0</v>
      </c>
      <c r="Z17" s="117"/>
      <c r="AA17" s="118">
        <f t="shared" si="6"/>
        <v>0</v>
      </c>
      <c r="AB17" s="117">
        <f t="shared" si="7"/>
        <v>0</v>
      </c>
      <c r="AC17" s="117">
        <f t="shared" si="8"/>
        <v>0</v>
      </c>
      <c r="AD17" s="119">
        <f t="shared" si="9"/>
        <v>0</v>
      </c>
    </row>
    <row r="18" spans="2:30" s="92" customFormat="1" ht="20.100000000000001" customHeight="1" x14ac:dyDescent="0.25">
      <c r="B18" s="465" t="s">
        <v>1275</v>
      </c>
      <c r="C18" s="466"/>
      <c r="D18" s="98">
        <v>1</v>
      </c>
      <c r="E18" s="117"/>
      <c r="F18" s="117"/>
      <c r="G18" s="117"/>
      <c r="H18" s="117"/>
      <c r="I18" s="117"/>
      <c r="J18" s="117"/>
      <c r="K18" s="117"/>
      <c r="L18" s="117"/>
      <c r="M18" s="117"/>
      <c r="N18" s="117">
        <v>36.979999999999997</v>
      </c>
      <c r="O18" s="117">
        <f t="shared" si="0"/>
        <v>5.6949199999999998</v>
      </c>
      <c r="P18" s="117"/>
      <c r="Q18" s="117">
        <f t="shared" si="1"/>
        <v>0</v>
      </c>
      <c r="R18" s="117"/>
      <c r="S18" s="118">
        <f t="shared" si="2"/>
        <v>0</v>
      </c>
      <c r="T18" s="117"/>
      <c r="U18" s="118">
        <f t="shared" si="3"/>
        <v>0</v>
      </c>
      <c r="V18" s="117">
        <f>12.36+11.64+12.36</f>
        <v>36.36</v>
      </c>
      <c r="W18" s="118">
        <f t="shared" si="4"/>
        <v>35.014679999999998</v>
      </c>
      <c r="X18" s="117"/>
      <c r="Y18" s="118">
        <f t="shared" si="5"/>
        <v>0</v>
      </c>
      <c r="Z18" s="117"/>
      <c r="AA18" s="118">
        <f t="shared" si="6"/>
        <v>0</v>
      </c>
      <c r="AB18" s="117">
        <f t="shared" si="7"/>
        <v>0</v>
      </c>
      <c r="AC18" s="117">
        <f t="shared" si="8"/>
        <v>0</v>
      </c>
      <c r="AD18" s="119">
        <f t="shared" si="9"/>
        <v>0</v>
      </c>
    </row>
    <row r="19" spans="2:30" s="92" customFormat="1" ht="20.100000000000001" customHeight="1" x14ac:dyDescent="0.25">
      <c r="B19" s="465" t="s">
        <v>1276</v>
      </c>
      <c r="C19" s="466"/>
      <c r="D19" s="98">
        <v>1</v>
      </c>
      <c r="E19" s="117"/>
      <c r="F19" s="117"/>
      <c r="G19" s="117"/>
      <c r="H19" s="117"/>
      <c r="I19" s="117"/>
      <c r="J19" s="117"/>
      <c r="K19" s="117"/>
      <c r="L19" s="117"/>
      <c r="M19" s="117"/>
      <c r="N19" s="117">
        <v>38.700000000000003</v>
      </c>
      <c r="O19" s="117">
        <f t="shared" si="0"/>
        <v>5.9598000000000004</v>
      </c>
      <c r="P19" s="117"/>
      <c r="Q19" s="117">
        <f t="shared" si="1"/>
        <v>0</v>
      </c>
      <c r="R19" s="117"/>
      <c r="S19" s="118">
        <f t="shared" si="2"/>
        <v>0</v>
      </c>
      <c r="T19" s="117"/>
      <c r="U19" s="118">
        <f t="shared" si="3"/>
        <v>0</v>
      </c>
      <c r="V19" s="117">
        <f>10.6*2+10.36</f>
        <v>31.56</v>
      </c>
      <c r="W19" s="118">
        <f t="shared" si="4"/>
        <v>30.392279999999996</v>
      </c>
      <c r="X19" s="117"/>
      <c r="Y19" s="118">
        <f t="shared" si="5"/>
        <v>0</v>
      </c>
      <c r="Z19" s="117"/>
      <c r="AA19" s="118">
        <f t="shared" si="6"/>
        <v>0</v>
      </c>
      <c r="AB19" s="117">
        <f t="shared" si="7"/>
        <v>0</v>
      </c>
      <c r="AC19" s="117">
        <f t="shared" si="8"/>
        <v>0</v>
      </c>
      <c r="AD19" s="119">
        <f t="shared" si="9"/>
        <v>0</v>
      </c>
    </row>
    <row r="20" spans="2:30" s="92" customFormat="1" ht="20.100000000000001" customHeight="1" x14ac:dyDescent="0.25">
      <c r="B20" s="465" t="s">
        <v>1277</v>
      </c>
      <c r="C20" s="466"/>
      <c r="D20" s="98">
        <v>1</v>
      </c>
      <c r="E20" s="117"/>
      <c r="F20" s="117"/>
      <c r="G20" s="117"/>
      <c r="H20" s="117"/>
      <c r="I20" s="117"/>
      <c r="J20" s="117"/>
      <c r="K20" s="117"/>
      <c r="L20" s="117"/>
      <c r="M20" s="117"/>
      <c r="N20" s="117">
        <v>30.38</v>
      </c>
      <c r="O20" s="117">
        <f t="shared" si="0"/>
        <v>4.6785199999999998</v>
      </c>
      <c r="P20" s="117"/>
      <c r="Q20" s="117">
        <f t="shared" si="1"/>
        <v>0</v>
      </c>
      <c r="R20" s="117"/>
      <c r="S20" s="118">
        <f t="shared" si="2"/>
        <v>0</v>
      </c>
      <c r="T20" s="117"/>
      <c r="U20" s="118">
        <f t="shared" si="3"/>
        <v>0</v>
      </c>
      <c r="V20" s="117"/>
      <c r="W20" s="118">
        <f t="shared" si="4"/>
        <v>0</v>
      </c>
      <c r="X20" s="117">
        <f>19.76+9.98*2</f>
        <v>39.72</v>
      </c>
      <c r="Y20" s="118">
        <f t="shared" si="5"/>
        <v>62.678159999999998</v>
      </c>
      <c r="Z20" s="117"/>
      <c r="AA20" s="118">
        <f t="shared" si="6"/>
        <v>0</v>
      </c>
      <c r="AB20" s="117">
        <f t="shared" si="7"/>
        <v>0</v>
      </c>
      <c r="AC20" s="117">
        <f t="shared" si="8"/>
        <v>0</v>
      </c>
      <c r="AD20" s="119">
        <f t="shared" si="9"/>
        <v>0</v>
      </c>
    </row>
    <row r="21" spans="2:30" s="92" customFormat="1" ht="20.100000000000001" customHeight="1" x14ac:dyDescent="0.25">
      <c r="B21" s="465" t="s">
        <v>1278</v>
      </c>
      <c r="C21" s="466"/>
      <c r="D21" s="98">
        <v>1</v>
      </c>
      <c r="E21" s="117"/>
      <c r="F21" s="117"/>
      <c r="G21" s="117"/>
      <c r="H21" s="117"/>
      <c r="I21" s="117"/>
      <c r="J21" s="117"/>
      <c r="K21" s="117"/>
      <c r="L21" s="117"/>
      <c r="M21" s="117"/>
      <c r="N21" s="117">
        <v>36.119999999999997</v>
      </c>
      <c r="O21" s="117">
        <f t="shared" si="0"/>
        <v>5.5624799999999999</v>
      </c>
      <c r="P21" s="117"/>
      <c r="Q21" s="117">
        <f t="shared" si="1"/>
        <v>0</v>
      </c>
      <c r="R21" s="117"/>
      <c r="S21" s="118">
        <f t="shared" si="2"/>
        <v>0</v>
      </c>
      <c r="T21" s="117"/>
      <c r="U21" s="118">
        <f t="shared" si="3"/>
        <v>0</v>
      </c>
      <c r="V21" s="117">
        <f>12.48*2+11.82</f>
        <v>36.78</v>
      </c>
      <c r="W21" s="118">
        <f t="shared" si="4"/>
        <v>35.419139999999999</v>
      </c>
      <c r="X21" s="117"/>
      <c r="Y21" s="118">
        <f t="shared" si="5"/>
        <v>0</v>
      </c>
      <c r="Z21" s="117"/>
      <c r="AA21" s="118">
        <f t="shared" si="6"/>
        <v>0</v>
      </c>
      <c r="AB21" s="117">
        <f t="shared" si="7"/>
        <v>0</v>
      </c>
      <c r="AC21" s="117">
        <f t="shared" si="8"/>
        <v>0</v>
      </c>
      <c r="AD21" s="119">
        <f t="shared" si="9"/>
        <v>0</v>
      </c>
    </row>
    <row r="22" spans="2:30" s="92" customFormat="1" ht="20.100000000000001" customHeight="1" x14ac:dyDescent="0.25">
      <c r="B22" s="465" t="s">
        <v>1279</v>
      </c>
      <c r="C22" s="466"/>
      <c r="D22" s="98">
        <v>1</v>
      </c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>
        <f t="shared" si="0"/>
        <v>0</v>
      </c>
      <c r="P22" s="117">
        <v>35.64</v>
      </c>
      <c r="Q22" s="117">
        <f t="shared" si="1"/>
        <v>8.7317999999999998</v>
      </c>
      <c r="R22" s="117"/>
      <c r="S22" s="118">
        <f t="shared" si="2"/>
        <v>0</v>
      </c>
      <c r="T22" s="117"/>
      <c r="U22" s="118">
        <f t="shared" si="3"/>
        <v>0</v>
      </c>
      <c r="V22" s="117"/>
      <c r="W22" s="118">
        <f t="shared" si="4"/>
        <v>0</v>
      </c>
      <c r="X22" s="117">
        <f>24.52+16.74+18.39</f>
        <v>59.65</v>
      </c>
      <c r="Y22" s="118">
        <f t="shared" si="5"/>
        <v>94.127700000000004</v>
      </c>
      <c r="Z22" s="117"/>
      <c r="AA22" s="118">
        <f t="shared" si="6"/>
        <v>0</v>
      </c>
      <c r="AB22" s="117">
        <f t="shared" si="7"/>
        <v>0</v>
      </c>
      <c r="AC22" s="117">
        <f t="shared" si="8"/>
        <v>0</v>
      </c>
      <c r="AD22" s="119">
        <f t="shared" si="9"/>
        <v>0</v>
      </c>
    </row>
    <row r="23" spans="2:30" s="92" customFormat="1" ht="20.100000000000001" customHeight="1" x14ac:dyDescent="0.25">
      <c r="B23" s="465" t="s">
        <v>1280</v>
      </c>
      <c r="C23" s="466"/>
      <c r="D23" s="98">
        <v>1</v>
      </c>
      <c r="E23" s="117"/>
      <c r="F23" s="117"/>
      <c r="G23" s="117"/>
      <c r="H23" s="117"/>
      <c r="I23" s="117"/>
      <c r="J23" s="117"/>
      <c r="K23" s="117"/>
      <c r="L23" s="117"/>
      <c r="M23" s="117"/>
      <c r="N23" s="117">
        <v>55.9</v>
      </c>
      <c r="O23" s="117">
        <f t="shared" si="0"/>
        <v>8.6085999999999991</v>
      </c>
      <c r="P23" s="117"/>
      <c r="Q23" s="117">
        <f t="shared" si="1"/>
        <v>0</v>
      </c>
      <c r="R23" s="117"/>
      <c r="S23" s="118">
        <f t="shared" si="2"/>
        <v>0</v>
      </c>
      <c r="T23" s="117"/>
      <c r="U23" s="118">
        <f t="shared" si="3"/>
        <v>0</v>
      </c>
      <c r="V23" s="117">
        <f>17.2+16.88+17.2</f>
        <v>51.28</v>
      </c>
      <c r="W23" s="118">
        <f t="shared" si="4"/>
        <v>49.382640000000002</v>
      </c>
      <c r="X23" s="117"/>
      <c r="Y23" s="118">
        <f t="shared" si="5"/>
        <v>0</v>
      </c>
      <c r="Z23" s="117"/>
      <c r="AA23" s="118">
        <f t="shared" si="6"/>
        <v>0</v>
      </c>
      <c r="AB23" s="117">
        <f t="shared" si="7"/>
        <v>0</v>
      </c>
      <c r="AC23" s="117">
        <f t="shared" si="8"/>
        <v>0</v>
      </c>
      <c r="AD23" s="119">
        <f t="shared" si="9"/>
        <v>0</v>
      </c>
    </row>
    <row r="24" spans="2:30" s="92" customFormat="1" ht="20.100000000000001" customHeight="1" x14ac:dyDescent="0.25">
      <c r="B24" s="465" t="s">
        <v>1281</v>
      </c>
      <c r="C24" s="466"/>
      <c r="D24" s="98">
        <v>1</v>
      </c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>
        <f t="shared" si="0"/>
        <v>0</v>
      </c>
      <c r="P24" s="117">
        <v>30.38</v>
      </c>
      <c r="Q24" s="117">
        <f t="shared" si="1"/>
        <v>7.4430999999999994</v>
      </c>
      <c r="R24" s="117"/>
      <c r="S24" s="118">
        <f t="shared" si="2"/>
        <v>0</v>
      </c>
      <c r="T24" s="117"/>
      <c r="U24" s="118">
        <f t="shared" si="3"/>
        <v>0</v>
      </c>
      <c r="V24" s="117"/>
      <c r="W24" s="118">
        <f t="shared" si="4"/>
        <v>0</v>
      </c>
      <c r="X24" s="117">
        <f>19.6+9.38+9.8</f>
        <v>38.78</v>
      </c>
      <c r="Y24" s="118">
        <f t="shared" si="5"/>
        <v>61.194840000000006</v>
      </c>
      <c r="Z24" s="117"/>
      <c r="AA24" s="118">
        <f t="shared" si="6"/>
        <v>0</v>
      </c>
      <c r="AB24" s="117">
        <f t="shared" si="7"/>
        <v>0</v>
      </c>
      <c r="AC24" s="117">
        <f t="shared" si="8"/>
        <v>0</v>
      </c>
      <c r="AD24" s="119">
        <f t="shared" si="9"/>
        <v>0</v>
      </c>
    </row>
    <row r="25" spans="2:30" s="92" customFormat="1" ht="20.100000000000001" customHeight="1" x14ac:dyDescent="0.25">
      <c r="B25" s="465" t="s">
        <v>1282</v>
      </c>
      <c r="C25" s="466"/>
      <c r="D25" s="98">
        <v>1</v>
      </c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>
        <f t="shared" si="0"/>
        <v>0</v>
      </c>
      <c r="P25" s="117">
        <v>34.299999999999997</v>
      </c>
      <c r="Q25" s="117">
        <f t="shared" si="1"/>
        <v>8.4034999999999993</v>
      </c>
      <c r="R25" s="117"/>
      <c r="S25" s="118">
        <f t="shared" si="2"/>
        <v>0</v>
      </c>
      <c r="T25" s="117"/>
      <c r="U25" s="118">
        <f t="shared" si="3"/>
        <v>0</v>
      </c>
      <c r="V25" s="117"/>
      <c r="W25" s="118">
        <f t="shared" si="4"/>
        <v>0</v>
      </c>
      <c r="X25" s="117">
        <f>21.2+10.2+10.6</f>
        <v>42</v>
      </c>
      <c r="Y25" s="118">
        <f t="shared" si="5"/>
        <v>66.275999999999996</v>
      </c>
      <c r="Z25" s="117"/>
      <c r="AA25" s="118">
        <f t="shared" si="6"/>
        <v>0</v>
      </c>
      <c r="AB25" s="117">
        <f t="shared" si="7"/>
        <v>0</v>
      </c>
      <c r="AC25" s="117">
        <f t="shared" si="8"/>
        <v>0</v>
      </c>
      <c r="AD25" s="119">
        <f t="shared" si="9"/>
        <v>0</v>
      </c>
    </row>
    <row r="26" spans="2:30" s="92" customFormat="1" ht="20.100000000000001" customHeight="1" x14ac:dyDescent="0.25">
      <c r="B26" s="465" t="s">
        <v>1283</v>
      </c>
      <c r="C26" s="466"/>
      <c r="D26" s="98">
        <v>1</v>
      </c>
      <c r="E26" s="117"/>
      <c r="F26" s="117"/>
      <c r="G26" s="117"/>
      <c r="H26" s="117"/>
      <c r="I26" s="117"/>
      <c r="J26" s="117"/>
      <c r="K26" s="117"/>
      <c r="L26" s="117"/>
      <c r="M26" s="117"/>
      <c r="N26" s="117">
        <v>38.700000000000003</v>
      </c>
      <c r="O26" s="117">
        <f t="shared" si="0"/>
        <v>5.9598000000000004</v>
      </c>
      <c r="P26" s="117"/>
      <c r="Q26" s="117">
        <f t="shared" si="1"/>
        <v>0</v>
      </c>
      <c r="R26" s="117"/>
      <c r="S26" s="118">
        <f t="shared" si="2"/>
        <v>0</v>
      </c>
      <c r="T26" s="117"/>
      <c r="U26" s="118">
        <f t="shared" si="3"/>
        <v>0</v>
      </c>
      <c r="V26" s="117">
        <f>12.06+11.64+12.06</f>
        <v>35.760000000000005</v>
      </c>
      <c r="W26" s="118">
        <f t="shared" si="4"/>
        <v>34.436880000000002</v>
      </c>
      <c r="X26" s="117"/>
      <c r="Y26" s="118">
        <f t="shared" si="5"/>
        <v>0</v>
      </c>
      <c r="Z26" s="117"/>
      <c r="AA26" s="118">
        <f t="shared" si="6"/>
        <v>0</v>
      </c>
      <c r="AB26" s="117">
        <f t="shared" si="7"/>
        <v>0</v>
      </c>
      <c r="AC26" s="117">
        <f t="shared" si="8"/>
        <v>0</v>
      </c>
      <c r="AD26" s="119">
        <f t="shared" si="9"/>
        <v>0</v>
      </c>
    </row>
    <row r="27" spans="2:30" s="92" customFormat="1" ht="20.100000000000001" customHeight="1" x14ac:dyDescent="0.25">
      <c r="B27" s="465" t="s">
        <v>1284</v>
      </c>
      <c r="C27" s="466"/>
      <c r="D27" s="98">
        <v>1</v>
      </c>
      <c r="E27" s="117"/>
      <c r="F27" s="117"/>
      <c r="G27" s="117"/>
      <c r="H27" s="117"/>
      <c r="I27" s="117"/>
      <c r="J27" s="117"/>
      <c r="K27" s="117"/>
      <c r="L27" s="117"/>
      <c r="M27" s="117"/>
      <c r="N27" s="117">
        <v>48.16</v>
      </c>
      <c r="O27" s="117">
        <f t="shared" si="0"/>
        <v>7.4166399999999992</v>
      </c>
      <c r="P27" s="117"/>
      <c r="Q27" s="117">
        <f t="shared" si="1"/>
        <v>0</v>
      </c>
      <c r="R27" s="117"/>
      <c r="S27" s="118">
        <f t="shared" si="2"/>
        <v>0</v>
      </c>
      <c r="T27" s="117"/>
      <c r="U27" s="118">
        <f t="shared" si="3"/>
        <v>0</v>
      </c>
      <c r="V27" s="117">
        <f>16.24*2+15.92</f>
        <v>48.4</v>
      </c>
      <c r="W27" s="118">
        <f t="shared" si="4"/>
        <v>46.609199999999994</v>
      </c>
      <c r="X27" s="117"/>
      <c r="Y27" s="118">
        <f t="shared" si="5"/>
        <v>0</v>
      </c>
      <c r="Z27" s="117"/>
      <c r="AA27" s="118">
        <f t="shared" si="6"/>
        <v>0</v>
      </c>
      <c r="AB27" s="117">
        <f t="shared" si="7"/>
        <v>0</v>
      </c>
      <c r="AC27" s="117">
        <f t="shared" si="8"/>
        <v>0</v>
      </c>
      <c r="AD27" s="119">
        <f t="shared" si="9"/>
        <v>0</v>
      </c>
    </row>
    <row r="28" spans="2:30" s="92" customFormat="1" ht="20.100000000000001" customHeight="1" x14ac:dyDescent="0.25">
      <c r="B28" s="465" t="s">
        <v>1285</v>
      </c>
      <c r="C28" s="466"/>
      <c r="D28" s="98">
        <v>1</v>
      </c>
      <c r="E28" s="117"/>
      <c r="F28" s="117"/>
      <c r="G28" s="117"/>
      <c r="H28" s="117"/>
      <c r="I28" s="117"/>
      <c r="J28" s="117"/>
      <c r="K28" s="117"/>
      <c r="L28" s="117"/>
      <c r="M28" s="117"/>
      <c r="N28" s="117">
        <v>55.04</v>
      </c>
      <c r="O28" s="117">
        <f t="shared" si="0"/>
        <v>8.4761600000000001</v>
      </c>
      <c r="P28" s="117"/>
      <c r="Q28" s="117">
        <f t="shared" si="1"/>
        <v>0</v>
      </c>
      <c r="R28" s="117"/>
      <c r="S28" s="118">
        <f t="shared" si="2"/>
        <v>0</v>
      </c>
      <c r="T28" s="117"/>
      <c r="U28" s="118">
        <f t="shared" si="3"/>
        <v>0</v>
      </c>
      <c r="V28" s="117">
        <f>15.52*2+15.1</f>
        <v>46.14</v>
      </c>
      <c r="W28" s="118">
        <f t="shared" si="4"/>
        <v>44.43282</v>
      </c>
      <c r="X28" s="117"/>
      <c r="Y28" s="118">
        <f t="shared" si="5"/>
        <v>0</v>
      </c>
      <c r="Z28" s="117"/>
      <c r="AA28" s="118">
        <f t="shared" si="6"/>
        <v>0</v>
      </c>
      <c r="AB28" s="117">
        <f t="shared" si="7"/>
        <v>0</v>
      </c>
      <c r="AC28" s="117">
        <f t="shared" si="8"/>
        <v>0</v>
      </c>
      <c r="AD28" s="119">
        <f t="shared" si="9"/>
        <v>0</v>
      </c>
    </row>
    <row r="29" spans="2:30" s="92" customFormat="1" ht="20.100000000000001" customHeight="1" x14ac:dyDescent="0.25">
      <c r="B29" s="465" t="s">
        <v>1286</v>
      </c>
      <c r="C29" s="466"/>
      <c r="D29" s="98">
        <v>1</v>
      </c>
      <c r="E29" s="117"/>
      <c r="F29" s="117"/>
      <c r="G29" s="117"/>
      <c r="H29" s="117"/>
      <c r="I29" s="117"/>
      <c r="J29" s="117"/>
      <c r="K29" s="117"/>
      <c r="L29" s="117"/>
      <c r="M29" s="117"/>
      <c r="N29" s="117">
        <v>36.119999999999997</v>
      </c>
      <c r="O29" s="117">
        <f t="shared" si="0"/>
        <v>5.5624799999999999</v>
      </c>
      <c r="P29" s="117"/>
      <c r="Q29" s="117">
        <f t="shared" si="1"/>
        <v>0</v>
      </c>
      <c r="R29" s="117"/>
      <c r="S29" s="118">
        <f t="shared" si="2"/>
        <v>0</v>
      </c>
      <c r="T29" s="117"/>
      <c r="U29" s="118">
        <f t="shared" si="3"/>
        <v>0</v>
      </c>
      <c r="V29" s="117">
        <f>12.04+11.44+12.04</f>
        <v>35.519999999999996</v>
      </c>
      <c r="W29" s="118">
        <f t="shared" si="4"/>
        <v>34.205759999999998</v>
      </c>
      <c r="X29" s="117"/>
      <c r="Y29" s="118">
        <f t="shared" si="5"/>
        <v>0</v>
      </c>
      <c r="Z29" s="117"/>
      <c r="AA29" s="118">
        <f t="shared" si="6"/>
        <v>0</v>
      </c>
      <c r="AB29" s="117">
        <f t="shared" si="7"/>
        <v>0</v>
      </c>
      <c r="AC29" s="117">
        <f t="shared" si="8"/>
        <v>0</v>
      </c>
      <c r="AD29" s="119">
        <f t="shared" si="9"/>
        <v>0</v>
      </c>
    </row>
    <row r="30" spans="2:30" s="92" customFormat="1" ht="20.100000000000001" customHeight="1" x14ac:dyDescent="0.25">
      <c r="B30" s="465" t="s">
        <v>1287</v>
      </c>
      <c r="C30" s="466"/>
      <c r="D30" s="98">
        <v>1</v>
      </c>
      <c r="E30" s="117"/>
      <c r="F30" s="117"/>
      <c r="G30" s="117"/>
      <c r="H30" s="117"/>
      <c r="I30" s="117"/>
      <c r="J30" s="117"/>
      <c r="K30" s="117"/>
      <c r="L30" s="117"/>
      <c r="M30" s="117"/>
      <c r="N30" s="117">
        <v>35.26</v>
      </c>
      <c r="O30" s="117">
        <f t="shared" si="0"/>
        <v>5.43004</v>
      </c>
      <c r="P30" s="117"/>
      <c r="Q30" s="117">
        <f t="shared" si="1"/>
        <v>0</v>
      </c>
      <c r="R30" s="117"/>
      <c r="S30" s="118">
        <f t="shared" si="2"/>
        <v>0</v>
      </c>
      <c r="T30" s="117"/>
      <c r="U30" s="118">
        <f t="shared" si="3"/>
        <v>0</v>
      </c>
      <c r="V30" s="117">
        <f>12.26*2+11.52</f>
        <v>36.04</v>
      </c>
      <c r="W30" s="118">
        <f t="shared" si="4"/>
        <v>34.706519999999998</v>
      </c>
      <c r="X30" s="117"/>
      <c r="Y30" s="118">
        <f t="shared" si="5"/>
        <v>0</v>
      </c>
      <c r="Z30" s="117"/>
      <c r="AA30" s="118">
        <f t="shared" si="6"/>
        <v>0</v>
      </c>
      <c r="AB30" s="117">
        <f t="shared" si="7"/>
        <v>0</v>
      </c>
      <c r="AC30" s="117">
        <f t="shared" si="8"/>
        <v>0</v>
      </c>
      <c r="AD30" s="119">
        <f t="shared" si="9"/>
        <v>0</v>
      </c>
    </row>
    <row r="31" spans="2:30" s="92" customFormat="1" ht="20.100000000000001" customHeight="1" x14ac:dyDescent="0.25">
      <c r="B31" s="465" t="s">
        <v>1288</v>
      </c>
      <c r="C31" s="466"/>
      <c r="D31" s="98">
        <v>1</v>
      </c>
      <c r="E31" s="117"/>
      <c r="F31" s="117"/>
      <c r="G31" s="117"/>
      <c r="H31" s="117"/>
      <c r="I31" s="117"/>
      <c r="J31" s="117"/>
      <c r="K31" s="117"/>
      <c r="L31" s="117"/>
      <c r="M31" s="117"/>
      <c r="N31" s="117">
        <v>15.48</v>
      </c>
      <c r="O31" s="117">
        <f t="shared" si="0"/>
        <v>2.3839199999999998</v>
      </c>
      <c r="P31" s="117"/>
      <c r="Q31" s="117">
        <f t="shared" si="1"/>
        <v>0</v>
      </c>
      <c r="R31" s="117"/>
      <c r="S31" s="118">
        <f t="shared" si="2"/>
        <v>0</v>
      </c>
      <c r="T31" s="117"/>
      <c r="U31" s="118">
        <f t="shared" si="3"/>
        <v>0</v>
      </c>
      <c r="V31" s="117">
        <f>4.4+4.16+4.42</f>
        <v>12.98</v>
      </c>
      <c r="W31" s="118">
        <f t="shared" si="4"/>
        <v>12.499739999999999</v>
      </c>
      <c r="X31" s="117"/>
      <c r="Y31" s="118">
        <f t="shared" si="5"/>
        <v>0</v>
      </c>
      <c r="Z31" s="117"/>
      <c r="AA31" s="118">
        <f t="shared" si="6"/>
        <v>0</v>
      </c>
      <c r="AB31" s="117">
        <f t="shared" si="7"/>
        <v>0</v>
      </c>
      <c r="AC31" s="117">
        <f t="shared" si="8"/>
        <v>0</v>
      </c>
      <c r="AD31" s="119">
        <f t="shared" si="9"/>
        <v>0</v>
      </c>
    </row>
    <row r="32" spans="2:30" s="92" customFormat="1" ht="20.100000000000001" customHeight="1" x14ac:dyDescent="0.25">
      <c r="B32" s="465" t="s">
        <v>1289</v>
      </c>
      <c r="C32" s="466"/>
      <c r="D32" s="98">
        <v>1</v>
      </c>
      <c r="E32" s="117"/>
      <c r="F32" s="117"/>
      <c r="G32" s="117"/>
      <c r="H32" s="117"/>
      <c r="I32" s="117"/>
      <c r="J32" s="117"/>
      <c r="K32" s="117"/>
      <c r="L32" s="117"/>
      <c r="M32" s="117"/>
      <c r="N32" s="117">
        <v>15.48</v>
      </c>
      <c r="O32" s="117">
        <f t="shared" si="0"/>
        <v>2.3839199999999998</v>
      </c>
      <c r="P32" s="117"/>
      <c r="Q32" s="117">
        <f t="shared" si="1"/>
        <v>0</v>
      </c>
      <c r="R32" s="117"/>
      <c r="S32" s="118">
        <f t="shared" si="2"/>
        <v>0</v>
      </c>
      <c r="T32" s="117"/>
      <c r="U32" s="118">
        <f t="shared" si="3"/>
        <v>0</v>
      </c>
      <c r="V32" s="117">
        <f>6.52+6.98+6.52</f>
        <v>20.02</v>
      </c>
      <c r="W32" s="118">
        <f t="shared" si="4"/>
        <v>19.279259999999997</v>
      </c>
      <c r="X32" s="117"/>
      <c r="Y32" s="118">
        <f t="shared" si="5"/>
        <v>0</v>
      </c>
      <c r="Z32" s="117"/>
      <c r="AA32" s="118">
        <f t="shared" si="6"/>
        <v>0</v>
      </c>
      <c r="AB32" s="117">
        <f t="shared" si="7"/>
        <v>0</v>
      </c>
      <c r="AC32" s="117">
        <f t="shared" si="8"/>
        <v>0</v>
      </c>
      <c r="AD32" s="119">
        <f t="shared" si="9"/>
        <v>0</v>
      </c>
    </row>
    <row r="33" spans="2:30" s="92" customFormat="1" ht="20.100000000000001" customHeight="1" x14ac:dyDescent="0.25">
      <c r="B33" s="465" t="s">
        <v>1290</v>
      </c>
      <c r="C33" s="466"/>
      <c r="D33" s="98">
        <v>1</v>
      </c>
      <c r="E33" s="117"/>
      <c r="F33" s="117"/>
      <c r="G33" s="117"/>
      <c r="H33" s="117"/>
      <c r="I33" s="117"/>
      <c r="J33" s="117"/>
      <c r="K33" s="117"/>
      <c r="L33" s="117"/>
      <c r="M33" s="117"/>
      <c r="N33" s="117">
        <v>24.94</v>
      </c>
      <c r="O33" s="117">
        <f t="shared" si="0"/>
        <v>3.84076</v>
      </c>
      <c r="P33" s="117"/>
      <c r="Q33" s="117">
        <f t="shared" si="1"/>
        <v>0</v>
      </c>
      <c r="R33" s="117"/>
      <c r="S33" s="118">
        <f t="shared" si="2"/>
        <v>0</v>
      </c>
      <c r="T33" s="117"/>
      <c r="U33" s="118">
        <f t="shared" si="3"/>
        <v>0</v>
      </c>
      <c r="V33" s="117">
        <f>6.56+6.28+6.6</f>
        <v>19.439999999999998</v>
      </c>
      <c r="W33" s="118">
        <f t="shared" si="4"/>
        <v>18.720719999999996</v>
      </c>
      <c r="X33" s="117"/>
      <c r="Y33" s="118">
        <f t="shared" si="5"/>
        <v>0</v>
      </c>
      <c r="Z33" s="117"/>
      <c r="AA33" s="118">
        <f t="shared" si="6"/>
        <v>0</v>
      </c>
      <c r="AB33" s="117">
        <f t="shared" si="7"/>
        <v>0</v>
      </c>
      <c r="AC33" s="117">
        <f t="shared" si="8"/>
        <v>0</v>
      </c>
      <c r="AD33" s="119">
        <f t="shared" si="9"/>
        <v>0</v>
      </c>
    </row>
    <row r="34" spans="2:30" s="92" customFormat="1" ht="20.100000000000001" customHeight="1" x14ac:dyDescent="0.25">
      <c r="B34" s="465" t="s">
        <v>1291</v>
      </c>
      <c r="C34" s="466"/>
      <c r="D34" s="98">
        <v>1</v>
      </c>
      <c r="E34" s="117"/>
      <c r="F34" s="117"/>
      <c r="G34" s="117"/>
      <c r="H34" s="117"/>
      <c r="I34" s="117"/>
      <c r="J34" s="117"/>
      <c r="K34" s="117"/>
      <c r="L34" s="117"/>
      <c r="M34" s="117"/>
      <c r="N34" s="117">
        <v>24.94</v>
      </c>
      <c r="O34" s="117">
        <f t="shared" si="0"/>
        <v>3.84076</v>
      </c>
      <c r="P34" s="117"/>
      <c r="Q34" s="117">
        <f t="shared" si="1"/>
        <v>0</v>
      </c>
      <c r="R34" s="117"/>
      <c r="S34" s="118">
        <f t="shared" si="2"/>
        <v>0</v>
      </c>
      <c r="T34" s="117"/>
      <c r="U34" s="118">
        <f t="shared" si="3"/>
        <v>0</v>
      </c>
      <c r="V34" s="117">
        <f>6.96+6.56+7</f>
        <v>20.52</v>
      </c>
      <c r="W34" s="118">
        <f t="shared" si="4"/>
        <v>19.760759999999998</v>
      </c>
      <c r="X34" s="117"/>
      <c r="Y34" s="118">
        <f t="shared" si="5"/>
        <v>0</v>
      </c>
      <c r="Z34" s="117"/>
      <c r="AA34" s="118">
        <f t="shared" si="6"/>
        <v>0</v>
      </c>
      <c r="AB34" s="117">
        <f t="shared" si="7"/>
        <v>0</v>
      </c>
      <c r="AC34" s="117">
        <f t="shared" si="8"/>
        <v>0</v>
      </c>
      <c r="AD34" s="119">
        <f t="shared" si="9"/>
        <v>0</v>
      </c>
    </row>
    <row r="35" spans="2:30" s="92" customFormat="1" ht="20.100000000000001" customHeight="1" x14ac:dyDescent="0.25">
      <c r="B35" s="465" t="s">
        <v>1292</v>
      </c>
      <c r="C35" s="466"/>
      <c r="D35" s="98">
        <v>1</v>
      </c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>
        <f t="shared" si="0"/>
        <v>0</v>
      </c>
      <c r="P35" s="117">
        <v>20.58</v>
      </c>
      <c r="Q35" s="117">
        <f t="shared" si="1"/>
        <v>5.0420999999999996</v>
      </c>
      <c r="R35" s="117"/>
      <c r="S35" s="118">
        <f t="shared" si="2"/>
        <v>0</v>
      </c>
      <c r="T35" s="117"/>
      <c r="U35" s="118">
        <f t="shared" si="3"/>
        <v>0</v>
      </c>
      <c r="V35" s="117"/>
      <c r="W35" s="118">
        <f t="shared" si="4"/>
        <v>0</v>
      </c>
      <c r="X35" s="117">
        <f>11.8+5.34+5.96</f>
        <v>23.1</v>
      </c>
      <c r="Y35" s="118">
        <f t="shared" si="5"/>
        <v>36.451800000000006</v>
      </c>
      <c r="Z35" s="117"/>
      <c r="AA35" s="118">
        <f t="shared" si="6"/>
        <v>0</v>
      </c>
      <c r="AB35" s="117">
        <f t="shared" si="7"/>
        <v>0</v>
      </c>
      <c r="AC35" s="117">
        <f t="shared" si="8"/>
        <v>0</v>
      </c>
      <c r="AD35" s="119">
        <f t="shared" si="9"/>
        <v>0</v>
      </c>
    </row>
    <row r="36" spans="2:30" s="92" customFormat="1" ht="20.100000000000001" customHeight="1" x14ac:dyDescent="0.25">
      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 r="J36" s="117"/>
      <c r="K36" s="117"/>
      <c r="L36" s="117"/>
      <c r="M36" s="117"/>
      <c r="N36" s="117">
        <v>12.9</v>
      </c>
      <c r="O36" s="117">
        <f t="shared" si="0"/>
        <v>1.9865999999999999</v>
      </c>
      <c r="P36" s="117"/>
      <c r="Q36" s="117">
        <f t="shared" si="1"/>
        <v>0</v>
      </c>
      <c r="R36" s="117"/>
      <c r="S36" s="118">
        <f t="shared" si="2"/>
        <v>0</v>
      </c>
      <c r="T36" s="117"/>
      <c r="U36" s="118">
        <f t="shared" si="3"/>
        <v>0</v>
      </c>
      <c r="V36" s="117">
        <f>5+4.66+5</f>
        <v>14.66</v>
      </c>
      <c r="W36" s="118">
        <f t="shared" si="4"/>
        <v>14.11758</v>
      </c>
      <c r="X36" s="117"/>
      <c r="Y36" s="118">
        <f t="shared" si="5"/>
        <v>0</v>
      </c>
      <c r="Z36" s="117"/>
      <c r="AA36" s="118">
        <f t="shared" si="6"/>
        <v>0</v>
      </c>
      <c r="AB36" s="117">
        <f t="shared" si="7"/>
        <v>0</v>
      </c>
      <c r="AC36" s="117">
        <f t="shared" si="8"/>
        <v>0</v>
      </c>
      <c r="AD36" s="119">
        <f t="shared" si="9"/>
        <v>0</v>
      </c>
    </row>
    <row r="37" spans="2:30" s="92" customFormat="1" ht="20.100000000000001" customHeight="1" x14ac:dyDescent="0.25">
      <c r="B37" s="465" t="s">
        <v>1272</v>
      </c>
      <c r="C37" s="466"/>
      <c r="D37" s="98">
        <v>1</v>
      </c>
      <c r="E37" s="117"/>
      <c r="F37" s="117"/>
      <c r="G37" s="117"/>
      <c r="H37" s="117"/>
      <c r="I37" s="117"/>
      <c r="J37" s="117"/>
      <c r="K37" s="117"/>
      <c r="L37" s="117"/>
      <c r="M37" s="117"/>
      <c r="N37" s="117">
        <v>12.04</v>
      </c>
      <c r="O37" s="117">
        <f t="shared" si="0"/>
        <v>1.8541599999999998</v>
      </c>
      <c r="P37" s="117"/>
      <c r="Q37" s="117">
        <f t="shared" si="1"/>
        <v>0</v>
      </c>
      <c r="R37" s="117"/>
      <c r="S37" s="118">
        <f t="shared" si="2"/>
        <v>0</v>
      </c>
      <c r="T37" s="117"/>
      <c r="U37" s="118">
        <f t="shared" si="3"/>
        <v>0</v>
      </c>
      <c r="V37" s="117">
        <f>5.3*2+4.7</f>
        <v>15.3</v>
      </c>
      <c r="W37" s="118">
        <f t="shared" si="4"/>
        <v>14.7339</v>
      </c>
      <c r="X37" s="117"/>
      <c r="Y37" s="118">
        <f t="shared" si="5"/>
        <v>0</v>
      </c>
      <c r="Z37" s="117"/>
      <c r="AA37" s="118">
        <f t="shared" si="6"/>
        <v>0</v>
      </c>
      <c r="AB37" s="117">
        <f t="shared" si="7"/>
        <v>0</v>
      </c>
      <c r="AC37" s="117">
        <f t="shared" si="8"/>
        <v>0</v>
      </c>
      <c r="AD37" s="119">
        <f>+J18*1.3</f>
        <v>0</v>
      </c>
    </row>
    <row r="38" spans="2:30" s="92" customFormat="1" ht="20.100000000000001" customHeight="1" x14ac:dyDescent="0.25">
      <c r="B38" s="465" t="s">
        <v>1294</v>
      </c>
      <c r="C38" s="466"/>
      <c r="D38" s="98">
        <v>1</v>
      </c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>
        <f t="shared" si="0"/>
        <v>0</v>
      </c>
      <c r="P38" s="117">
        <v>19.600000000000001</v>
      </c>
      <c r="Q38" s="117">
        <f t="shared" si="1"/>
        <v>4.8020000000000005</v>
      </c>
      <c r="R38" s="117"/>
      <c r="S38" s="118">
        <f t="shared" si="2"/>
        <v>0</v>
      </c>
      <c r="T38" s="117"/>
      <c r="U38" s="118">
        <f t="shared" si="3"/>
        <v>0</v>
      </c>
      <c r="V38" s="117"/>
      <c r="W38" s="118">
        <f t="shared" si="4"/>
        <v>0</v>
      </c>
      <c r="X38" s="117">
        <f>21.3+9.1+10.8</f>
        <v>41.2</v>
      </c>
      <c r="Y38" s="118">
        <f t="shared" si="5"/>
        <v>65.013600000000011</v>
      </c>
      <c r="Z38" s="117"/>
      <c r="AA38" s="118">
        <f t="shared" si="6"/>
        <v>0</v>
      </c>
      <c r="AB38" s="117">
        <f t="shared" si="7"/>
        <v>0</v>
      </c>
      <c r="AC38" s="117">
        <f t="shared" si="8"/>
        <v>0</v>
      </c>
      <c r="AD38" s="119">
        <f t="shared" ref="AD38:AD45" si="10">+J37*1.3</f>
        <v>0</v>
      </c>
    </row>
    <row r="39" spans="2:30" s="92" customFormat="1" ht="20.100000000000001" customHeight="1" x14ac:dyDescent="0.25">
      <c r="B39" s="465" t="s">
        <v>1295</v>
      </c>
      <c r="C39" s="466"/>
      <c r="D39" s="98">
        <v>1</v>
      </c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>
        <f t="shared" si="0"/>
        <v>0</v>
      </c>
      <c r="P39" s="117">
        <v>41.16</v>
      </c>
      <c r="Q39" s="117">
        <f t="shared" si="1"/>
        <v>10.084199999999999</v>
      </c>
      <c r="R39" s="117"/>
      <c r="S39" s="118">
        <f t="shared" si="2"/>
        <v>0</v>
      </c>
      <c r="T39" s="117"/>
      <c r="U39" s="118">
        <f t="shared" si="3"/>
        <v>0</v>
      </c>
      <c r="V39" s="117"/>
      <c r="W39" s="118">
        <f t="shared" si="4"/>
        <v>0</v>
      </c>
      <c r="X39" s="117">
        <f>25.52+11.84+12.8</f>
        <v>50.16</v>
      </c>
      <c r="Y39" s="118">
        <f t="shared" si="5"/>
        <v>79.152479999999997</v>
      </c>
      <c r="Z39" s="117"/>
      <c r="AA39" s="118">
        <f t="shared" si="6"/>
        <v>0</v>
      </c>
      <c r="AB39" s="117">
        <f t="shared" si="7"/>
        <v>0</v>
      </c>
      <c r="AC39" s="117">
        <f t="shared" si="8"/>
        <v>0</v>
      </c>
      <c r="AD39" s="119">
        <f t="shared" si="10"/>
        <v>0</v>
      </c>
    </row>
    <row r="40" spans="2:30" s="92" customFormat="1" ht="20.100000000000001" customHeight="1" x14ac:dyDescent="0.25">
      <c r="B40" s="465" t="s">
        <v>1296</v>
      </c>
      <c r="C40" s="466"/>
      <c r="D40" s="98">
        <v>1</v>
      </c>
      <c r="E40" s="117"/>
      <c r="F40" s="117"/>
      <c r="G40" s="117"/>
      <c r="H40" s="117"/>
      <c r="I40" s="117"/>
      <c r="J40" s="117"/>
      <c r="K40" s="117"/>
      <c r="L40" s="117"/>
      <c r="M40" s="117"/>
      <c r="N40" s="117">
        <v>15.48</v>
      </c>
      <c r="O40" s="117">
        <f t="shared" si="0"/>
        <v>2.3839199999999998</v>
      </c>
      <c r="P40" s="117"/>
      <c r="Q40" s="117">
        <f t="shared" si="1"/>
        <v>0</v>
      </c>
      <c r="R40" s="117"/>
      <c r="S40" s="118">
        <f t="shared" si="2"/>
        <v>0</v>
      </c>
      <c r="T40" s="117"/>
      <c r="U40" s="118">
        <f t="shared" si="3"/>
        <v>0</v>
      </c>
      <c r="V40" s="117">
        <f>6.72+6.28+6.74</f>
        <v>19.740000000000002</v>
      </c>
      <c r="W40" s="118">
        <f t="shared" si="4"/>
        <v>19.009620000000002</v>
      </c>
      <c r="X40" s="117"/>
      <c r="Y40" s="118">
        <f t="shared" si="5"/>
        <v>0</v>
      </c>
      <c r="Z40" s="117"/>
      <c r="AA40" s="118">
        <f t="shared" si="6"/>
        <v>0</v>
      </c>
      <c r="AB40" s="117">
        <f t="shared" si="7"/>
        <v>0</v>
      </c>
      <c r="AC40" s="117">
        <f t="shared" si="8"/>
        <v>0</v>
      </c>
      <c r="AD40" s="119">
        <f t="shared" si="10"/>
        <v>0</v>
      </c>
    </row>
    <row r="41" spans="2:30" s="92" customFormat="1" ht="20.100000000000001" customHeight="1" x14ac:dyDescent="0.25">
      <c r="B41" s="465" t="s">
        <v>1297</v>
      </c>
      <c r="C41" s="466"/>
      <c r="D41" s="98">
        <v>1</v>
      </c>
      <c r="E41" s="117"/>
      <c r="F41" s="117"/>
      <c r="G41" s="117"/>
      <c r="H41" s="117"/>
      <c r="I41" s="117"/>
      <c r="J41" s="117"/>
      <c r="K41" s="117"/>
      <c r="L41" s="117"/>
      <c r="M41" s="117"/>
      <c r="N41" s="117">
        <v>31.82</v>
      </c>
      <c r="O41" s="117">
        <f t="shared" si="0"/>
        <v>4.9002800000000004</v>
      </c>
      <c r="P41" s="117"/>
      <c r="Q41" s="117">
        <f t="shared" si="1"/>
        <v>0</v>
      </c>
      <c r="R41" s="117"/>
      <c r="S41" s="118">
        <f t="shared" si="2"/>
        <v>0</v>
      </c>
      <c r="T41" s="117"/>
      <c r="U41" s="118">
        <f t="shared" si="3"/>
        <v>0</v>
      </c>
      <c r="V41" s="117">
        <f>12.18*2+11.64</f>
        <v>36</v>
      </c>
      <c r="W41" s="118">
        <f t="shared" si="4"/>
        <v>34.667999999999999</v>
      </c>
      <c r="X41" s="117"/>
      <c r="Y41" s="118">
        <f t="shared" si="5"/>
        <v>0</v>
      </c>
      <c r="Z41" s="117"/>
      <c r="AA41" s="118">
        <f t="shared" si="6"/>
        <v>0</v>
      </c>
      <c r="AB41" s="117">
        <f t="shared" si="7"/>
        <v>0</v>
      </c>
      <c r="AC41" s="117">
        <f t="shared" si="8"/>
        <v>0</v>
      </c>
      <c r="AD41" s="119">
        <f t="shared" si="10"/>
        <v>0</v>
      </c>
    </row>
    <row r="42" spans="2:30" s="92" customFormat="1" ht="20.100000000000001" customHeight="1" x14ac:dyDescent="0.25">
      <c r="B42" s="465" t="s">
        <v>1298</v>
      </c>
      <c r="C42" s="466"/>
      <c r="D42" s="98">
        <v>1</v>
      </c>
      <c r="E42" s="117"/>
      <c r="F42" s="117"/>
      <c r="G42" s="117"/>
      <c r="H42" s="117"/>
      <c r="I42" s="117"/>
      <c r="J42" s="117"/>
      <c r="K42" s="117"/>
      <c r="L42" s="117"/>
      <c r="M42" s="117"/>
      <c r="N42" s="117">
        <v>10.32</v>
      </c>
      <c r="O42" s="117">
        <f t="shared" si="0"/>
        <v>1.58928</v>
      </c>
      <c r="P42" s="117"/>
      <c r="Q42" s="117">
        <f t="shared" si="1"/>
        <v>0</v>
      </c>
      <c r="R42" s="117"/>
      <c r="S42" s="118">
        <f t="shared" si="2"/>
        <v>0</v>
      </c>
      <c r="T42" s="117"/>
      <c r="U42" s="118">
        <f t="shared" si="3"/>
        <v>0</v>
      </c>
      <c r="V42" s="117">
        <f>3.2+2.92+3.22</f>
        <v>9.34</v>
      </c>
      <c r="W42" s="118">
        <f t="shared" si="4"/>
        <v>8.9944199999999999</v>
      </c>
      <c r="X42" s="117"/>
      <c r="Y42" s="118">
        <f t="shared" si="5"/>
        <v>0</v>
      </c>
      <c r="Z42" s="117"/>
      <c r="AA42" s="118">
        <f t="shared" si="6"/>
        <v>0</v>
      </c>
      <c r="AB42" s="117">
        <f t="shared" si="7"/>
        <v>0</v>
      </c>
      <c r="AC42" s="117">
        <f t="shared" si="8"/>
        <v>0</v>
      </c>
      <c r="AD42" s="119">
        <f t="shared" si="10"/>
        <v>0</v>
      </c>
    </row>
    <row r="43" spans="2:30" s="92" customFormat="1" ht="20.100000000000001" customHeight="1" x14ac:dyDescent="0.25">
      <c r="B43" s="465" t="s">
        <v>1299</v>
      </c>
      <c r="C43" s="466"/>
      <c r="D43" s="98">
        <v>1</v>
      </c>
      <c r="E43" s="117"/>
      <c r="F43" s="117"/>
      <c r="G43" s="117"/>
      <c r="H43" s="117"/>
      <c r="I43" s="117"/>
      <c r="J43" s="117"/>
      <c r="K43" s="117"/>
      <c r="L43" s="117"/>
      <c r="M43" s="117"/>
      <c r="N43" s="117">
        <v>14.62</v>
      </c>
      <c r="O43" s="117">
        <f t="shared" si="0"/>
        <v>2.2514799999999999</v>
      </c>
      <c r="P43" s="117"/>
      <c r="Q43" s="117">
        <f t="shared" si="1"/>
        <v>0</v>
      </c>
      <c r="R43" s="117"/>
      <c r="S43" s="118">
        <f t="shared" si="2"/>
        <v>0</v>
      </c>
      <c r="T43" s="117"/>
      <c r="U43" s="118">
        <f t="shared" si="3"/>
        <v>0</v>
      </c>
      <c r="V43" s="117">
        <f>7*2+6.1</f>
        <v>20.100000000000001</v>
      </c>
      <c r="W43" s="118">
        <f t="shared" si="4"/>
        <v>19.356300000000001</v>
      </c>
      <c r="X43" s="117"/>
      <c r="Y43" s="118">
        <f t="shared" si="5"/>
        <v>0</v>
      </c>
      <c r="Z43" s="117"/>
      <c r="AA43" s="118">
        <f t="shared" si="6"/>
        <v>0</v>
      </c>
      <c r="AB43" s="117">
        <f t="shared" si="7"/>
        <v>0</v>
      </c>
      <c r="AC43" s="117">
        <f t="shared" si="8"/>
        <v>0</v>
      </c>
      <c r="AD43" s="119">
        <f t="shared" si="10"/>
        <v>0</v>
      </c>
    </row>
    <row r="44" spans="2:30" s="92" customFormat="1" ht="20.100000000000001" customHeight="1" x14ac:dyDescent="0.25">
      <c r="B44" s="465" t="s">
        <v>1300</v>
      </c>
      <c r="C44" s="466"/>
      <c r="D44" s="98">
        <v>1</v>
      </c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>
        <f t="shared" si="0"/>
        <v>0</v>
      </c>
      <c r="P44" s="117">
        <v>29.4</v>
      </c>
      <c r="Q44" s="117">
        <f t="shared" si="1"/>
        <v>7.2029999999999994</v>
      </c>
      <c r="R44" s="117"/>
      <c r="S44" s="118">
        <f t="shared" si="2"/>
        <v>0</v>
      </c>
      <c r="T44" s="117"/>
      <c r="U44" s="118">
        <f t="shared" si="3"/>
        <v>0</v>
      </c>
      <c r="V44" s="117"/>
      <c r="W44" s="118">
        <f t="shared" si="4"/>
        <v>0</v>
      </c>
      <c r="X44" s="117">
        <f>24.84+11.48+12.42</f>
        <v>48.74</v>
      </c>
      <c r="Y44" s="118">
        <f t="shared" si="5"/>
        <v>76.911720000000003</v>
      </c>
      <c r="Z44" s="117"/>
      <c r="AA44" s="118">
        <f t="shared" si="6"/>
        <v>0</v>
      </c>
      <c r="AB44" s="117">
        <f t="shared" si="7"/>
        <v>0</v>
      </c>
      <c r="AC44" s="117">
        <f t="shared" si="8"/>
        <v>0</v>
      </c>
      <c r="AD44" s="119">
        <f t="shared" si="10"/>
        <v>0</v>
      </c>
    </row>
    <row r="45" spans="2:30" s="92" customFormat="1" ht="20.100000000000001" customHeight="1" x14ac:dyDescent="0.25">
      <c r="B45" s="465" t="s">
        <v>1301</v>
      </c>
      <c r="C45" s="466"/>
      <c r="D45" s="98">
        <v>1</v>
      </c>
      <c r="E45" s="117"/>
      <c r="F45" s="117"/>
      <c r="G45" s="117"/>
      <c r="H45" s="117"/>
      <c r="I45" s="117"/>
      <c r="J45" s="117"/>
      <c r="K45" s="117"/>
      <c r="L45" s="117"/>
      <c r="M45" s="117"/>
      <c r="N45" s="117">
        <v>19.78</v>
      </c>
      <c r="O45" s="117">
        <f t="shared" si="0"/>
        <v>3.0461200000000002</v>
      </c>
      <c r="P45" s="117"/>
      <c r="Q45" s="117">
        <f t="shared" si="1"/>
        <v>0</v>
      </c>
      <c r="R45" s="117"/>
      <c r="S45" s="118">
        <f t="shared" si="2"/>
        <v>0</v>
      </c>
      <c r="T45" s="117"/>
      <c r="U45" s="118">
        <f t="shared" si="3"/>
        <v>0</v>
      </c>
      <c r="V45" s="117">
        <f>5.14*3</f>
        <v>15.419999999999998</v>
      </c>
      <c r="W45" s="118">
        <f t="shared" si="4"/>
        <v>14.849459999999997</v>
      </c>
      <c r="X45" s="117"/>
      <c r="Y45" s="118">
        <f t="shared" si="5"/>
        <v>0</v>
      </c>
      <c r="Z45" s="117"/>
      <c r="AA45" s="118">
        <f t="shared" si="6"/>
        <v>0</v>
      </c>
      <c r="AB45" s="117">
        <f t="shared" si="7"/>
        <v>0</v>
      </c>
      <c r="AC45" s="117">
        <f t="shared" si="8"/>
        <v>0</v>
      </c>
      <c r="AD45" s="119">
        <f t="shared" si="10"/>
        <v>0</v>
      </c>
    </row>
    <row r="46" spans="2:30" s="92" customFormat="1" ht="20.100000000000001" customHeight="1" x14ac:dyDescent="0.25">
      <c r="B46" s="465" t="s">
        <v>1302</v>
      </c>
      <c r="C46" s="466"/>
      <c r="D46" s="98">
        <v>1</v>
      </c>
      <c r="E46" s="117"/>
      <c r="F46" s="117"/>
      <c r="G46" s="117"/>
      <c r="H46" s="117"/>
      <c r="I46" s="117"/>
      <c r="J46" s="117"/>
      <c r="K46" s="117"/>
      <c r="L46" s="117"/>
      <c r="M46" s="117"/>
      <c r="N46" s="117">
        <v>43</v>
      </c>
      <c r="O46" s="117">
        <f t="shared" si="0"/>
        <v>6.6219999999999999</v>
      </c>
      <c r="P46" s="117"/>
      <c r="Q46" s="117">
        <f t="shared" si="1"/>
        <v>0</v>
      </c>
      <c r="R46" s="117"/>
      <c r="S46" s="118">
        <f t="shared" si="2"/>
        <v>0</v>
      </c>
      <c r="T46" s="117"/>
      <c r="U46" s="118">
        <f t="shared" si="3"/>
        <v>0</v>
      </c>
      <c r="V46" s="117">
        <f>10.6+10.46+10.6</f>
        <v>31.660000000000004</v>
      </c>
      <c r="W46" s="118">
        <f t="shared" si="4"/>
        <v>30.488580000000002</v>
      </c>
      <c r="X46" s="117"/>
      <c r="Y46" s="118">
        <f t="shared" si="5"/>
        <v>0</v>
      </c>
      <c r="Z46" s="117"/>
      <c r="AA46" s="118">
        <f t="shared" si="6"/>
        <v>0</v>
      </c>
      <c r="AB46" s="117">
        <f t="shared" si="7"/>
        <v>0</v>
      </c>
      <c r="AC46" s="117">
        <f t="shared" si="8"/>
        <v>0</v>
      </c>
      <c r="AD46" s="119">
        <f>+J27*1.3</f>
        <v>0</v>
      </c>
    </row>
    <row r="47" spans="2:30" s="92" customFormat="1" ht="20.100000000000001" customHeight="1" x14ac:dyDescent="0.25">
      <c r="B47" s="465" t="s">
        <v>1303</v>
      </c>
      <c r="C47" s="466"/>
      <c r="D47" s="98">
        <v>1</v>
      </c>
      <c r="E47" s="117"/>
      <c r="F47" s="117"/>
      <c r="G47" s="117"/>
      <c r="H47" s="117"/>
      <c r="I47" s="117"/>
      <c r="J47" s="117"/>
      <c r="K47" s="117"/>
      <c r="L47" s="117"/>
      <c r="M47" s="117"/>
      <c r="N47" s="117">
        <v>24.94</v>
      </c>
      <c r="O47" s="117">
        <f t="shared" si="0"/>
        <v>3.84076</v>
      </c>
      <c r="P47" s="117"/>
      <c r="Q47" s="117">
        <f t="shared" si="1"/>
        <v>0</v>
      </c>
      <c r="R47" s="117"/>
      <c r="S47" s="118">
        <f t="shared" si="2"/>
        <v>0</v>
      </c>
      <c r="T47" s="117"/>
      <c r="U47" s="118">
        <f t="shared" si="3"/>
        <v>0</v>
      </c>
      <c r="V47" s="117">
        <f>6.44*3</f>
        <v>19.32</v>
      </c>
      <c r="W47" s="118">
        <f t="shared" si="4"/>
        <v>18.605159999999998</v>
      </c>
      <c r="X47" s="117"/>
      <c r="Y47" s="118">
        <f t="shared" si="5"/>
        <v>0</v>
      </c>
      <c r="Z47" s="117"/>
      <c r="AA47" s="118">
        <f t="shared" si="6"/>
        <v>0</v>
      </c>
      <c r="AB47" s="117">
        <f t="shared" si="7"/>
        <v>0</v>
      </c>
      <c r="AC47" s="117">
        <f t="shared" si="8"/>
        <v>0</v>
      </c>
      <c r="AD47" s="119">
        <f t="shared" ref="AD47:AD53" si="11">+J46*1.3</f>
        <v>0</v>
      </c>
    </row>
    <row r="48" spans="2:30" s="92" customFormat="1" ht="20.100000000000001" customHeight="1" x14ac:dyDescent="0.25">
      <c r="B48" s="465" t="s">
        <v>1304</v>
      </c>
      <c r="C48" s="466"/>
      <c r="D48" s="98">
        <v>1</v>
      </c>
      <c r="E48" s="117"/>
      <c r="F48" s="117"/>
      <c r="G48" s="117"/>
      <c r="H48" s="117"/>
      <c r="I48" s="117"/>
      <c r="J48" s="117"/>
      <c r="K48" s="117"/>
      <c r="L48" s="117"/>
      <c r="M48" s="117"/>
      <c r="N48" s="117">
        <v>40.42</v>
      </c>
      <c r="O48" s="117">
        <f t="shared" si="0"/>
        <v>6.2246800000000002</v>
      </c>
      <c r="P48" s="117"/>
      <c r="Q48" s="117">
        <f t="shared" si="1"/>
        <v>0</v>
      </c>
      <c r="R48" s="117"/>
      <c r="S48" s="118">
        <f t="shared" si="2"/>
        <v>0</v>
      </c>
      <c r="T48" s="117"/>
      <c r="U48" s="118">
        <f t="shared" si="3"/>
        <v>0</v>
      </c>
      <c r="V48" s="117">
        <f>12.68*2+12.06</f>
        <v>37.42</v>
      </c>
      <c r="W48" s="118">
        <f t="shared" si="4"/>
        <v>36.03546</v>
      </c>
      <c r="X48" s="117"/>
      <c r="Y48" s="118">
        <f t="shared" si="5"/>
        <v>0</v>
      </c>
      <c r="Z48" s="117"/>
      <c r="AA48" s="118">
        <f t="shared" si="6"/>
        <v>0</v>
      </c>
      <c r="AB48" s="117">
        <f t="shared" si="7"/>
        <v>0</v>
      </c>
      <c r="AC48" s="117">
        <f t="shared" si="8"/>
        <v>0</v>
      </c>
      <c r="AD48" s="119">
        <f t="shared" si="11"/>
        <v>0</v>
      </c>
    </row>
    <row r="49" spans="2:30" s="92" customFormat="1" ht="20.100000000000001" customHeight="1" x14ac:dyDescent="0.25">
      <c r="B49" s="465" t="s">
        <v>1305</v>
      </c>
      <c r="C49" s="466"/>
      <c r="D49" s="98">
        <v>1</v>
      </c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>
        <f t="shared" si="0"/>
        <v>0</v>
      </c>
      <c r="P49" s="117">
        <v>68.040000000000006</v>
      </c>
      <c r="Q49" s="117">
        <f t="shared" si="1"/>
        <v>16.669800000000002</v>
      </c>
      <c r="R49" s="117"/>
      <c r="S49" s="118">
        <f t="shared" si="2"/>
        <v>0</v>
      </c>
      <c r="T49" s="117"/>
      <c r="U49" s="118">
        <f t="shared" si="3"/>
        <v>0</v>
      </c>
      <c r="V49" s="117"/>
      <c r="W49" s="118">
        <f t="shared" si="4"/>
        <v>0</v>
      </c>
      <c r="X49" s="117">
        <f>32.12+24.09*2</f>
        <v>80.3</v>
      </c>
      <c r="Y49" s="118">
        <f t="shared" si="5"/>
        <v>126.71340000000001</v>
      </c>
      <c r="Z49" s="117"/>
      <c r="AA49" s="118">
        <f t="shared" si="6"/>
        <v>0</v>
      </c>
      <c r="AB49" s="117">
        <f t="shared" si="7"/>
        <v>0</v>
      </c>
      <c r="AC49" s="117">
        <f t="shared" si="8"/>
        <v>0</v>
      </c>
      <c r="AD49" s="119">
        <f t="shared" si="11"/>
        <v>0</v>
      </c>
    </row>
    <row r="50" spans="2:30" s="92" customFormat="1" ht="20.100000000000001" customHeight="1" x14ac:dyDescent="0.25">
      <c r="B50" s="465" t="s">
        <v>1306</v>
      </c>
      <c r="C50" s="466"/>
      <c r="D50" s="98">
        <v>1</v>
      </c>
      <c r="E50" s="117"/>
      <c r="F50" s="117"/>
      <c r="G50" s="117"/>
      <c r="H50" s="117"/>
      <c r="I50" s="117"/>
      <c r="J50" s="117"/>
      <c r="K50" s="117"/>
      <c r="L50" s="117"/>
      <c r="M50" s="117"/>
      <c r="N50" s="117">
        <v>14.4</v>
      </c>
      <c r="O50" s="117">
        <f t="shared" si="0"/>
        <v>2.2176</v>
      </c>
      <c r="P50" s="117"/>
      <c r="Q50" s="117">
        <f t="shared" si="1"/>
        <v>0</v>
      </c>
      <c r="R50" s="117"/>
      <c r="S50" s="118">
        <f t="shared" si="2"/>
        <v>0</v>
      </c>
      <c r="T50" s="117"/>
      <c r="U50" s="118">
        <f t="shared" si="3"/>
        <v>0</v>
      </c>
      <c r="V50" s="117">
        <f>7.22*2+6.78</f>
        <v>21.22</v>
      </c>
      <c r="W50" s="118">
        <f t="shared" si="4"/>
        <v>20.434859999999997</v>
      </c>
      <c r="X50" s="117"/>
      <c r="Y50" s="118">
        <f t="shared" si="5"/>
        <v>0</v>
      </c>
      <c r="Z50" s="117"/>
      <c r="AA50" s="118">
        <f t="shared" si="6"/>
        <v>0</v>
      </c>
      <c r="AB50" s="117">
        <f t="shared" si="7"/>
        <v>0</v>
      </c>
      <c r="AC50" s="117">
        <f t="shared" si="8"/>
        <v>0</v>
      </c>
      <c r="AD50" s="119">
        <f t="shared" si="11"/>
        <v>0</v>
      </c>
    </row>
    <row r="51" spans="2:30" s="92" customFormat="1" ht="20.100000000000001" customHeight="1" x14ac:dyDescent="0.25">
      <c r="B51" s="465" t="s">
        <v>1307</v>
      </c>
      <c r="C51" s="466"/>
      <c r="D51" s="98">
        <v>1</v>
      </c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>
        <f t="shared" si="0"/>
        <v>0</v>
      </c>
      <c r="P51" s="117">
        <v>9.8000000000000007</v>
      </c>
      <c r="Q51" s="117">
        <f t="shared" si="1"/>
        <v>2.4010000000000002</v>
      </c>
      <c r="R51" s="117"/>
      <c r="S51" s="118">
        <f t="shared" si="2"/>
        <v>0</v>
      </c>
      <c r="T51" s="117"/>
      <c r="U51" s="118">
        <f t="shared" si="3"/>
        <v>0</v>
      </c>
      <c r="V51" s="117"/>
      <c r="W51" s="118">
        <f t="shared" si="4"/>
        <v>0</v>
      </c>
      <c r="X51" s="117">
        <f>12.36+5.56+6.18</f>
        <v>24.099999999999998</v>
      </c>
      <c r="Y51" s="118">
        <f t="shared" si="5"/>
        <v>38.029800000000002</v>
      </c>
      <c r="Z51" s="117"/>
      <c r="AA51" s="118">
        <f t="shared" si="6"/>
        <v>0</v>
      </c>
      <c r="AB51" s="117">
        <f t="shared" si="7"/>
        <v>0</v>
      </c>
      <c r="AC51" s="117">
        <f t="shared" si="8"/>
        <v>0</v>
      </c>
      <c r="AD51" s="119">
        <f t="shared" si="11"/>
        <v>0</v>
      </c>
    </row>
    <row r="52" spans="2:30" s="92" customFormat="1" ht="20.100000000000001" customHeight="1" x14ac:dyDescent="0.25">
      <c r="B52" s="465" t="s">
        <v>1308</v>
      </c>
      <c r="C52" s="466"/>
      <c r="D52" s="98">
        <v>1</v>
      </c>
      <c r="E52" s="117"/>
      <c r="F52" s="117"/>
      <c r="G52" s="117"/>
      <c r="H52" s="117"/>
      <c r="I52" s="117"/>
      <c r="J52" s="117"/>
      <c r="K52" s="117"/>
      <c r="L52" s="117"/>
      <c r="M52" s="117"/>
      <c r="N52" s="117">
        <v>17.28</v>
      </c>
      <c r="O52" s="117">
        <f t="shared" si="0"/>
        <v>2.6611199999999999</v>
      </c>
      <c r="P52" s="117"/>
      <c r="Q52" s="117">
        <f t="shared" si="1"/>
        <v>0</v>
      </c>
      <c r="R52" s="117"/>
      <c r="S52" s="118">
        <f t="shared" si="2"/>
        <v>0</v>
      </c>
      <c r="T52" s="117"/>
      <c r="U52" s="118">
        <f t="shared" si="3"/>
        <v>0</v>
      </c>
      <c r="V52" s="117">
        <f>7.16*2+6.84</f>
        <v>21.16</v>
      </c>
      <c r="W52" s="118">
        <f t="shared" si="4"/>
        <v>20.377079999999999</v>
      </c>
      <c r="X52" s="117"/>
      <c r="Y52" s="118">
        <f t="shared" si="5"/>
        <v>0</v>
      </c>
      <c r="Z52" s="117"/>
      <c r="AA52" s="118">
        <f t="shared" si="6"/>
        <v>0</v>
      </c>
      <c r="AB52" s="117">
        <f t="shared" si="7"/>
        <v>0</v>
      </c>
      <c r="AC52" s="117">
        <f t="shared" si="8"/>
        <v>0</v>
      </c>
      <c r="AD52" s="119">
        <f t="shared" si="11"/>
        <v>0</v>
      </c>
    </row>
    <row r="53" spans="2:30" s="92" customFormat="1" ht="20.100000000000001" customHeight="1" thickBot="1" x14ac:dyDescent="0.3">
      <c r="B53" s="465" t="s">
        <v>1309</v>
      </c>
      <c r="C53" s="466"/>
      <c r="D53" s="98">
        <v>1</v>
      </c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>
        <f t="shared" si="0"/>
        <v>0</v>
      </c>
      <c r="P53" s="117"/>
      <c r="Q53" s="117">
        <v>7.84</v>
      </c>
      <c r="R53" s="117"/>
      <c r="S53" s="118">
        <f t="shared" si="2"/>
        <v>0</v>
      </c>
      <c r="T53" s="117"/>
      <c r="U53" s="118">
        <f t="shared" si="3"/>
        <v>0</v>
      </c>
      <c r="V53" s="117"/>
      <c r="W53" s="118">
        <f t="shared" si="4"/>
        <v>0</v>
      </c>
      <c r="X53" s="117">
        <f>14.12+6+7.06</f>
        <v>27.179999999999996</v>
      </c>
      <c r="Y53" s="118">
        <f t="shared" si="5"/>
        <v>42.890039999999999</v>
      </c>
      <c r="Z53" s="117"/>
      <c r="AA53" s="118">
        <f t="shared" si="6"/>
        <v>0</v>
      </c>
      <c r="AB53" s="117">
        <f t="shared" si="7"/>
        <v>0</v>
      </c>
      <c r="AC53" s="117">
        <f t="shared" si="8"/>
        <v>0</v>
      </c>
      <c r="AD53" s="119">
        <f t="shared" si="11"/>
        <v>0</v>
      </c>
    </row>
    <row r="54" spans="2:30" s="92" customFormat="1" ht="30" customHeight="1" thickBot="1" x14ac:dyDescent="0.3">
      <c r="B54" s="459" t="s">
        <v>148</v>
      </c>
      <c r="C54" s="460"/>
      <c r="D54" s="460"/>
      <c r="E54" s="460"/>
      <c r="F54" s="460"/>
      <c r="G54" s="460"/>
      <c r="H54" s="461"/>
      <c r="I54" s="110">
        <f t="shared" ref="I54:AD54" si="12">SUM(I12:I53)</f>
        <v>0</v>
      </c>
      <c r="J54" s="110">
        <f t="shared" si="12"/>
        <v>0</v>
      </c>
      <c r="K54" s="110">
        <f t="shared" si="12"/>
        <v>0</v>
      </c>
      <c r="L54" s="110">
        <f t="shared" si="12"/>
        <v>0</v>
      </c>
      <c r="M54" s="110">
        <f t="shared" si="12"/>
        <v>0</v>
      </c>
      <c r="N54" s="281">
        <f t="shared" si="12"/>
        <v>889.38000000000011</v>
      </c>
      <c r="O54" s="110">
        <f t="shared" si="12"/>
        <v>136.96452000000002</v>
      </c>
      <c r="P54" s="282">
        <f t="shared" si="12"/>
        <v>330.06</v>
      </c>
      <c r="Q54" s="111">
        <f t="shared" si="12"/>
        <v>88.704699999999988</v>
      </c>
      <c r="R54" s="282">
        <f t="shared" si="12"/>
        <v>0</v>
      </c>
      <c r="S54" s="111">
        <f t="shared" si="12"/>
        <v>0</v>
      </c>
      <c r="T54" s="282">
        <f t="shared" si="12"/>
        <v>0</v>
      </c>
      <c r="U54" s="111">
        <f t="shared" si="12"/>
        <v>0</v>
      </c>
      <c r="V54" s="282">
        <f t="shared" si="12"/>
        <v>824.39999999999986</v>
      </c>
      <c r="W54" s="111">
        <f t="shared" si="12"/>
        <v>793.89719999999977</v>
      </c>
      <c r="X54" s="282">
        <f t="shared" si="12"/>
        <v>524.05000000000007</v>
      </c>
      <c r="Y54" s="111">
        <f t="shared" si="12"/>
        <v>826.95089999999993</v>
      </c>
      <c r="Z54" s="282">
        <f t="shared" si="12"/>
        <v>0</v>
      </c>
      <c r="AA54" s="111">
        <f t="shared" si="12"/>
        <v>0</v>
      </c>
      <c r="AB54" s="110">
        <f t="shared" si="12"/>
        <v>0</v>
      </c>
      <c r="AC54" s="110">
        <f t="shared" si="12"/>
        <v>0</v>
      </c>
      <c r="AD54" s="112">
        <f t="shared" si="12"/>
        <v>0</v>
      </c>
    </row>
    <row r="55" spans="2:30" x14ac:dyDescent="0.25">
      <c r="AD55" s="94"/>
    </row>
    <row r="56" spans="2:30" x14ac:dyDescent="0.25">
      <c r="AD56" s="94"/>
    </row>
    <row r="57" spans="2:30" x14ac:dyDescent="0.25">
      <c r="AD57" s="94"/>
    </row>
    <row r="58" spans="2:30" x14ac:dyDescent="0.25">
      <c r="AD58" s="94"/>
    </row>
    <row r="59" spans="2:30" x14ac:dyDescent="0.25">
      <c r="AD59" s="94"/>
    </row>
    <row r="60" spans="2:30" x14ac:dyDescent="0.25">
      <c r="AD60" s="94"/>
    </row>
    <row r="61" spans="2:30" x14ac:dyDescent="0.25">
      <c r="AD61" s="94"/>
    </row>
    <row r="62" spans="2:30" x14ac:dyDescent="0.25">
      <c r="AD62" s="94"/>
    </row>
  </sheetData>
  <mergeCells count="67">
    <mergeCell ref="B54:H54"/>
    <mergeCell ref="B46:C46"/>
    <mergeCell ref="B47:C47"/>
    <mergeCell ref="B48:C48"/>
    <mergeCell ref="B49:C49"/>
    <mergeCell ref="B50:C50"/>
    <mergeCell ref="B51:C51"/>
    <mergeCell ref="B52:C52"/>
    <mergeCell ref="B53:C53"/>
    <mergeCell ref="B37:C37"/>
    <mergeCell ref="B32:C32"/>
    <mergeCell ref="B33:C33"/>
    <mergeCell ref="B34:C34"/>
    <mergeCell ref="B35:C35"/>
    <mergeCell ref="B36:C36"/>
    <mergeCell ref="B44:C44"/>
    <mergeCell ref="B45:C45"/>
    <mergeCell ref="B38:C38"/>
    <mergeCell ref="B39:C39"/>
    <mergeCell ref="B40:C40"/>
    <mergeCell ref="B41:C41"/>
    <mergeCell ref="B42:C42"/>
    <mergeCell ref="B43:C43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T10:U10"/>
    <mergeCell ref="V10:W10"/>
    <mergeCell ref="X10:Y10"/>
    <mergeCell ref="Z10:AA10"/>
    <mergeCell ref="B12:C12"/>
    <mergeCell ref="G10:G11"/>
    <mergeCell ref="N10:O10"/>
    <mergeCell ref="P10:Q10"/>
    <mergeCell ref="R10:S10"/>
    <mergeCell ref="B19:C19"/>
    <mergeCell ref="B13:C13"/>
    <mergeCell ref="B14:C14"/>
    <mergeCell ref="B15:C15"/>
    <mergeCell ref="B16:C16"/>
    <mergeCell ref="B17:C17"/>
    <mergeCell ref="B18:C18"/>
    <mergeCell ref="B1:AE2"/>
    <mergeCell ref="B9:C11"/>
    <mergeCell ref="D9:D11"/>
    <mergeCell ref="E9:G9"/>
    <mergeCell ref="H9:H11"/>
    <mergeCell ref="I9:I10"/>
    <mergeCell ref="J9:J10"/>
    <mergeCell ref="K9:K10"/>
    <mergeCell ref="L9:L10"/>
    <mergeCell ref="M9:M10"/>
    <mergeCell ref="N9:AA9"/>
    <mergeCell ref="AB9:AB10"/>
    <mergeCell ref="AC9:AC10"/>
    <mergeCell ref="AD9:AD10"/>
    <mergeCell ref="E10:E11"/>
    <mergeCell ref="F10:F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3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A56C2-60DA-41A3-8964-5C50BDE1D396}">
  <sheetPr>
    <tabColor theme="8" tint="-0.499984740745262"/>
  </sheetPr>
  <dimension ref="B1:U51"/>
  <sheetViews>
    <sheetView showGridLines="0" showZeros="0" view="pageBreakPreview" zoomScaleNormal="100" zoomScaleSheetLayoutView="100" workbookViewId="0">
      <selection activeCell="J12" sqref="J12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4" width="9.7109375" style="93" bestFit="1" customWidth="1"/>
    <col min="5" max="5" width="9.7109375" style="93" customWidth="1"/>
    <col min="6" max="14" width="10.7109375" style="93" customWidth="1"/>
    <col min="15" max="15" width="10.7109375" style="95" customWidth="1"/>
    <col min="16" max="16" width="1.7109375" style="93" customWidth="1"/>
    <col min="17" max="17" width="9.140625" style="93" customWidth="1"/>
    <col min="18" max="16384" width="9.140625" style="93"/>
  </cols>
  <sheetData>
    <row r="1" spans="2:21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73" customFormat="1" ht="20.100000000000001" customHeight="1" x14ac:dyDescent="0.25"/>
    <row r="4" spans="2:21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4" t="str">
        <f>+'DADOS DA OBRA'!$N$25</f>
        <v>03/11/2025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1" s="5" customFormat="1" ht="20.100000000000001" customHeight="1" x14ac:dyDescent="0.25">
      <c r="B7" s="1" t="s">
        <v>24</v>
      </c>
      <c r="C7" s="43" t="s">
        <v>1064</v>
      </c>
      <c r="L7" s="3" t="s">
        <v>228</v>
      </c>
      <c r="M7" s="312" t="s">
        <v>573</v>
      </c>
      <c r="N7" s="3" t="s">
        <v>25</v>
      </c>
      <c r="O7" s="68" t="s">
        <v>83</v>
      </c>
    </row>
    <row r="8" spans="2:21" s="72" customFormat="1" ht="20.100000000000001" customHeight="1" thickBot="1" x14ac:dyDescent="0.3">
      <c r="B8" s="55"/>
      <c r="C8" s="56"/>
      <c r="D8" s="9"/>
      <c r="E8" s="9"/>
      <c r="F8" s="9"/>
      <c r="G8" s="9"/>
      <c r="H8" s="12"/>
      <c r="I8" s="12"/>
      <c r="J8" s="12"/>
      <c r="K8" s="9"/>
      <c r="N8" s="12"/>
    </row>
    <row r="9" spans="2:21" s="92" customFormat="1" ht="20.100000000000001" customHeight="1" x14ac:dyDescent="0.25">
      <c r="B9" s="445" t="s">
        <v>130</v>
      </c>
      <c r="C9" s="446"/>
      <c r="D9" s="446" t="s">
        <v>72</v>
      </c>
      <c r="E9" s="469" t="s">
        <v>1030</v>
      </c>
      <c r="F9" s="490" t="s">
        <v>131</v>
      </c>
      <c r="G9" s="491"/>
      <c r="H9" s="457" t="s">
        <v>133</v>
      </c>
      <c r="I9" s="457" t="s">
        <v>135</v>
      </c>
      <c r="J9" s="487" t="s">
        <v>141</v>
      </c>
      <c r="K9" s="487"/>
      <c r="L9" s="487"/>
      <c r="M9" s="487"/>
      <c r="N9" s="457" t="s">
        <v>147</v>
      </c>
      <c r="O9" s="475" t="s">
        <v>140</v>
      </c>
    </row>
    <row r="10" spans="2:21" s="92" customFormat="1" ht="20.100000000000001" customHeight="1" x14ac:dyDescent="0.25">
      <c r="B10" s="447"/>
      <c r="C10" s="448"/>
      <c r="D10" s="448"/>
      <c r="E10" s="448"/>
      <c r="F10" s="492"/>
      <c r="G10" s="493"/>
      <c r="H10" s="458"/>
      <c r="I10" s="458"/>
      <c r="J10" s="478" t="s">
        <v>161</v>
      </c>
      <c r="K10" s="478"/>
      <c r="L10" s="478" t="s">
        <v>138</v>
      </c>
      <c r="M10" s="478"/>
      <c r="N10" s="458"/>
      <c r="O10" s="476"/>
    </row>
    <row r="11" spans="2:21" s="92" customFormat="1" ht="20.100000000000001" customHeight="1" thickBot="1" x14ac:dyDescent="0.3">
      <c r="B11" s="449"/>
      <c r="C11" s="450"/>
      <c r="D11" s="450"/>
      <c r="E11" s="450"/>
      <c r="F11" s="102" t="s">
        <v>142</v>
      </c>
      <c r="G11" s="102" t="s">
        <v>143</v>
      </c>
      <c r="H11" s="103" t="s">
        <v>134</v>
      </c>
      <c r="I11" s="103" t="s">
        <v>136</v>
      </c>
      <c r="J11" s="103" t="s">
        <v>145</v>
      </c>
      <c r="K11" s="103" t="s">
        <v>146</v>
      </c>
      <c r="L11" s="103" t="s">
        <v>144</v>
      </c>
      <c r="M11" s="103" t="s">
        <v>139</v>
      </c>
      <c r="N11" s="103" t="s">
        <v>132</v>
      </c>
      <c r="O11" s="477"/>
    </row>
    <row r="12" spans="2:21" s="92" customFormat="1" ht="30" customHeight="1" x14ac:dyDescent="0.25">
      <c r="B12" s="467" t="s">
        <v>1031</v>
      </c>
      <c r="C12" s="468"/>
      <c r="D12" s="96">
        <v>8</v>
      </c>
      <c r="E12" s="114">
        <v>0.25</v>
      </c>
      <c r="F12" s="97">
        <v>3</v>
      </c>
      <c r="G12" s="97">
        <f>+D12*F12</f>
        <v>24</v>
      </c>
      <c r="H12" s="97">
        <f>+ROUND(((3.1416*E12^2)/4)*G12,2)</f>
        <v>1.18</v>
      </c>
      <c r="I12" s="97">
        <f>+ROUND(H12*1.3,2)</f>
        <v>1.53</v>
      </c>
      <c r="J12" s="97">
        <f>(20.1+5.1)*D12</f>
        <v>201.60000000000002</v>
      </c>
      <c r="K12" s="97">
        <f>+J12*0.617</f>
        <v>124.38720000000001</v>
      </c>
      <c r="L12" s="104">
        <f>(12.25+1.26)*D12</f>
        <v>108.08</v>
      </c>
      <c r="M12" s="104">
        <f>+L12*0.154</f>
        <v>16.64432</v>
      </c>
      <c r="N12" s="97">
        <f>+H12*1.1</f>
        <v>1.298</v>
      </c>
      <c r="O12" s="105"/>
    </row>
    <row r="13" spans="2:21" s="92" customFormat="1" ht="30" customHeight="1" x14ac:dyDescent="0.25">
      <c r="B13" s="465" t="s">
        <v>1032</v>
      </c>
      <c r="C13" s="466"/>
      <c r="D13" s="98">
        <v>10</v>
      </c>
      <c r="E13" s="117">
        <v>0.25</v>
      </c>
      <c r="F13" s="99">
        <v>3</v>
      </c>
      <c r="G13" s="99">
        <f>+D13*F13</f>
        <v>30</v>
      </c>
      <c r="H13" s="99">
        <f>+ROUND(((3.1416*E13^2)/4)*G13,2)</f>
        <v>1.47</v>
      </c>
      <c r="I13" s="99">
        <f>+ROUND(H13*1.3,2)</f>
        <v>1.91</v>
      </c>
      <c r="J13" s="99">
        <f>(20.82)*D13</f>
        <v>208.2</v>
      </c>
      <c r="K13" s="99">
        <f>+J13*0.963</f>
        <v>200.49659999999997</v>
      </c>
      <c r="L13" s="106">
        <f>(9.72)*D13</f>
        <v>97.2</v>
      </c>
      <c r="M13" s="106">
        <f>+L13*0.154</f>
        <v>14.9688</v>
      </c>
      <c r="N13" s="99">
        <f>+H13*1.1</f>
        <v>1.617</v>
      </c>
      <c r="O13" s="107"/>
    </row>
    <row r="14" spans="2:21" s="92" customFormat="1" ht="30" customHeight="1" thickBot="1" x14ac:dyDescent="0.3">
      <c r="B14" s="488"/>
      <c r="C14" s="489"/>
      <c r="D14" s="100"/>
      <c r="E14" s="100"/>
      <c r="F14" s="101"/>
      <c r="G14" s="101">
        <f>+D14*F14</f>
        <v>0</v>
      </c>
      <c r="H14" s="101">
        <f>+ROUND(((3.1416*0.5^2)/4)*G14,2)</f>
        <v>0</v>
      </c>
      <c r="I14" s="101">
        <f>+ROUND(H14*1.3,2)</f>
        <v>0</v>
      </c>
      <c r="J14" s="101"/>
      <c r="K14" s="101"/>
      <c r="L14" s="108"/>
      <c r="M14" s="108"/>
      <c r="N14" s="101">
        <f>+H14*1.3</f>
        <v>0</v>
      </c>
      <c r="O14" s="109">
        <f>+D14</f>
        <v>0</v>
      </c>
    </row>
    <row r="15" spans="2:21" s="92" customFormat="1" ht="30" customHeight="1" thickBot="1" x14ac:dyDescent="0.3">
      <c r="B15" s="459" t="s">
        <v>148</v>
      </c>
      <c r="C15" s="460"/>
      <c r="D15" s="460"/>
      <c r="E15" s="460"/>
      <c r="F15" s="461"/>
      <c r="G15" s="110">
        <f t="shared" ref="G15:O15" si="0">SUM(G12:G14)</f>
        <v>54</v>
      </c>
      <c r="H15" s="110">
        <f t="shared" si="0"/>
        <v>2.65</v>
      </c>
      <c r="I15" s="110">
        <f t="shared" si="0"/>
        <v>3.44</v>
      </c>
      <c r="J15" s="281">
        <f t="shared" si="0"/>
        <v>409.8</v>
      </c>
      <c r="K15" s="110">
        <f t="shared" si="0"/>
        <v>324.88379999999995</v>
      </c>
      <c r="L15" s="282">
        <f t="shared" si="0"/>
        <v>205.28</v>
      </c>
      <c r="M15" s="111">
        <f t="shared" si="0"/>
        <v>31.613120000000002</v>
      </c>
      <c r="N15" s="110">
        <f t="shared" si="0"/>
        <v>2.915</v>
      </c>
      <c r="O15" s="112">
        <f t="shared" si="0"/>
        <v>0</v>
      </c>
    </row>
    <row r="16" spans="2:21" s="92" customFormat="1" ht="30" customHeight="1" x14ac:dyDescent="0.25">
      <c r="B16" s="440"/>
      <c r="C16" s="440"/>
      <c r="D16" s="9"/>
      <c r="E16" s="9"/>
      <c r="F16" s="9"/>
      <c r="G16" s="9"/>
      <c r="H16" s="9"/>
      <c r="I16" s="9"/>
      <c r="J16" s="9"/>
      <c r="K16" s="9"/>
      <c r="N16" s="9"/>
    </row>
    <row r="17" spans="14:15" x14ac:dyDescent="0.25">
      <c r="O17" s="94"/>
    </row>
    <row r="18" spans="14:15" x14ac:dyDescent="0.25">
      <c r="O18" s="94"/>
    </row>
    <row r="19" spans="14:15" x14ac:dyDescent="0.25">
      <c r="N19" s="93">
        <f>+N15/G15</f>
        <v>5.3981481481481484E-2</v>
      </c>
      <c r="O19" s="94"/>
    </row>
    <row r="20" spans="14:15" x14ac:dyDescent="0.25">
      <c r="O20" s="94"/>
    </row>
    <row r="21" spans="14:15" x14ac:dyDescent="0.25">
      <c r="O21" s="94"/>
    </row>
    <row r="22" spans="14:15" x14ac:dyDescent="0.25">
      <c r="O22" s="94"/>
    </row>
    <row r="23" spans="14:15" x14ac:dyDescent="0.25">
      <c r="O23" s="94"/>
    </row>
    <row r="24" spans="14:15" x14ac:dyDescent="0.25">
      <c r="O24" s="94"/>
    </row>
    <row r="25" spans="14:15" x14ac:dyDescent="0.25">
      <c r="O25" s="94"/>
    </row>
    <row r="26" spans="14:15" x14ac:dyDescent="0.25">
      <c r="O26" s="94"/>
    </row>
    <row r="27" spans="14:15" x14ac:dyDescent="0.25">
      <c r="O27" s="94"/>
    </row>
    <row r="28" spans="14:15" x14ac:dyDescent="0.25">
      <c r="O28" s="94"/>
    </row>
    <row r="29" spans="14:15" x14ac:dyDescent="0.25">
      <c r="O29" s="94"/>
    </row>
    <row r="30" spans="14:15" x14ac:dyDescent="0.25">
      <c r="O30" s="94"/>
    </row>
    <row r="31" spans="14:15" x14ac:dyDescent="0.25">
      <c r="O31" s="94"/>
    </row>
    <row r="32" spans="14:15" x14ac:dyDescent="0.25">
      <c r="O32" s="94"/>
    </row>
    <row r="33" spans="15:15" x14ac:dyDescent="0.25">
      <c r="O33" s="94"/>
    </row>
    <row r="34" spans="15:15" x14ac:dyDescent="0.25">
      <c r="O34" s="94"/>
    </row>
    <row r="35" spans="15:15" x14ac:dyDescent="0.25">
      <c r="O35" s="94"/>
    </row>
    <row r="36" spans="15:15" x14ac:dyDescent="0.25">
      <c r="O36" s="94"/>
    </row>
    <row r="37" spans="15:15" x14ac:dyDescent="0.25">
      <c r="O37" s="94"/>
    </row>
    <row r="38" spans="15:15" x14ac:dyDescent="0.25">
      <c r="O38" s="94"/>
    </row>
    <row r="39" spans="15:15" x14ac:dyDescent="0.25">
      <c r="O39" s="94"/>
    </row>
    <row r="40" spans="15:15" x14ac:dyDescent="0.25">
      <c r="O40" s="94"/>
    </row>
    <row r="41" spans="15:15" x14ac:dyDescent="0.25">
      <c r="O41" s="94"/>
    </row>
    <row r="42" spans="15:15" x14ac:dyDescent="0.25">
      <c r="O42" s="94"/>
    </row>
    <row r="43" spans="15:15" x14ac:dyDescent="0.25">
      <c r="O43" s="94"/>
    </row>
    <row r="44" spans="15:15" x14ac:dyDescent="0.25">
      <c r="O44" s="94"/>
    </row>
    <row r="45" spans="15:15" x14ac:dyDescent="0.25">
      <c r="O45" s="94"/>
    </row>
    <row r="46" spans="15:15" x14ac:dyDescent="0.25">
      <c r="O46" s="94"/>
    </row>
    <row r="47" spans="15:15" x14ac:dyDescent="0.25">
      <c r="O47" s="94"/>
    </row>
    <row r="48" spans="15:15" x14ac:dyDescent="0.25">
      <c r="O48" s="94"/>
    </row>
    <row r="49" spans="15:15" x14ac:dyDescent="0.25">
      <c r="O49" s="94"/>
    </row>
    <row r="50" spans="15:15" x14ac:dyDescent="0.25">
      <c r="O50" s="94"/>
    </row>
    <row r="51" spans="15:15" x14ac:dyDescent="0.25">
      <c r="O51" s="94"/>
    </row>
  </sheetData>
  <mergeCells count="17">
    <mergeCell ref="B1:P2"/>
    <mergeCell ref="B9:C11"/>
    <mergeCell ref="D9:D11"/>
    <mergeCell ref="E9:E11"/>
    <mergeCell ref="F9:G10"/>
    <mergeCell ref="H9:H10"/>
    <mergeCell ref="I9:I10"/>
    <mergeCell ref="J9:M9"/>
    <mergeCell ref="N9:N10"/>
    <mergeCell ref="O9:O11"/>
    <mergeCell ref="B16:C16"/>
    <mergeCell ref="J10:K10"/>
    <mergeCell ref="L10:M10"/>
    <mergeCell ref="B12:C12"/>
    <mergeCell ref="B13:C13"/>
    <mergeCell ref="B14:C14"/>
    <mergeCell ref="B15:F15"/>
  </mergeCells>
  <printOptions horizontalCentered="1"/>
  <pageMargins left="0.51181102362204722" right="0.51181102362204722" top="0.78740157480314965" bottom="0.78740157480314965" header="0.31496062992125984" footer="0.39370078740157483"/>
  <pageSetup paperSize="9" scale="90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1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ECB91-E9DA-4C79-AA12-A2247B29013F}">
  <sheetPr>
    <tabColor theme="8" tint="-0.499984740745262"/>
  </sheetPr>
  <dimension ref="B1:AK48"/>
  <sheetViews>
    <sheetView showGridLines="0" showZeros="0" view="pageBreakPreview" topLeftCell="A13" zoomScale="85" zoomScaleNormal="100" zoomScaleSheetLayoutView="85" workbookViewId="0">
      <selection activeCell="C7" sqref="C7:D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14" width="8.7109375" style="93" customWidth="1"/>
    <col min="15" max="28" width="9.7109375" style="93" customWidth="1"/>
    <col min="29" max="30" width="10.7109375" style="93" customWidth="1"/>
    <col min="31" max="31" width="10.7109375" style="95" customWidth="1"/>
    <col min="32" max="32" width="1.7109375" style="93" customWidth="1"/>
    <col min="33" max="33" width="9.140625" style="93" customWidth="1"/>
    <col min="34" max="16384" width="9.140625" style="93"/>
  </cols>
  <sheetData>
    <row r="1" spans="2:37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  <c r="AC1" s="408"/>
      <c r="AD1" s="408"/>
      <c r="AE1" s="408"/>
      <c r="AF1" s="408"/>
    </row>
    <row r="2" spans="2:37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  <c r="AA2" s="408"/>
      <c r="AB2" s="408"/>
      <c r="AC2" s="408"/>
      <c r="AD2" s="408"/>
      <c r="AE2" s="408"/>
      <c r="AF2" s="408"/>
    </row>
    <row r="3" spans="2:37" s="73" customFormat="1" ht="20.100000000000001" customHeight="1" x14ac:dyDescent="0.25"/>
    <row r="4" spans="2:37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S4" s="2"/>
      <c r="U4" s="2"/>
      <c r="W4" s="2"/>
      <c r="Y4" s="2"/>
      <c r="AA4" s="2"/>
      <c r="AD4" s="3" t="s">
        <v>21</v>
      </c>
      <c r="AE4" s="4" t="str">
        <f>+'DADOS DA OBRA'!$N$25</f>
        <v>03/11/2025</v>
      </c>
      <c r="AH4" s="35"/>
      <c r="AI4" s="35"/>
      <c r="AJ4" s="36"/>
      <c r="AK4" s="36"/>
    </row>
    <row r="5" spans="2:37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AD5" s="3" t="s">
        <v>22</v>
      </c>
      <c r="AE5" s="4" t="str">
        <f>'DADOS DA OBRA'!$N$28</f>
        <v>00</v>
      </c>
    </row>
    <row r="6" spans="2:37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37" s="5" customFormat="1" ht="20.100000000000001" customHeight="1" x14ac:dyDescent="0.25">
      <c r="B7" s="1" t="s">
        <v>24</v>
      </c>
      <c r="C7" s="43" t="s">
        <v>1058</v>
      </c>
      <c r="AB7" s="3" t="s">
        <v>228</v>
      </c>
      <c r="AC7" s="312" t="s">
        <v>573</v>
      </c>
      <c r="AD7" s="3" t="s">
        <v>25</v>
      </c>
      <c r="AE7" s="68" t="s">
        <v>83</v>
      </c>
    </row>
    <row r="8" spans="2:37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N8" s="12"/>
      <c r="O8" s="12"/>
      <c r="P8" s="9"/>
      <c r="AC8" s="12"/>
      <c r="AD8" s="12"/>
    </row>
    <row r="9" spans="2:37" s="92" customFormat="1" ht="20.100000000000001" customHeight="1" x14ac:dyDescent="0.25">
      <c r="B9" s="445" t="s">
        <v>130</v>
      </c>
      <c r="C9" s="446"/>
      <c r="D9" s="451" t="s">
        <v>59</v>
      </c>
      <c r="E9" s="454" t="s">
        <v>112</v>
      </c>
      <c r="F9" s="455"/>
      <c r="G9" s="456"/>
      <c r="H9" s="451" t="s">
        <v>153</v>
      </c>
      <c r="I9" s="457" t="s">
        <v>155</v>
      </c>
      <c r="J9" s="457" t="s">
        <v>156</v>
      </c>
      <c r="K9" s="457" t="s">
        <v>796</v>
      </c>
      <c r="L9" s="457" t="s">
        <v>157</v>
      </c>
      <c r="M9" s="457" t="s">
        <v>158</v>
      </c>
      <c r="N9" s="457" t="s">
        <v>201</v>
      </c>
      <c r="O9" s="472" t="s">
        <v>141</v>
      </c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4"/>
      <c r="AC9" s="457" t="s">
        <v>147</v>
      </c>
      <c r="AD9" s="457" t="s">
        <v>154</v>
      </c>
      <c r="AE9" s="441" t="s">
        <v>135</v>
      </c>
    </row>
    <row r="10" spans="2:37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52"/>
      <c r="I10" s="458"/>
      <c r="J10" s="458"/>
      <c r="K10" s="458"/>
      <c r="L10" s="458"/>
      <c r="M10" s="458"/>
      <c r="N10" s="458"/>
      <c r="O10" s="478" t="s">
        <v>138</v>
      </c>
      <c r="P10" s="478"/>
      <c r="Q10" s="478" t="s">
        <v>160</v>
      </c>
      <c r="R10" s="478"/>
      <c r="S10" s="485" t="s">
        <v>137</v>
      </c>
      <c r="T10" s="486"/>
      <c r="U10" s="485" t="s">
        <v>161</v>
      </c>
      <c r="V10" s="486"/>
      <c r="W10" s="485" t="s">
        <v>163</v>
      </c>
      <c r="X10" s="486"/>
      <c r="Y10" s="485" t="s">
        <v>162</v>
      </c>
      <c r="Z10" s="486"/>
      <c r="AA10" s="485" t="s">
        <v>192</v>
      </c>
      <c r="AB10" s="486"/>
      <c r="AC10" s="458"/>
      <c r="AD10" s="458"/>
      <c r="AE10" s="442"/>
    </row>
    <row r="11" spans="2:37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453"/>
      <c r="I11" s="103" t="s">
        <v>134</v>
      </c>
      <c r="J11" s="103" t="s">
        <v>134</v>
      </c>
      <c r="K11" s="103" t="s">
        <v>159</v>
      </c>
      <c r="L11" s="103" t="s">
        <v>134</v>
      </c>
      <c r="M11" s="103" t="s">
        <v>159</v>
      </c>
      <c r="N11" s="103" t="s">
        <v>134</v>
      </c>
      <c r="O11" s="103" t="s">
        <v>145</v>
      </c>
      <c r="P11" s="103" t="s">
        <v>146</v>
      </c>
      <c r="Q11" s="103" t="s">
        <v>144</v>
      </c>
      <c r="R11" s="103" t="s">
        <v>139</v>
      </c>
      <c r="S11" s="103" t="s">
        <v>144</v>
      </c>
      <c r="T11" s="103" t="s">
        <v>139</v>
      </c>
      <c r="U11" s="103" t="s">
        <v>144</v>
      </c>
      <c r="V11" s="103" t="s">
        <v>139</v>
      </c>
      <c r="W11" s="103" t="s">
        <v>144</v>
      </c>
      <c r="X11" s="103" t="s">
        <v>139</v>
      </c>
      <c r="Y11" s="103" t="s">
        <v>144</v>
      </c>
      <c r="Z11" s="103" t="s">
        <v>139</v>
      </c>
      <c r="AA11" s="103" t="s">
        <v>144</v>
      </c>
      <c r="AB11" s="103" t="s">
        <v>139</v>
      </c>
      <c r="AC11" s="103" t="s">
        <v>132</v>
      </c>
      <c r="AD11" s="103" t="s">
        <v>134</v>
      </c>
      <c r="AE11" s="113" t="s">
        <v>136</v>
      </c>
    </row>
    <row r="12" spans="2:37" s="92" customFormat="1" ht="20.100000000000001" customHeight="1" x14ac:dyDescent="0.25">
      <c r="B12" s="467" t="s">
        <v>722</v>
      </c>
      <c r="C12" s="468"/>
      <c r="D12" s="96">
        <v>1</v>
      </c>
      <c r="E12" s="114">
        <v>5.36</v>
      </c>
      <c r="F12" s="114">
        <v>4.83</v>
      </c>
      <c r="G12" s="114">
        <v>0.15</v>
      </c>
      <c r="H12" s="114">
        <f>+G12+2.2</f>
        <v>2.35</v>
      </c>
      <c r="I12" s="114">
        <f>+(E12+1+1)*(F12+1+1)*H12</f>
        <v>118.13168000000002</v>
      </c>
      <c r="J12" s="114">
        <f>+I12-AD12</f>
        <v>56.955360000000013</v>
      </c>
      <c r="K12" s="114">
        <f>+(E12+1+1)*(F12+1+1)</f>
        <v>50.268800000000006</v>
      </c>
      <c r="L12" s="114">
        <f>+(E12+1+1)*(F12+1+1)*0.05</f>
        <v>2.5134400000000006</v>
      </c>
      <c r="M12" s="114">
        <f>+(E12+F12)*2*G12</f>
        <v>3.0570000000000004</v>
      </c>
      <c r="N12" s="114"/>
      <c r="O12" s="114">
        <f>149.1+126.73+177.6+178.2</f>
        <v>631.62999999999988</v>
      </c>
      <c r="P12" s="117">
        <f>+O12*0.154*$D12</f>
        <v>97.271019999999979</v>
      </c>
      <c r="Q12" s="114">
        <f>54.67+55.1</f>
        <v>109.77000000000001</v>
      </c>
      <c r="R12" s="117">
        <f>+Q12*0.245*$D12</f>
        <v>26.893650000000001</v>
      </c>
      <c r="S12" s="114"/>
      <c r="T12" s="118">
        <f>+S12*0.395*$D12</f>
        <v>0</v>
      </c>
      <c r="U12" s="114"/>
      <c r="V12" s="115">
        <f>+U12*0.617*$D12</f>
        <v>0</v>
      </c>
      <c r="W12" s="114"/>
      <c r="X12" s="115">
        <f>+W12*0.963*$D12</f>
        <v>0</v>
      </c>
      <c r="Y12" s="114"/>
      <c r="Z12" s="115">
        <f>+Y12*1.578*$D12</f>
        <v>0</v>
      </c>
      <c r="AA12" s="114"/>
      <c r="AB12" s="115">
        <f>+AA12*2.466*$D12</f>
        <v>0</v>
      </c>
      <c r="AC12" s="114">
        <f t="shared" ref="AC12:AC18" si="0">+E12*F12*G12*$D12</f>
        <v>3.8833200000000003</v>
      </c>
      <c r="AD12" s="114">
        <f>I12-(E12*F12*2.2)</f>
        <v>61.176320000000004</v>
      </c>
      <c r="AE12" s="116">
        <f>+J12*1.3</f>
        <v>74.041968000000026</v>
      </c>
    </row>
    <row r="13" spans="2:37" s="92" customFormat="1" ht="20.100000000000001" customHeight="1" x14ac:dyDescent="0.25">
      <c r="B13" s="465" t="s">
        <v>1054</v>
      </c>
      <c r="C13" s="466"/>
      <c r="D13" s="98">
        <v>1</v>
      </c>
      <c r="E13" s="117">
        <v>5.36</v>
      </c>
      <c r="F13" s="117">
        <v>0.21</v>
      </c>
      <c r="G13" s="117">
        <v>2.2000000000000002</v>
      </c>
      <c r="H13" s="117">
        <f>+G13</f>
        <v>2.2000000000000002</v>
      </c>
      <c r="I13" s="117"/>
      <c r="J13" s="117"/>
      <c r="K13" s="117"/>
      <c r="L13" s="117"/>
      <c r="M13" s="117">
        <f>+(E13*G13)*2</f>
        <v>23.584000000000003</v>
      </c>
      <c r="N13" s="117"/>
      <c r="O13" s="117"/>
      <c r="P13" s="117">
        <f t="shared" ref="P13:P25" si="1">+O13*0.154*$D13</f>
        <v>0</v>
      </c>
      <c r="Q13" s="117"/>
      <c r="R13" s="117">
        <f t="shared" ref="R13:R25" si="2">+Q13*0.245*$D13</f>
        <v>0</v>
      </c>
      <c r="S13" s="117">
        <v>147.56</v>
      </c>
      <c r="T13" s="118">
        <f t="shared" ref="T13:T25" si="3">+S13*0.395*$D13</f>
        <v>58.286200000000001</v>
      </c>
      <c r="U13" s="117">
        <f>56.88+88.56+161.28</f>
        <v>306.72000000000003</v>
      </c>
      <c r="V13" s="118">
        <f t="shared" ref="V13:V25" si="4">+U13*0.617*$D13</f>
        <v>189.24624000000003</v>
      </c>
      <c r="W13" s="117"/>
      <c r="X13" s="118">
        <f t="shared" ref="X13:X25" si="5">+W13*0.963*$D13</f>
        <v>0</v>
      </c>
      <c r="Y13" s="117">
        <v>147.56</v>
      </c>
      <c r="Z13" s="118">
        <f t="shared" ref="Z13:Z25" si="6">+Y13*1.578*$D13</f>
        <v>232.84968000000001</v>
      </c>
      <c r="AA13" s="117"/>
      <c r="AB13" s="118">
        <f t="shared" ref="AB13:AB25" si="7">+AA13*2.466*$D13</f>
        <v>0</v>
      </c>
      <c r="AC13" s="117">
        <f t="shared" si="0"/>
        <v>2.4763199999999999</v>
      </c>
      <c r="AD13" s="117"/>
      <c r="AE13" s="119"/>
    </row>
    <row r="14" spans="2:37" s="92" customFormat="1" ht="20.100000000000001" customHeight="1" x14ac:dyDescent="0.25">
      <c r="B14" s="465" t="s">
        <v>1055</v>
      </c>
      <c r="C14" s="466"/>
      <c r="D14" s="98">
        <v>1</v>
      </c>
      <c r="E14" s="117">
        <v>5.36</v>
      </c>
      <c r="F14" s="117">
        <v>0.21</v>
      </c>
      <c r="G14" s="117">
        <v>2.2000000000000002</v>
      </c>
      <c r="H14" s="117">
        <f>+G14</f>
        <v>2.2000000000000002</v>
      </c>
      <c r="I14" s="117"/>
      <c r="J14" s="117"/>
      <c r="K14" s="117"/>
      <c r="L14" s="117"/>
      <c r="M14" s="117">
        <f>+(E14*G14)*2</f>
        <v>23.584000000000003</v>
      </c>
      <c r="N14" s="117"/>
      <c r="O14" s="117"/>
      <c r="P14" s="117">
        <f t="shared" si="1"/>
        <v>0</v>
      </c>
      <c r="Q14" s="117"/>
      <c r="R14" s="117">
        <f t="shared" si="2"/>
        <v>0</v>
      </c>
      <c r="S14" s="117">
        <v>147.56</v>
      </c>
      <c r="T14" s="118">
        <f t="shared" si="3"/>
        <v>58.286200000000001</v>
      </c>
      <c r="U14" s="117">
        <f>56.88+88.56+161.28</f>
        <v>306.72000000000003</v>
      </c>
      <c r="V14" s="118">
        <f t="shared" si="4"/>
        <v>189.24624000000003</v>
      </c>
      <c r="W14" s="117"/>
      <c r="X14" s="118">
        <f t="shared" si="5"/>
        <v>0</v>
      </c>
      <c r="Y14" s="117">
        <v>147.56</v>
      </c>
      <c r="Z14" s="118">
        <f t="shared" si="6"/>
        <v>232.84968000000001</v>
      </c>
      <c r="AA14" s="117"/>
      <c r="AB14" s="118">
        <f t="shared" si="7"/>
        <v>0</v>
      </c>
      <c r="AC14" s="117">
        <f t="shared" si="0"/>
        <v>2.4763199999999999</v>
      </c>
      <c r="AD14" s="117"/>
      <c r="AE14" s="119"/>
    </row>
    <row r="15" spans="2:37" s="92" customFormat="1" ht="20.100000000000001" customHeight="1" x14ac:dyDescent="0.25">
      <c r="B15" s="465" t="s">
        <v>1056</v>
      </c>
      <c r="C15" s="466"/>
      <c r="D15" s="98">
        <v>1</v>
      </c>
      <c r="E15" s="117">
        <v>4.83</v>
      </c>
      <c r="F15" s="117">
        <v>0.21</v>
      </c>
      <c r="G15" s="117">
        <v>2.2000000000000002</v>
      </c>
      <c r="H15" s="117">
        <f t="shared" ref="H15:H16" si="8">+G15</f>
        <v>2.2000000000000002</v>
      </c>
      <c r="I15" s="117"/>
      <c r="J15" s="117"/>
      <c r="K15" s="117"/>
      <c r="L15" s="117"/>
      <c r="M15" s="117">
        <f t="shared" ref="M15:M16" si="9">+(E15*G15)*2</f>
        <v>21.252000000000002</v>
      </c>
      <c r="N15" s="117"/>
      <c r="O15" s="117"/>
      <c r="P15" s="117">
        <f t="shared" si="1"/>
        <v>0</v>
      </c>
      <c r="Q15" s="117"/>
      <c r="R15" s="117">
        <f t="shared" si="2"/>
        <v>0</v>
      </c>
      <c r="S15" s="117">
        <v>132.16</v>
      </c>
      <c r="T15" s="118">
        <f t="shared" ref="T15" si="10">+S15*0.395*$D15</f>
        <v>52.203200000000002</v>
      </c>
      <c r="U15" s="117">
        <f>50.56+78.72+143.36</f>
        <v>272.64</v>
      </c>
      <c r="V15" s="118">
        <f t="shared" ref="V15" si="11">+U15*0.617*$D15</f>
        <v>168.21887999999998</v>
      </c>
      <c r="W15" s="117"/>
      <c r="X15" s="118">
        <f t="shared" ref="X15" si="12">+W15*0.963*$D15</f>
        <v>0</v>
      </c>
      <c r="Y15" s="117">
        <v>18.88</v>
      </c>
      <c r="Z15" s="118">
        <f t="shared" ref="Z15" si="13">+Y15*1.578*$D15</f>
        <v>29.792639999999999</v>
      </c>
      <c r="AA15" s="117"/>
      <c r="AB15" s="118">
        <f t="shared" si="7"/>
        <v>0</v>
      </c>
      <c r="AC15" s="117">
        <f t="shared" si="0"/>
        <v>2.2314600000000002</v>
      </c>
      <c r="AD15" s="117"/>
      <c r="AE15" s="119"/>
    </row>
    <row r="16" spans="2:37" s="92" customFormat="1" ht="20.100000000000001" customHeight="1" x14ac:dyDescent="0.25">
      <c r="B16" s="465" t="s">
        <v>1057</v>
      </c>
      <c r="C16" s="466"/>
      <c r="D16" s="98">
        <v>1</v>
      </c>
      <c r="E16" s="117">
        <v>4.83</v>
      </c>
      <c r="F16" s="117">
        <v>0.21</v>
      </c>
      <c r="G16" s="117">
        <v>2.2000000000000002</v>
      </c>
      <c r="H16" s="117">
        <f t="shared" si="8"/>
        <v>2.2000000000000002</v>
      </c>
      <c r="I16" s="117"/>
      <c r="J16" s="117"/>
      <c r="K16" s="117"/>
      <c r="L16" s="117"/>
      <c r="M16" s="117">
        <f t="shared" si="9"/>
        <v>21.252000000000002</v>
      </c>
      <c r="N16" s="117"/>
      <c r="O16" s="117"/>
      <c r="P16" s="117">
        <f t="shared" si="1"/>
        <v>0</v>
      </c>
      <c r="Q16" s="117"/>
      <c r="R16" s="117">
        <f t="shared" si="2"/>
        <v>0</v>
      </c>
      <c r="S16" s="117">
        <v>132.16</v>
      </c>
      <c r="T16" s="118">
        <f t="shared" si="3"/>
        <v>52.203200000000002</v>
      </c>
      <c r="U16" s="117">
        <f>50.56+78.72+143.36</f>
        <v>272.64</v>
      </c>
      <c r="V16" s="118">
        <f t="shared" si="4"/>
        <v>168.21887999999998</v>
      </c>
      <c r="W16" s="117"/>
      <c r="X16" s="118">
        <f t="shared" si="5"/>
        <v>0</v>
      </c>
      <c r="Y16" s="117">
        <v>18.88</v>
      </c>
      <c r="Z16" s="118">
        <f t="shared" si="6"/>
        <v>29.792639999999999</v>
      </c>
      <c r="AA16" s="117"/>
      <c r="AB16" s="118">
        <f t="shared" si="7"/>
        <v>0</v>
      </c>
      <c r="AC16" s="117">
        <f t="shared" si="0"/>
        <v>2.2314600000000002</v>
      </c>
      <c r="AD16" s="117"/>
      <c r="AE16" s="119"/>
    </row>
    <row r="17" spans="2:31" s="92" customFormat="1" ht="20.100000000000001" customHeight="1" x14ac:dyDescent="0.25">
      <c r="B17" s="465" t="s">
        <v>165</v>
      </c>
      <c r="C17" s="466"/>
      <c r="D17" s="98">
        <v>1</v>
      </c>
      <c r="E17" s="117">
        <v>5.37</v>
      </c>
      <c r="F17" s="117">
        <v>0.21</v>
      </c>
      <c r="G17" s="117">
        <v>0.3</v>
      </c>
      <c r="H17" s="117"/>
      <c r="I17" s="117">
        <f t="shared" ref="I17:I25" si="14">+(E17)*(F17+0.15+0.15)*H17</f>
        <v>0</v>
      </c>
      <c r="J17" s="117"/>
      <c r="K17" s="117"/>
      <c r="L17" s="117"/>
      <c r="M17" s="117">
        <f>+G17*2*E17</f>
        <v>3.222</v>
      </c>
      <c r="N17" s="117"/>
      <c r="O17" s="117">
        <v>30.42</v>
      </c>
      <c r="P17" s="117">
        <f t="shared" si="1"/>
        <v>4.6846800000000002</v>
      </c>
      <c r="Q17" s="117">
        <f>23.44+4.4</f>
        <v>27.840000000000003</v>
      </c>
      <c r="R17" s="117">
        <f t="shared" si="2"/>
        <v>6.8208000000000011</v>
      </c>
      <c r="S17" s="117"/>
      <c r="T17" s="118">
        <f t="shared" si="3"/>
        <v>0</v>
      </c>
      <c r="U17" s="117"/>
      <c r="V17" s="118">
        <f t="shared" si="4"/>
        <v>0</v>
      </c>
      <c r="W17" s="117"/>
      <c r="X17" s="118">
        <f t="shared" si="5"/>
        <v>0</v>
      </c>
      <c r="Y17" s="117"/>
      <c r="Z17" s="118">
        <f t="shared" si="6"/>
        <v>0</v>
      </c>
      <c r="AA17" s="117"/>
      <c r="AB17" s="118">
        <f t="shared" si="7"/>
        <v>0</v>
      </c>
      <c r="AC17" s="117">
        <f t="shared" si="0"/>
        <v>0.33830999999999994</v>
      </c>
      <c r="AD17" s="117"/>
      <c r="AE17" s="119"/>
    </row>
    <row r="18" spans="2:31" s="92" customFormat="1" ht="20.100000000000001" customHeight="1" x14ac:dyDescent="0.25">
      <c r="B18" s="465" t="s">
        <v>166</v>
      </c>
      <c r="C18" s="466"/>
      <c r="D18" s="98">
        <v>1</v>
      </c>
      <c r="E18" s="117">
        <v>5.37</v>
      </c>
      <c r="F18" s="117">
        <v>0.21</v>
      </c>
      <c r="G18" s="117">
        <v>0.3</v>
      </c>
      <c r="H18" s="117"/>
      <c r="I18" s="117">
        <f t="shared" ref="I18" si="15">+(E18)*(F18+0.15+0.15)*H18</f>
        <v>0</v>
      </c>
      <c r="J18" s="117"/>
      <c r="K18" s="117"/>
      <c r="L18" s="117"/>
      <c r="M18" s="117">
        <f>+G18*2*E18</f>
        <v>3.222</v>
      </c>
      <c r="N18" s="117"/>
      <c r="O18" s="117">
        <v>30.42</v>
      </c>
      <c r="P18" s="117">
        <f t="shared" si="1"/>
        <v>4.6846800000000002</v>
      </c>
      <c r="Q18" s="117">
        <f>11.72+4.4+4.4</f>
        <v>20.520000000000003</v>
      </c>
      <c r="R18" s="117">
        <f t="shared" si="2"/>
        <v>5.027400000000001</v>
      </c>
      <c r="S18" s="117">
        <v>7.4</v>
      </c>
      <c r="T18" s="118">
        <f t="shared" si="3"/>
        <v>2.9230000000000005</v>
      </c>
      <c r="U18" s="117"/>
      <c r="V18" s="118">
        <f t="shared" si="4"/>
        <v>0</v>
      </c>
      <c r="W18" s="117"/>
      <c r="X18" s="118">
        <f t="shared" si="5"/>
        <v>0</v>
      </c>
      <c r="Y18" s="117"/>
      <c r="Z18" s="118">
        <f t="shared" si="6"/>
        <v>0</v>
      </c>
      <c r="AA18" s="117"/>
      <c r="AB18" s="118">
        <f t="shared" si="7"/>
        <v>0</v>
      </c>
      <c r="AC18" s="117">
        <f t="shared" si="0"/>
        <v>0.33830999999999994</v>
      </c>
      <c r="AD18" s="117"/>
      <c r="AE18" s="119"/>
    </row>
    <row r="19" spans="2:31" s="92" customFormat="1" ht="20.100000000000001" customHeight="1" x14ac:dyDescent="0.25">
      <c r="B19" s="465" t="s">
        <v>167</v>
      </c>
      <c r="C19" s="466"/>
      <c r="D19" s="98">
        <v>1</v>
      </c>
      <c r="E19" s="117">
        <v>4.82</v>
      </c>
      <c r="F19" s="117">
        <v>0.21</v>
      </c>
      <c r="G19" s="117">
        <v>0.3</v>
      </c>
      <c r="H19" s="117"/>
      <c r="I19" s="117">
        <f t="shared" ref="I19:I20" si="16">+(E19)*(F19+0.15+0.15)*H19</f>
        <v>0</v>
      </c>
      <c r="J19" s="117"/>
      <c r="K19" s="117"/>
      <c r="L19" s="117"/>
      <c r="M19" s="117">
        <f t="shared" ref="M19:M20" si="17">+G19*2*E19</f>
        <v>2.8919999999999999</v>
      </c>
      <c r="N19" s="117"/>
      <c r="O19" s="117">
        <v>27.3</v>
      </c>
      <c r="P19" s="117">
        <f t="shared" ref="P19:P20" si="18">+O19*0.154*$D19</f>
        <v>4.2042000000000002</v>
      </c>
      <c r="Q19" s="117">
        <v>21.24</v>
      </c>
      <c r="R19" s="117">
        <f t="shared" ref="R19:R20" si="19">+Q19*0.245*$D19</f>
        <v>5.2037999999999993</v>
      </c>
      <c r="S19" s="117"/>
      <c r="T19" s="118">
        <f t="shared" ref="T19:T20" si="20">+S19*0.395*$D19</f>
        <v>0</v>
      </c>
      <c r="U19" s="117"/>
      <c r="V19" s="118">
        <f t="shared" ref="V19:V20" si="21">+U19*0.617*$D19</f>
        <v>0</v>
      </c>
      <c r="W19" s="117"/>
      <c r="X19" s="118">
        <f t="shared" ref="X19:X20" si="22">+W19*0.963*$D19</f>
        <v>0</v>
      </c>
      <c r="Y19" s="117"/>
      <c r="Z19" s="118">
        <f t="shared" ref="Z19:Z20" si="23">+Y19*1.578*$D19</f>
        <v>0</v>
      </c>
      <c r="AA19" s="117"/>
      <c r="AB19" s="118">
        <f t="shared" ref="AB19:AB20" si="24">+AA19*2.466*$D19</f>
        <v>0</v>
      </c>
      <c r="AC19" s="117">
        <f t="shared" ref="AC19:AC20" si="25">+E19*F19*G19*$D19</f>
        <v>0.30365999999999999</v>
      </c>
      <c r="AD19" s="117"/>
      <c r="AE19" s="119"/>
    </row>
    <row r="20" spans="2:31" s="92" customFormat="1" ht="20.100000000000001" customHeight="1" x14ac:dyDescent="0.25">
      <c r="B20" s="465" t="s">
        <v>168</v>
      </c>
      <c r="C20" s="466"/>
      <c r="D20" s="98">
        <v>1</v>
      </c>
      <c r="E20" s="117">
        <v>4.82</v>
      </c>
      <c r="F20" s="117">
        <v>0.21</v>
      </c>
      <c r="G20" s="117">
        <v>0.3</v>
      </c>
      <c r="H20" s="117"/>
      <c r="I20" s="117">
        <f t="shared" si="16"/>
        <v>0</v>
      </c>
      <c r="J20" s="117"/>
      <c r="K20" s="117"/>
      <c r="L20" s="117"/>
      <c r="M20" s="117">
        <f t="shared" si="17"/>
        <v>2.8919999999999999</v>
      </c>
      <c r="N20" s="117"/>
      <c r="O20" s="117">
        <v>27.3</v>
      </c>
      <c r="P20" s="117">
        <f t="shared" si="18"/>
        <v>4.2042000000000002</v>
      </c>
      <c r="Q20" s="117">
        <f>21.24+4.8</f>
        <v>26.04</v>
      </c>
      <c r="R20" s="117">
        <f t="shared" si="19"/>
        <v>6.3797999999999995</v>
      </c>
      <c r="S20" s="117"/>
      <c r="T20" s="118">
        <f t="shared" si="20"/>
        <v>0</v>
      </c>
      <c r="U20" s="117"/>
      <c r="V20" s="118">
        <f t="shared" si="21"/>
        <v>0</v>
      </c>
      <c r="W20" s="117"/>
      <c r="X20" s="118">
        <f t="shared" si="22"/>
        <v>0</v>
      </c>
      <c r="Y20" s="117"/>
      <c r="Z20" s="118">
        <f t="shared" si="23"/>
        <v>0</v>
      </c>
      <c r="AA20" s="117"/>
      <c r="AB20" s="118">
        <f t="shared" si="24"/>
        <v>0</v>
      </c>
      <c r="AC20" s="117">
        <f t="shared" si="25"/>
        <v>0.30365999999999999</v>
      </c>
      <c r="AD20" s="117"/>
      <c r="AE20" s="119"/>
    </row>
    <row r="21" spans="2:31" s="92" customFormat="1" ht="20.100000000000001" customHeight="1" x14ac:dyDescent="0.25">
      <c r="B21" s="465" t="s">
        <v>724</v>
      </c>
      <c r="C21" s="466"/>
      <c r="D21" s="98">
        <v>1</v>
      </c>
      <c r="E21" s="117">
        <v>4.95</v>
      </c>
      <c r="F21" s="117">
        <v>0.97</v>
      </c>
      <c r="G21" s="117">
        <v>0.1</v>
      </c>
      <c r="H21" s="117"/>
      <c r="I21" s="117">
        <f t="shared" si="14"/>
        <v>0</v>
      </c>
      <c r="J21" s="117"/>
      <c r="K21" s="117"/>
      <c r="L21" s="117"/>
      <c r="M21" s="117">
        <f>+E21*F21</f>
        <v>4.8014999999999999</v>
      </c>
      <c r="N21" s="117">
        <f>+M21*2.2</f>
        <v>10.5633</v>
      </c>
      <c r="O21" s="117"/>
      <c r="P21" s="117">
        <f t="shared" si="1"/>
        <v>0</v>
      </c>
      <c r="Q21" s="117"/>
      <c r="R21" s="117">
        <f t="shared" si="2"/>
        <v>0</v>
      </c>
      <c r="S21" s="117"/>
      <c r="T21" s="118">
        <f t="shared" si="3"/>
        <v>0</v>
      </c>
      <c r="U21" s="117"/>
      <c r="V21" s="118">
        <f t="shared" si="4"/>
        <v>0</v>
      </c>
      <c r="W21" s="117"/>
      <c r="X21" s="118">
        <f t="shared" si="5"/>
        <v>0</v>
      </c>
      <c r="Y21" s="117"/>
      <c r="Z21" s="118">
        <f t="shared" si="6"/>
        <v>0</v>
      </c>
      <c r="AA21" s="117"/>
      <c r="AB21" s="118">
        <f t="shared" si="7"/>
        <v>0</v>
      </c>
      <c r="AC21" s="117">
        <f>+E21*F21*G21*$D21</f>
        <v>0.48015000000000002</v>
      </c>
      <c r="AD21" s="117"/>
      <c r="AE21" s="119"/>
    </row>
    <row r="22" spans="2:31" s="92" customFormat="1" ht="20.100000000000001" customHeight="1" x14ac:dyDescent="0.25">
      <c r="B22" s="465" t="s">
        <v>725</v>
      </c>
      <c r="C22" s="466"/>
      <c r="D22" s="98">
        <v>1</v>
      </c>
      <c r="E22" s="117">
        <v>3.29</v>
      </c>
      <c r="F22" s="117">
        <v>0.89</v>
      </c>
      <c r="G22" s="117">
        <v>0.1</v>
      </c>
      <c r="H22" s="117"/>
      <c r="I22" s="117">
        <f t="shared" ref="I22:I24" si="26">+(E22)*(F22+0.15+0.15)*H22</f>
        <v>0</v>
      </c>
      <c r="J22" s="117"/>
      <c r="K22" s="117"/>
      <c r="L22" s="117"/>
      <c r="M22" s="117">
        <f>+E22*F22</f>
        <v>2.9281000000000001</v>
      </c>
      <c r="N22" s="117">
        <f t="shared" ref="N22:N24" si="27">+M22*2.2</f>
        <v>6.4418200000000008</v>
      </c>
      <c r="O22" s="117"/>
      <c r="P22" s="117">
        <f t="shared" ref="P22:P24" si="28">+O22*0.154*$D22</f>
        <v>0</v>
      </c>
      <c r="Q22" s="117"/>
      <c r="R22" s="117">
        <f t="shared" ref="R22:R24" si="29">+Q22*0.245*$D22</f>
        <v>0</v>
      </c>
      <c r="S22" s="117"/>
      <c r="T22" s="118">
        <f t="shared" ref="T22:T24" si="30">+S22*0.395*$D22</f>
        <v>0</v>
      </c>
      <c r="U22" s="117"/>
      <c r="V22" s="118">
        <f t="shared" ref="V22:V24" si="31">+U22*0.617*$D22</f>
        <v>0</v>
      </c>
      <c r="W22" s="117"/>
      <c r="X22" s="118">
        <f t="shared" ref="X22:X24" si="32">+W22*0.963*$D22</f>
        <v>0</v>
      </c>
      <c r="Y22" s="117"/>
      <c r="Z22" s="118">
        <f t="shared" ref="Z22:Z24" si="33">+Y22*1.578*$D22</f>
        <v>0</v>
      </c>
      <c r="AA22" s="117"/>
      <c r="AB22" s="118">
        <f t="shared" ref="AB22:AB24" si="34">+AA22*2.466*$D22</f>
        <v>0</v>
      </c>
      <c r="AC22" s="117">
        <f t="shared" ref="AC22:AC24" si="35">+E22*F22*G22*$D22</f>
        <v>0.29281000000000001</v>
      </c>
      <c r="AD22" s="117"/>
      <c r="AE22" s="119"/>
    </row>
    <row r="23" spans="2:31" s="92" customFormat="1" ht="20.100000000000001" customHeight="1" x14ac:dyDescent="0.25">
      <c r="B23" s="465" t="s">
        <v>1059</v>
      </c>
      <c r="C23" s="466"/>
      <c r="D23" s="98">
        <v>1</v>
      </c>
      <c r="E23" s="117">
        <v>3.29</v>
      </c>
      <c r="F23" s="117">
        <v>1.1499999999999999</v>
      </c>
      <c r="G23" s="117">
        <v>0.1</v>
      </c>
      <c r="H23" s="117"/>
      <c r="I23" s="117">
        <f t="shared" si="26"/>
        <v>0</v>
      </c>
      <c r="J23" s="117"/>
      <c r="K23" s="117"/>
      <c r="L23" s="117"/>
      <c r="M23" s="117">
        <f>+E23*F23</f>
        <v>3.7834999999999996</v>
      </c>
      <c r="N23" s="117">
        <f t="shared" si="27"/>
        <v>8.3237000000000005</v>
      </c>
      <c r="O23" s="117"/>
      <c r="P23" s="117">
        <f t="shared" si="28"/>
        <v>0</v>
      </c>
      <c r="Q23" s="117"/>
      <c r="R23" s="117">
        <f t="shared" si="29"/>
        <v>0</v>
      </c>
      <c r="S23" s="117"/>
      <c r="T23" s="118">
        <f t="shared" si="30"/>
        <v>0</v>
      </c>
      <c r="U23" s="117"/>
      <c r="V23" s="118">
        <f t="shared" si="31"/>
        <v>0</v>
      </c>
      <c r="W23" s="117"/>
      <c r="X23" s="118">
        <f t="shared" si="32"/>
        <v>0</v>
      </c>
      <c r="Y23" s="117"/>
      <c r="Z23" s="118">
        <f t="shared" si="33"/>
        <v>0</v>
      </c>
      <c r="AA23" s="117"/>
      <c r="AB23" s="118">
        <f t="shared" si="34"/>
        <v>0</v>
      </c>
      <c r="AC23" s="117">
        <f t="shared" si="35"/>
        <v>0.37834999999999996</v>
      </c>
      <c r="AD23" s="117"/>
      <c r="AE23" s="119"/>
    </row>
    <row r="24" spans="2:31" s="92" customFormat="1" ht="20.100000000000001" customHeight="1" x14ac:dyDescent="0.25">
      <c r="B24" s="465" t="s">
        <v>1060</v>
      </c>
      <c r="C24" s="466"/>
      <c r="D24" s="98">
        <v>1</v>
      </c>
      <c r="E24" s="117">
        <v>2.62</v>
      </c>
      <c r="F24" s="117">
        <v>0.76</v>
      </c>
      <c r="G24" s="117">
        <v>0.1</v>
      </c>
      <c r="H24" s="117"/>
      <c r="I24" s="117">
        <f t="shared" si="26"/>
        <v>0</v>
      </c>
      <c r="J24" s="117"/>
      <c r="K24" s="117"/>
      <c r="L24" s="117"/>
      <c r="M24" s="117">
        <f>+E24*F24</f>
        <v>1.9912000000000001</v>
      </c>
      <c r="N24" s="117">
        <f t="shared" si="27"/>
        <v>4.3806400000000005</v>
      </c>
      <c r="O24" s="117"/>
      <c r="P24" s="117">
        <f t="shared" si="28"/>
        <v>0</v>
      </c>
      <c r="Q24" s="117"/>
      <c r="R24" s="117">
        <f t="shared" si="29"/>
        <v>0</v>
      </c>
      <c r="S24" s="117"/>
      <c r="T24" s="118">
        <f t="shared" si="30"/>
        <v>0</v>
      </c>
      <c r="U24" s="117"/>
      <c r="V24" s="118">
        <f t="shared" si="31"/>
        <v>0</v>
      </c>
      <c r="W24" s="117"/>
      <c r="X24" s="118">
        <f t="shared" si="32"/>
        <v>0</v>
      </c>
      <c r="Y24" s="117"/>
      <c r="Z24" s="118">
        <f t="shared" si="33"/>
        <v>0</v>
      </c>
      <c r="AA24" s="117"/>
      <c r="AB24" s="118">
        <f t="shared" si="34"/>
        <v>0</v>
      </c>
      <c r="AC24" s="117">
        <f t="shared" si="35"/>
        <v>0.19912000000000002</v>
      </c>
      <c r="AD24" s="117"/>
      <c r="AE24" s="119"/>
    </row>
    <row r="25" spans="2:31" s="92" customFormat="1" ht="20.100000000000001" customHeight="1" x14ac:dyDescent="0.25">
      <c r="B25" s="465" t="s">
        <v>1061</v>
      </c>
      <c r="C25" s="466"/>
      <c r="D25" s="98">
        <v>1</v>
      </c>
      <c r="E25" s="117"/>
      <c r="F25" s="117"/>
      <c r="G25" s="117"/>
      <c r="H25" s="117"/>
      <c r="I25" s="117">
        <f t="shared" si="14"/>
        <v>0</v>
      </c>
      <c r="J25" s="117">
        <f>+I25-AD25</f>
        <v>0</v>
      </c>
      <c r="K25" s="117"/>
      <c r="L25" s="117">
        <f t="shared" ref="L25" si="36">+(E25)*(F25+0.15+0.15)*0.05</f>
        <v>0</v>
      </c>
      <c r="M25" s="117">
        <f>+(E25*G25)*2</f>
        <v>0</v>
      </c>
      <c r="N25" s="117">
        <f>+(F25*H25)*2</f>
        <v>0</v>
      </c>
      <c r="O25" s="117">
        <f>13+16.9+37.7+17+40.8+16.8+20.4+28.8+15.6+18.33+19.2+17.16+20.54+6+7.2+14.5+12.5+13.6+9.6+5.6+11.5+6.5</f>
        <v>369.23000000000008</v>
      </c>
      <c r="P25" s="117">
        <f t="shared" si="1"/>
        <v>56.86142000000001</v>
      </c>
      <c r="Q25" s="117"/>
      <c r="R25" s="117">
        <f t="shared" si="2"/>
        <v>0</v>
      </c>
      <c r="S25" s="117"/>
      <c r="T25" s="118">
        <f t="shared" si="3"/>
        <v>0</v>
      </c>
      <c r="U25" s="117"/>
      <c r="V25" s="118">
        <f t="shared" si="4"/>
        <v>0</v>
      </c>
      <c r="W25" s="117"/>
      <c r="X25" s="118">
        <f t="shared" si="5"/>
        <v>0</v>
      </c>
      <c r="Y25" s="117"/>
      <c r="Z25" s="118">
        <f t="shared" si="6"/>
        <v>0</v>
      </c>
      <c r="AA25" s="117"/>
      <c r="AB25" s="118">
        <f t="shared" si="7"/>
        <v>0</v>
      </c>
      <c r="AC25" s="117">
        <f>+E25*F25*G25*$D25</f>
        <v>0</v>
      </c>
      <c r="AD25" s="117">
        <f>+I25-AC25</f>
        <v>0</v>
      </c>
      <c r="AE25" s="119">
        <f>+J25*1.3</f>
        <v>0</v>
      </c>
    </row>
    <row r="26" spans="2:31" s="92" customFormat="1" ht="20.100000000000001" customHeight="1" x14ac:dyDescent="0.25">
      <c r="B26" s="465" t="s">
        <v>165</v>
      </c>
      <c r="C26" s="466"/>
      <c r="D26" s="98">
        <v>1</v>
      </c>
      <c r="E26" s="117">
        <v>5.75</v>
      </c>
      <c r="F26" s="117">
        <v>0.15</v>
      </c>
      <c r="G26" s="117">
        <v>0.45</v>
      </c>
      <c r="H26" s="117"/>
      <c r="I26" s="117"/>
      <c r="J26" s="117"/>
      <c r="K26" s="117"/>
      <c r="L26" s="117"/>
      <c r="M26" s="117">
        <f>+(E26*G26)*2</f>
        <v>5.1749999999999998</v>
      </c>
      <c r="N26" s="117"/>
      <c r="O26" s="117">
        <f>7.68+25.92+14.4</f>
        <v>48</v>
      </c>
      <c r="P26" s="117">
        <f t="shared" ref="P26" si="37">+O26*0.154*$D26</f>
        <v>7.3919999999999995</v>
      </c>
      <c r="Q26" s="117"/>
      <c r="R26" s="117">
        <f t="shared" ref="R26" si="38">+Q26*0.245*$D26</f>
        <v>0</v>
      </c>
      <c r="S26" s="117"/>
      <c r="T26" s="118">
        <f t="shared" ref="T26" si="39">+S26*0.395*$D26</f>
        <v>0</v>
      </c>
      <c r="U26" s="117"/>
      <c r="V26" s="118">
        <f t="shared" ref="V26" si="40">+U26*0.617*$D26</f>
        <v>0</v>
      </c>
      <c r="W26" s="117">
        <f>5.48+5.4+5.48+6.58+6.28+6.6+6.88+6.56+6.88</f>
        <v>56.140000000000008</v>
      </c>
      <c r="X26" s="118">
        <f t="shared" ref="X26" si="41">+W26*0.963*$D26</f>
        <v>54.062820000000002</v>
      </c>
      <c r="Y26" s="117"/>
      <c r="Z26" s="118">
        <f t="shared" ref="Z26" si="42">+Y26*1.578*$D26</f>
        <v>0</v>
      </c>
      <c r="AA26" s="117"/>
      <c r="AB26" s="118">
        <f t="shared" ref="AB26" si="43">+AA26*2.466*$D26</f>
        <v>0</v>
      </c>
      <c r="AC26" s="117">
        <f>+E26*F26*G26*$D26</f>
        <v>0.388125</v>
      </c>
      <c r="AD26" s="117"/>
      <c r="AE26" s="119"/>
    </row>
    <row r="27" spans="2:31" s="92" customFormat="1" ht="20.100000000000001" customHeight="1" x14ac:dyDescent="0.25">
      <c r="B27" s="465" t="s">
        <v>166</v>
      </c>
      <c r="C27" s="466"/>
      <c r="D27" s="98">
        <v>1</v>
      </c>
      <c r="E27" s="117">
        <v>3.65</v>
      </c>
      <c r="F27" s="117">
        <v>0.15</v>
      </c>
      <c r="G27" s="117">
        <v>0.4</v>
      </c>
      <c r="H27" s="117"/>
      <c r="I27" s="117"/>
      <c r="J27" s="117"/>
      <c r="K27" s="117"/>
      <c r="L27" s="117"/>
      <c r="M27" s="117">
        <f t="shared" ref="M27:M29" si="44">+(E27*G27)*2</f>
        <v>2.92</v>
      </c>
      <c r="N27" s="117"/>
      <c r="O27" s="117">
        <v>10.78</v>
      </c>
      <c r="P27" s="117">
        <f t="shared" ref="P27:P29" si="45">+O27*0.154*$D27</f>
        <v>1.6601199999999998</v>
      </c>
      <c r="Q27" s="117">
        <f>2.45+1.3+7.7+8.2+1.25</f>
        <v>20.9</v>
      </c>
      <c r="R27" s="117">
        <f t="shared" ref="R27:R29" si="46">+Q27*0.245*$D27</f>
        <v>5.1204999999999998</v>
      </c>
      <c r="S27" s="117"/>
      <c r="T27" s="118">
        <f t="shared" ref="T27:T29" si="47">+S27*0.395*$D27</f>
        <v>0</v>
      </c>
      <c r="U27" s="117"/>
      <c r="V27" s="118">
        <f t="shared" ref="V27:V29" si="48">+U27*0.617*$D27</f>
        <v>0</v>
      </c>
      <c r="W27" s="117"/>
      <c r="X27" s="118">
        <f t="shared" ref="X27:X29" si="49">+W27*0.963*$D27</f>
        <v>0</v>
      </c>
      <c r="Y27" s="117"/>
      <c r="Z27" s="118">
        <f t="shared" ref="Z27:Z29" si="50">+Y27*1.578*$D27</f>
        <v>0</v>
      </c>
      <c r="AA27" s="117"/>
      <c r="AB27" s="118">
        <f t="shared" ref="AB27:AB29" si="51">+AA27*2.466*$D27</f>
        <v>0</v>
      </c>
      <c r="AC27" s="117">
        <f t="shared" ref="AC27:AC29" si="52">+E27*F27*G27*$D27</f>
        <v>0.219</v>
      </c>
      <c r="AD27" s="117"/>
      <c r="AE27" s="119"/>
    </row>
    <row r="28" spans="2:31" s="92" customFormat="1" ht="20.100000000000001" customHeight="1" x14ac:dyDescent="0.25">
      <c r="B28" s="465" t="s">
        <v>167</v>
      </c>
      <c r="C28" s="466"/>
      <c r="D28" s="98">
        <v>1</v>
      </c>
      <c r="E28" s="117">
        <v>3.65</v>
      </c>
      <c r="F28" s="117">
        <v>0.15</v>
      </c>
      <c r="G28" s="117">
        <v>0.4</v>
      </c>
      <c r="H28" s="117"/>
      <c r="I28" s="117"/>
      <c r="J28" s="117"/>
      <c r="K28" s="117"/>
      <c r="L28" s="117"/>
      <c r="M28" s="117">
        <f>+(E28*G28)*2+1.68*0.05*2</f>
        <v>3.0880000000000001</v>
      </c>
      <c r="N28" s="117"/>
      <c r="O28" s="117">
        <f>4.72+6.86</f>
        <v>11.58</v>
      </c>
      <c r="P28" s="117">
        <f t="shared" si="45"/>
        <v>1.78332</v>
      </c>
      <c r="Q28" s="117">
        <f>1.4+7.7+3.7+5.8</f>
        <v>18.600000000000001</v>
      </c>
      <c r="R28" s="117">
        <f t="shared" si="46"/>
        <v>4.5570000000000004</v>
      </c>
      <c r="S28" s="117"/>
      <c r="T28" s="118">
        <f t="shared" si="47"/>
        <v>0</v>
      </c>
      <c r="U28" s="117">
        <v>2.4</v>
      </c>
      <c r="V28" s="118">
        <f t="shared" si="48"/>
        <v>1.4807999999999999</v>
      </c>
      <c r="W28" s="117"/>
      <c r="X28" s="118">
        <f t="shared" si="49"/>
        <v>0</v>
      </c>
      <c r="Y28" s="117"/>
      <c r="Z28" s="118">
        <f t="shared" si="50"/>
        <v>0</v>
      </c>
      <c r="AA28" s="117"/>
      <c r="AB28" s="118">
        <f t="shared" si="51"/>
        <v>0</v>
      </c>
      <c r="AC28" s="117">
        <f>+E28*F28*G28*$D28+0.11</f>
        <v>0.32900000000000001</v>
      </c>
      <c r="AD28" s="117"/>
      <c r="AE28" s="119"/>
    </row>
    <row r="29" spans="2:31" s="92" customFormat="1" ht="20.100000000000001" customHeight="1" x14ac:dyDescent="0.25">
      <c r="B29" s="465" t="s">
        <v>168</v>
      </c>
      <c r="C29" s="466"/>
      <c r="D29" s="98">
        <v>1</v>
      </c>
      <c r="E29" s="117">
        <v>3.11</v>
      </c>
      <c r="F29" s="117">
        <v>0.15</v>
      </c>
      <c r="G29" s="117">
        <v>0.4</v>
      </c>
      <c r="H29" s="117"/>
      <c r="I29" s="117"/>
      <c r="J29" s="117"/>
      <c r="K29" s="117"/>
      <c r="L29" s="117"/>
      <c r="M29" s="117">
        <f t="shared" si="44"/>
        <v>2.488</v>
      </c>
      <c r="N29" s="117"/>
      <c r="O29" s="117">
        <f>4+11.76</f>
        <v>15.76</v>
      </c>
      <c r="P29" s="117">
        <f t="shared" si="45"/>
        <v>2.4270399999999999</v>
      </c>
      <c r="Q29" s="117">
        <f>6+7.12+2.35</f>
        <v>15.47</v>
      </c>
      <c r="R29" s="117">
        <f t="shared" si="46"/>
        <v>3.7901500000000001</v>
      </c>
      <c r="S29" s="117"/>
      <c r="T29" s="118">
        <f t="shared" si="47"/>
        <v>0</v>
      </c>
      <c r="U29" s="117"/>
      <c r="V29" s="118">
        <f t="shared" si="48"/>
        <v>0</v>
      </c>
      <c r="W29" s="117"/>
      <c r="X29" s="118">
        <f t="shared" si="49"/>
        <v>0</v>
      </c>
      <c r="Y29" s="117"/>
      <c r="Z29" s="118">
        <f t="shared" si="50"/>
        <v>0</v>
      </c>
      <c r="AA29" s="117"/>
      <c r="AB29" s="118">
        <f t="shared" si="51"/>
        <v>0</v>
      </c>
      <c r="AC29" s="117">
        <f t="shared" si="52"/>
        <v>0.18659999999999999</v>
      </c>
      <c r="AD29" s="117"/>
      <c r="AE29" s="119"/>
    </row>
    <row r="30" spans="2:31" s="92" customFormat="1" ht="20.100000000000001" customHeight="1" x14ac:dyDescent="0.25">
      <c r="B30" s="465"/>
      <c r="C30" s="466"/>
      <c r="D30" s="98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8"/>
      <c r="U30" s="117"/>
      <c r="V30" s="118"/>
      <c r="W30" s="117"/>
      <c r="X30" s="118"/>
      <c r="Y30" s="117"/>
      <c r="Z30" s="118"/>
      <c r="AA30" s="117"/>
      <c r="AB30" s="118"/>
      <c r="AC30" s="117"/>
      <c r="AD30" s="117"/>
      <c r="AE30" s="119"/>
    </row>
    <row r="31" spans="2:31" s="92" customFormat="1" ht="20.100000000000001" customHeight="1" x14ac:dyDescent="0.25">
      <c r="B31" s="465" t="s">
        <v>722</v>
      </c>
      <c r="C31" s="466"/>
      <c r="D31" s="98">
        <v>1</v>
      </c>
      <c r="E31" s="117">
        <v>6.3</v>
      </c>
      <c r="F31" s="117">
        <v>3.51</v>
      </c>
      <c r="G31" s="117">
        <v>0.14000000000000001</v>
      </c>
      <c r="H31" s="117">
        <v>1.6</v>
      </c>
      <c r="I31" s="117">
        <f>+(E31+1+1)*(F31+1+1)*H31</f>
        <v>73.172800000000009</v>
      </c>
      <c r="J31" s="117">
        <f>+I31-AD31</f>
        <v>48.648600000000002</v>
      </c>
      <c r="K31" s="117">
        <f>+(E31+1+1)*(F31+1+1)</f>
        <v>45.733000000000004</v>
      </c>
      <c r="L31" s="117">
        <f>+(E31+1+1)*(F31+1+1)*0.05</f>
        <v>2.2866500000000003</v>
      </c>
      <c r="M31" s="117">
        <f>+(E31+F31)*2*G31</f>
        <v>2.7467999999999999</v>
      </c>
      <c r="N31" s="117"/>
      <c r="O31" s="117">
        <f>174.24+154.08+52.5+94.38+7.2+154.08</f>
        <v>636.48</v>
      </c>
      <c r="P31" s="117">
        <f>+O31*0.154*$D31</f>
        <v>98.017920000000004</v>
      </c>
      <c r="Q31" s="117">
        <v>7.26</v>
      </c>
      <c r="R31" s="117">
        <f>+Q31*0.245*$D31</f>
        <v>1.7786999999999999</v>
      </c>
      <c r="S31" s="117"/>
      <c r="T31" s="118">
        <f>+S31*0.395*$D31</f>
        <v>0</v>
      </c>
      <c r="U31" s="117"/>
      <c r="V31" s="118">
        <f>+U31*0.617*$D31</f>
        <v>0</v>
      </c>
      <c r="W31" s="117"/>
      <c r="X31" s="118">
        <f>+W31*0.963*$D31</f>
        <v>0</v>
      </c>
      <c r="Y31" s="117"/>
      <c r="Z31" s="118">
        <f>+Y31*1.578*$D31</f>
        <v>0</v>
      </c>
      <c r="AA31" s="117"/>
      <c r="AB31" s="118">
        <f>+AA31*2.466*$D31</f>
        <v>0</v>
      </c>
      <c r="AC31" s="117">
        <f t="shared" ref="AC31:AC37" si="53">+E31*F31*G31*$D31</f>
        <v>3.0958200000000002</v>
      </c>
      <c r="AD31" s="117">
        <f>I31-(E31*F31*2.2)</f>
        <v>24.524200000000008</v>
      </c>
      <c r="AE31" s="119">
        <f>+J31*1.3</f>
        <v>63.243180000000002</v>
      </c>
    </row>
    <row r="32" spans="2:31" s="92" customFormat="1" ht="20.100000000000001" customHeight="1" x14ac:dyDescent="0.25">
      <c r="B32" s="465" t="s">
        <v>1054</v>
      </c>
      <c r="C32" s="466"/>
      <c r="D32" s="98">
        <v>1</v>
      </c>
      <c r="E32" s="117">
        <v>3.51</v>
      </c>
      <c r="F32" s="117">
        <v>0.16</v>
      </c>
      <c r="G32" s="117">
        <v>1.6</v>
      </c>
      <c r="H32" s="117">
        <f>+G32</f>
        <v>1.6</v>
      </c>
      <c r="I32" s="117"/>
      <c r="J32" s="117"/>
      <c r="K32" s="117"/>
      <c r="L32" s="117"/>
      <c r="M32" s="117">
        <f>+(E32*G32)*2</f>
        <v>11.231999999999999</v>
      </c>
      <c r="N32" s="117"/>
      <c r="O32" s="117"/>
      <c r="P32" s="117">
        <f t="shared" ref="P32:P39" si="54">+O32*0.154*$D32</f>
        <v>0</v>
      </c>
      <c r="Q32" s="117"/>
      <c r="R32" s="117">
        <f t="shared" ref="R32:R39" si="55">+Q32*0.245*$D32</f>
        <v>0</v>
      </c>
      <c r="S32" s="117"/>
      <c r="T32" s="118">
        <f t="shared" ref="T32:T39" si="56">+S32*0.395*$D32</f>
        <v>0</v>
      </c>
      <c r="U32" s="117">
        <f>22.12+53.2</f>
        <v>75.320000000000007</v>
      </c>
      <c r="V32" s="118">
        <f t="shared" ref="V32:V34" si="57">+U32*0.617*$D32</f>
        <v>46.472440000000006</v>
      </c>
      <c r="W32" s="117">
        <v>40.92</v>
      </c>
      <c r="X32" s="118">
        <f t="shared" ref="X32:X34" si="58">+W32*0.963*$D32</f>
        <v>39.40596</v>
      </c>
      <c r="Y32" s="117">
        <v>13.64</v>
      </c>
      <c r="Z32" s="118">
        <f t="shared" ref="Z32:Z34" si="59">+Y32*1.578*$D32</f>
        <v>21.52392</v>
      </c>
      <c r="AA32" s="117"/>
      <c r="AB32" s="118">
        <f t="shared" ref="AB32:AB39" si="60">+AA32*2.466*$D32</f>
        <v>0</v>
      </c>
      <c r="AC32" s="117">
        <f t="shared" si="53"/>
        <v>0.89856000000000003</v>
      </c>
      <c r="AD32" s="117"/>
      <c r="AE32" s="119"/>
    </row>
    <row r="33" spans="2:31" s="92" customFormat="1" ht="20.100000000000001" customHeight="1" x14ac:dyDescent="0.25">
      <c r="B33" s="465" t="s">
        <v>1055</v>
      </c>
      <c r="C33" s="466"/>
      <c r="D33" s="98">
        <v>1</v>
      </c>
      <c r="E33" s="117">
        <v>3.51</v>
      </c>
      <c r="F33" s="117">
        <v>0.16</v>
      </c>
      <c r="G33" s="117">
        <v>1.6</v>
      </c>
      <c r="H33" s="117">
        <f>+G33</f>
        <v>1.6</v>
      </c>
      <c r="I33" s="117"/>
      <c r="J33" s="117"/>
      <c r="K33" s="117"/>
      <c r="L33" s="117"/>
      <c r="M33" s="117">
        <f>+(E33*G33)*2</f>
        <v>11.231999999999999</v>
      </c>
      <c r="N33" s="117"/>
      <c r="O33" s="117"/>
      <c r="P33" s="117">
        <f t="shared" si="54"/>
        <v>0</v>
      </c>
      <c r="Q33" s="117"/>
      <c r="R33" s="117">
        <f t="shared" si="55"/>
        <v>0</v>
      </c>
      <c r="S33" s="117"/>
      <c r="T33" s="118">
        <f t="shared" si="56"/>
        <v>0</v>
      </c>
      <c r="U33" s="117">
        <f>22.12+53.2</f>
        <v>75.320000000000007</v>
      </c>
      <c r="V33" s="118">
        <f t="shared" si="57"/>
        <v>46.472440000000006</v>
      </c>
      <c r="W33" s="117">
        <v>40.92</v>
      </c>
      <c r="X33" s="118">
        <f t="shared" si="58"/>
        <v>39.40596</v>
      </c>
      <c r="Y33" s="117">
        <v>13.64</v>
      </c>
      <c r="Z33" s="118">
        <f t="shared" si="59"/>
        <v>21.52392</v>
      </c>
      <c r="AA33" s="117"/>
      <c r="AB33" s="118">
        <f t="shared" si="60"/>
        <v>0</v>
      </c>
      <c r="AC33" s="117">
        <f t="shared" si="53"/>
        <v>0.89856000000000003</v>
      </c>
      <c r="AD33" s="117"/>
      <c r="AE33" s="119"/>
    </row>
    <row r="34" spans="2:31" s="92" customFormat="1" ht="20.100000000000001" customHeight="1" x14ac:dyDescent="0.25">
      <c r="B34" s="465" t="s">
        <v>1056</v>
      </c>
      <c r="C34" s="466"/>
      <c r="D34" s="98">
        <v>1</v>
      </c>
      <c r="E34" s="117">
        <v>6.3</v>
      </c>
      <c r="F34" s="117">
        <v>0.16</v>
      </c>
      <c r="G34" s="117">
        <v>1.6</v>
      </c>
      <c r="H34" s="117">
        <f t="shared" ref="H34:H35" si="61">+G34</f>
        <v>1.6</v>
      </c>
      <c r="I34" s="117"/>
      <c r="J34" s="117"/>
      <c r="K34" s="117"/>
      <c r="L34" s="117"/>
      <c r="M34" s="117">
        <f t="shared" ref="M34:M35" si="62">+(E34*G34)*2</f>
        <v>20.16</v>
      </c>
      <c r="N34" s="117"/>
      <c r="O34" s="117"/>
      <c r="P34" s="117">
        <f t="shared" si="54"/>
        <v>0</v>
      </c>
      <c r="Q34" s="117"/>
      <c r="R34" s="117">
        <f t="shared" si="55"/>
        <v>0</v>
      </c>
      <c r="S34" s="117"/>
      <c r="T34" s="118">
        <f t="shared" si="56"/>
        <v>0</v>
      </c>
      <c r="U34" s="117">
        <f>48.98+117.8</f>
        <v>166.78</v>
      </c>
      <c r="V34" s="118">
        <f t="shared" si="57"/>
        <v>102.90326</v>
      </c>
      <c r="W34" s="117">
        <v>74.400000000000006</v>
      </c>
      <c r="X34" s="118">
        <f t="shared" si="58"/>
        <v>71.647199999999998</v>
      </c>
      <c r="Y34" s="117">
        <v>24.8</v>
      </c>
      <c r="Z34" s="118">
        <f t="shared" si="59"/>
        <v>39.134399999999999</v>
      </c>
      <c r="AA34" s="117"/>
      <c r="AB34" s="118">
        <f t="shared" si="60"/>
        <v>0</v>
      </c>
      <c r="AC34" s="117">
        <f t="shared" si="53"/>
        <v>1.6128</v>
      </c>
      <c r="AD34" s="117"/>
      <c r="AE34" s="119"/>
    </row>
    <row r="35" spans="2:31" s="92" customFormat="1" ht="20.100000000000001" customHeight="1" x14ac:dyDescent="0.25">
      <c r="B35" s="465" t="s">
        <v>1057</v>
      </c>
      <c r="C35" s="466"/>
      <c r="D35" s="98">
        <v>1</v>
      </c>
      <c r="E35" s="117">
        <v>6.3</v>
      </c>
      <c r="F35" s="117">
        <v>0.16</v>
      </c>
      <c r="G35" s="117">
        <v>1.6</v>
      </c>
      <c r="H35" s="117">
        <f t="shared" si="61"/>
        <v>1.6</v>
      </c>
      <c r="I35" s="117"/>
      <c r="J35" s="117"/>
      <c r="K35" s="117"/>
      <c r="L35" s="117"/>
      <c r="M35" s="117">
        <f t="shared" si="62"/>
        <v>20.16</v>
      </c>
      <c r="N35" s="117"/>
      <c r="O35" s="117"/>
      <c r="P35" s="117">
        <f t="shared" si="54"/>
        <v>0</v>
      </c>
      <c r="Q35" s="117"/>
      <c r="R35" s="117">
        <f t="shared" si="55"/>
        <v>0</v>
      </c>
      <c r="S35" s="117"/>
      <c r="T35" s="118">
        <f t="shared" si="56"/>
        <v>0</v>
      </c>
      <c r="U35" s="117">
        <f>48.98+117.8</f>
        <v>166.78</v>
      </c>
      <c r="V35" s="118">
        <f t="shared" ref="V35:V39" si="63">+U35*0.617*$D35</f>
        <v>102.90326</v>
      </c>
      <c r="W35" s="117">
        <v>74.400000000000006</v>
      </c>
      <c r="X35" s="118">
        <f t="shared" ref="X35:X39" si="64">+W35*0.963*$D35</f>
        <v>71.647199999999998</v>
      </c>
      <c r="Y35" s="117">
        <v>24.8</v>
      </c>
      <c r="Z35" s="118">
        <f t="shared" ref="Z35:Z39" si="65">+Y35*1.578*$D35</f>
        <v>39.134399999999999</v>
      </c>
      <c r="AA35" s="117"/>
      <c r="AB35" s="118">
        <f t="shared" si="60"/>
        <v>0</v>
      </c>
      <c r="AC35" s="117">
        <f t="shared" si="53"/>
        <v>1.6128</v>
      </c>
      <c r="AD35" s="117"/>
      <c r="AE35" s="119"/>
    </row>
    <row r="36" spans="2:31" s="92" customFormat="1" ht="20.100000000000001" customHeight="1" x14ac:dyDescent="0.25">
      <c r="B36" s="465" t="s">
        <v>165</v>
      </c>
      <c r="C36" s="466"/>
      <c r="D36" s="98">
        <v>1</v>
      </c>
      <c r="E36" s="117">
        <v>6.3</v>
      </c>
      <c r="F36" s="117">
        <v>0.16</v>
      </c>
      <c r="G36" s="117">
        <v>0.3</v>
      </c>
      <c r="H36" s="117"/>
      <c r="I36" s="117">
        <f t="shared" ref="I36:I39" si="66">+(E36)*(F36+0.15+0.15)*H36</f>
        <v>0</v>
      </c>
      <c r="J36" s="117"/>
      <c r="K36" s="117"/>
      <c r="L36" s="117"/>
      <c r="M36" s="117">
        <f>+G36*2*E36</f>
        <v>3.78</v>
      </c>
      <c r="N36" s="117"/>
      <c r="O36" s="117">
        <v>14.28</v>
      </c>
      <c r="P36" s="117">
        <f t="shared" si="54"/>
        <v>2.1991199999999997</v>
      </c>
      <c r="Q36" s="117"/>
      <c r="R36" s="117">
        <f t="shared" si="55"/>
        <v>0</v>
      </c>
      <c r="S36" s="117"/>
      <c r="T36" s="118">
        <f t="shared" si="56"/>
        <v>0</v>
      </c>
      <c r="U36" s="117">
        <f>13.74+12.48</f>
        <v>26.22</v>
      </c>
      <c r="V36" s="118">
        <f t="shared" si="63"/>
        <v>16.17774</v>
      </c>
      <c r="W36" s="117"/>
      <c r="X36" s="118">
        <f t="shared" si="64"/>
        <v>0</v>
      </c>
      <c r="Y36" s="117"/>
      <c r="Z36" s="118">
        <f t="shared" si="65"/>
        <v>0</v>
      </c>
      <c r="AA36" s="117"/>
      <c r="AB36" s="118">
        <f t="shared" si="60"/>
        <v>0</v>
      </c>
      <c r="AC36" s="117">
        <f t="shared" si="53"/>
        <v>0.3024</v>
      </c>
      <c r="AD36" s="117"/>
      <c r="AE36" s="119"/>
    </row>
    <row r="37" spans="2:31" s="92" customFormat="1" ht="20.100000000000001" customHeight="1" x14ac:dyDescent="0.25">
      <c r="B37" s="465" t="s">
        <v>166</v>
      </c>
      <c r="C37" s="466"/>
      <c r="D37" s="98">
        <v>1</v>
      </c>
      <c r="E37" s="117">
        <v>3.51</v>
      </c>
      <c r="F37" s="117">
        <v>0.15</v>
      </c>
      <c r="G37" s="117">
        <v>0.3</v>
      </c>
      <c r="H37" s="117"/>
      <c r="I37" s="117">
        <f t="shared" si="66"/>
        <v>0</v>
      </c>
      <c r="J37" s="117"/>
      <c r="K37" s="117"/>
      <c r="L37" s="117"/>
      <c r="M37" s="117">
        <f>+G37*2*E37</f>
        <v>2.1059999999999999</v>
      </c>
      <c r="N37" s="117"/>
      <c r="O37" s="117">
        <v>7.92</v>
      </c>
      <c r="P37" s="117">
        <f t="shared" si="54"/>
        <v>1.2196799999999999</v>
      </c>
      <c r="Q37" s="117"/>
      <c r="R37" s="117">
        <f t="shared" si="55"/>
        <v>0</v>
      </c>
      <c r="S37" s="117"/>
      <c r="T37" s="118">
        <f t="shared" si="56"/>
        <v>0</v>
      </c>
      <c r="U37" s="117">
        <f>8.18+6.9</f>
        <v>15.08</v>
      </c>
      <c r="V37" s="118">
        <f t="shared" si="63"/>
        <v>9.3043599999999991</v>
      </c>
      <c r="W37" s="117"/>
      <c r="X37" s="118">
        <f t="shared" si="64"/>
        <v>0</v>
      </c>
      <c r="Y37" s="117"/>
      <c r="Z37" s="118">
        <f t="shared" si="65"/>
        <v>0</v>
      </c>
      <c r="AA37" s="117"/>
      <c r="AB37" s="118">
        <f t="shared" si="60"/>
        <v>0</v>
      </c>
      <c r="AC37" s="117">
        <f t="shared" si="53"/>
        <v>0.15794999999999998</v>
      </c>
      <c r="AD37" s="117"/>
      <c r="AE37" s="119"/>
    </row>
    <row r="38" spans="2:31" s="92" customFormat="1" ht="20.100000000000001" customHeight="1" x14ac:dyDescent="0.25">
      <c r="B38" s="465" t="s">
        <v>167</v>
      </c>
      <c r="C38" s="466"/>
      <c r="D38" s="98">
        <v>1</v>
      </c>
      <c r="E38" s="117">
        <v>6.3</v>
      </c>
      <c r="F38" s="117">
        <v>0.16</v>
      </c>
      <c r="G38" s="117">
        <v>0.3</v>
      </c>
      <c r="H38" s="117"/>
      <c r="I38" s="117">
        <f t="shared" si="66"/>
        <v>0</v>
      </c>
      <c r="J38" s="117"/>
      <c r="K38" s="117"/>
      <c r="L38" s="117"/>
      <c r="M38" s="117">
        <f t="shared" ref="M38:M39" si="67">+G38*2*E38</f>
        <v>3.78</v>
      </c>
      <c r="N38" s="117"/>
      <c r="O38" s="117">
        <v>14.28</v>
      </c>
      <c r="P38" s="117">
        <f t="shared" si="54"/>
        <v>2.1991199999999997</v>
      </c>
      <c r="Q38" s="117"/>
      <c r="R38" s="117">
        <f t="shared" si="55"/>
        <v>0</v>
      </c>
      <c r="S38" s="117"/>
      <c r="T38" s="118">
        <f t="shared" si="56"/>
        <v>0</v>
      </c>
      <c r="U38" s="117">
        <f>13.74+12.48</f>
        <v>26.22</v>
      </c>
      <c r="V38" s="118">
        <f t="shared" si="63"/>
        <v>16.17774</v>
      </c>
      <c r="W38" s="117"/>
      <c r="X38" s="118">
        <f t="shared" si="64"/>
        <v>0</v>
      </c>
      <c r="Y38" s="117"/>
      <c r="Z38" s="118">
        <f t="shared" si="65"/>
        <v>0</v>
      </c>
      <c r="AA38" s="117"/>
      <c r="AB38" s="118">
        <f t="shared" si="60"/>
        <v>0</v>
      </c>
      <c r="AC38" s="117">
        <f t="shared" ref="AC38:AC39" si="68">+E38*F38*G38*$D38</f>
        <v>0.3024</v>
      </c>
      <c r="AD38" s="117"/>
      <c r="AE38" s="119"/>
    </row>
    <row r="39" spans="2:31" s="92" customFormat="1" ht="20.100000000000001" customHeight="1" thickBot="1" x14ac:dyDescent="0.3">
      <c r="B39" s="465" t="s">
        <v>168</v>
      </c>
      <c r="C39" s="466"/>
      <c r="D39" s="98">
        <v>1</v>
      </c>
      <c r="E39" s="117">
        <v>3.51</v>
      </c>
      <c r="F39" s="117">
        <v>0.15</v>
      </c>
      <c r="G39" s="117">
        <v>0.3</v>
      </c>
      <c r="H39" s="117"/>
      <c r="I39" s="117">
        <f t="shared" si="66"/>
        <v>0</v>
      </c>
      <c r="J39" s="117"/>
      <c r="K39" s="117"/>
      <c r="L39" s="117"/>
      <c r="M39" s="117">
        <f t="shared" si="67"/>
        <v>2.1059999999999999</v>
      </c>
      <c r="N39" s="117"/>
      <c r="O39" s="117">
        <v>7.92</v>
      </c>
      <c r="P39" s="117">
        <f t="shared" si="54"/>
        <v>1.2196799999999999</v>
      </c>
      <c r="Q39" s="117"/>
      <c r="R39" s="117">
        <f t="shared" si="55"/>
        <v>0</v>
      </c>
      <c r="S39" s="117"/>
      <c r="T39" s="118">
        <f t="shared" si="56"/>
        <v>0</v>
      </c>
      <c r="U39" s="117">
        <f>8.18+6.9</f>
        <v>15.08</v>
      </c>
      <c r="V39" s="118">
        <f t="shared" si="63"/>
        <v>9.3043599999999991</v>
      </c>
      <c r="W39" s="117"/>
      <c r="X39" s="118">
        <f t="shared" si="64"/>
        <v>0</v>
      </c>
      <c r="Y39" s="117"/>
      <c r="Z39" s="118">
        <f t="shared" si="65"/>
        <v>0</v>
      </c>
      <c r="AA39" s="117"/>
      <c r="AB39" s="118">
        <f t="shared" si="60"/>
        <v>0</v>
      </c>
      <c r="AC39" s="117">
        <f t="shared" si="68"/>
        <v>0.15794999999999998</v>
      </c>
      <c r="AD39" s="117"/>
      <c r="AE39" s="119"/>
    </row>
    <row r="40" spans="2:31" s="92" customFormat="1" ht="30" customHeight="1" thickBot="1" x14ac:dyDescent="0.3">
      <c r="B40" s="459" t="s">
        <v>148</v>
      </c>
      <c r="C40" s="460"/>
      <c r="D40" s="460"/>
      <c r="E40" s="460"/>
      <c r="F40" s="460"/>
      <c r="G40" s="460"/>
      <c r="H40" s="461"/>
      <c r="I40" s="110">
        <f t="shared" ref="I40:AE40" si="69">SUM(I12:I39)</f>
        <v>191.30448000000001</v>
      </c>
      <c r="J40" s="110">
        <f t="shared" si="69"/>
        <v>105.60396000000001</v>
      </c>
      <c r="K40" s="110">
        <f t="shared" si="69"/>
        <v>96.001800000000003</v>
      </c>
      <c r="L40" s="110">
        <f t="shared" si="69"/>
        <v>4.8000900000000009</v>
      </c>
      <c r="M40" s="110">
        <f t="shared" si="69"/>
        <v>209.43510000000001</v>
      </c>
      <c r="N40" s="110">
        <f t="shared" si="69"/>
        <v>29.70946</v>
      </c>
      <c r="O40" s="281">
        <f t="shared" si="69"/>
        <v>1883.2999999999997</v>
      </c>
      <c r="P40" s="110">
        <f t="shared" si="69"/>
        <v>290.02819999999997</v>
      </c>
      <c r="Q40" s="282">
        <f t="shared" si="69"/>
        <v>267.64000000000004</v>
      </c>
      <c r="R40" s="111">
        <f t="shared" si="69"/>
        <v>65.571799999999996</v>
      </c>
      <c r="S40" s="282">
        <f t="shared" si="69"/>
        <v>566.83999999999992</v>
      </c>
      <c r="T40" s="111">
        <f t="shared" si="69"/>
        <v>223.90180000000001</v>
      </c>
      <c r="U40" s="282">
        <f t="shared" si="69"/>
        <v>1727.9199999999998</v>
      </c>
      <c r="V40" s="111">
        <f t="shared" si="69"/>
        <v>1066.1266400000004</v>
      </c>
      <c r="W40" s="282">
        <f t="shared" si="69"/>
        <v>286.78000000000003</v>
      </c>
      <c r="X40" s="111">
        <f t="shared" si="69"/>
        <v>276.16913999999997</v>
      </c>
      <c r="Y40" s="282">
        <f t="shared" si="69"/>
        <v>409.76</v>
      </c>
      <c r="Z40" s="111">
        <f t="shared" si="69"/>
        <v>646.60127999999997</v>
      </c>
      <c r="AA40" s="282">
        <f t="shared" si="69"/>
        <v>0</v>
      </c>
      <c r="AB40" s="111">
        <f t="shared" si="69"/>
        <v>0</v>
      </c>
      <c r="AC40" s="110">
        <f t="shared" si="69"/>
        <v>26.095214999999996</v>
      </c>
      <c r="AD40" s="110">
        <f t="shared" si="69"/>
        <v>85.700520000000012</v>
      </c>
      <c r="AE40" s="112">
        <f t="shared" si="69"/>
        <v>137.28514800000002</v>
      </c>
    </row>
    <row r="41" spans="2:31" x14ac:dyDescent="0.25">
      <c r="AE41" s="94"/>
    </row>
    <row r="42" spans="2:31" x14ac:dyDescent="0.25">
      <c r="AE42" s="94"/>
    </row>
    <row r="43" spans="2:31" x14ac:dyDescent="0.25">
      <c r="AE43" s="94"/>
    </row>
    <row r="44" spans="2:31" x14ac:dyDescent="0.25">
      <c r="AE44" s="94"/>
    </row>
    <row r="45" spans="2:31" x14ac:dyDescent="0.25">
      <c r="AE45" s="94"/>
    </row>
    <row r="46" spans="2:31" x14ac:dyDescent="0.25">
      <c r="AE46" s="94"/>
    </row>
    <row r="47" spans="2:31" x14ac:dyDescent="0.25">
      <c r="AE47" s="94"/>
    </row>
    <row r="48" spans="2:31" x14ac:dyDescent="0.25">
      <c r="AE48" s="94"/>
    </row>
  </sheetData>
  <mergeCells count="54">
    <mergeCell ref="B40:H40"/>
    <mergeCell ref="B39:C39"/>
    <mergeCell ref="K9:K10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AC9:AC10"/>
    <mergeCell ref="AD9:AD10"/>
    <mergeCell ref="AE9:AE10"/>
    <mergeCell ref="E10:E11"/>
    <mergeCell ref="F10:F11"/>
    <mergeCell ref="G10:G11"/>
    <mergeCell ref="O10:P10"/>
    <mergeCell ref="Q10:R10"/>
    <mergeCell ref="S10:T10"/>
    <mergeCell ref="U10:V10"/>
    <mergeCell ref="W10:X10"/>
    <mergeCell ref="Y10:Z10"/>
    <mergeCell ref="AA10:AB10"/>
    <mergeCell ref="B12:C12"/>
    <mergeCell ref="B13:C13"/>
    <mergeCell ref="B1:AF2"/>
    <mergeCell ref="B9:C11"/>
    <mergeCell ref="D9:D11"/>
    <mergeCell ref="E9:G9"/>
    <mergeCell ref="H9:H11"/>
    <mergeCell ref="I9:I10"/>
    <mergeCell ref="J9:J10"/>
    <mergeCell ref="L9:L10"/>
    <mergeCell ref="M9:M10"/>
    <mergeCell ref="O9:AB9"/>
    <mergeCell ref="N9:N10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47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3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77768-ED51-4794-845C-4C8B9B3B4EAF}">
  <sheetPr>
    <tabColor theme="8" tint="-0.499984740745262"/>
  </sheetPr>
  <dimension ref="B1:AE36"/>
  <sheetViews>
    <sheetView showGridLines="0" showZeros="0" view="pageBreakPreview" zoomScaleNormal="100" zoomScaleSheetLayoutView="100" workbookViewId="0">
      <selection activeCell="C4" sqref="C4:C6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7" width="8.7109375" style="93" customWidth="1"/>
    <col min="8" max="8" width="8.7109375" style="93" hidden="1" customWidth="1"/>
    <col min="9" max="10" width="8.7109375" style="93" customWidth="1"/>
    <col min="11" max="26" width="9.7109375" style="93" customWidth="1"/>
    <col min="27" max="27" width="12.85546875" style="93" customWidth="1"/>
    <col min="28" max="28" width="1.7109375" style="93" customWidth="1"/>
    <col min="29" max="29" width="9.140625" style="93" customWidth="1"/>
    <col min="30" max="16384" width="9.140625" style="93"/>
  </cols>
  <sheetData>
    <row r="1" spans="2:31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8"/>
    </row>
    <row r="2" spans="2:31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  <c r="AA2" s="408"/>
      <c r="AB2" s="408"/>
    </row>
    <row r="3" spans="2:31" s="73" customFormat="1" ht="20.100000000000001" customHeight="1" x14ac:dyDescent="0.25"/>
    <row r="4" spans="2:31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O4" s="2"/>
      <c r="Q4" s="2"/>
      <c r="X4" s="3"/>
      <c r="Z4" s="3" t="s">
        <v>21</v>
      </c>
      <c r="AA4" s="243" t="str">
        <f>+'DADOS DA OBRA'!$N$25</f>
        <v>03/11/2025</v>
      </c>
      <c r="AD4" s="35"/>
      <c r="AE4" s="35"/>
    </row>
    <row r="5" spans="2:31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X5" s="3"/>
      <c r="Z5" s="3" t="s">
        <v>22</v>
      </c>
      <c r="AA5" s="4" t="str">
        <f>'DADOS DA OBRA'!$N$28</f>
        <v>00</v>
      </c>
    </row>
    <row r="6" spans="2:31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31" s="5" customFormat="1" ht="20.100000000000001" customHeight="1" x14ac:dyDescent="0.25">
      <c r="B7" s="1" t="s">
        <v>24</v>
      </c>
      <c r="C7" s="43" t="s">
        <v>193</v>
      </c>
      <c r="X7" s="3" t="s">
        <v>228</v>
      </c>
      <c r="Y7" s="312" t="s">
        <v>573</v>
      </c>
      <c r="Z7" s="3" t="s">
        <v>25</v>
      </c>
      <c r="AA7" s="68"/>
    </row>
    <row r="8" spans="2:31" s="72" customFormat="1" ht="20.100000000000001" customHeight="1" thickBot="1" x14ac:dyDescent="0.3">
      <c r="B8" s="55"/>
      <c r="C8" s="56"/>
      <c r="D8" s="12"/>
      <c r="E8" s="9"/>
      <c r="F8" s="9"/>
      <c r="G8" s="9"/>
      <c r="H8" s="9"/>
      <c r="I8" s="12"/>
      <c r="J8" s="12"/>
      <c r="K8" s="12"/>
      <c r="L8" s="9"/>
      <c r="AA8" s="12"/>
    </row>
    <row r="9" spans="2:31" s="92" customFormat="1" ht="20.100000000000001" customHeight="1" x14ac:dyDescent="0.25">
      <c r="B9" s="445" t="s">
        <v>130</v>
      </c>
      <c r="C9" s="446"/>
      <c r="D9" s="451" t="s">
        <v>59</v>
      </c>
      <c r="E9" s="454" t="s">
        <v>191</v>
      </c>
      <c r="F9" s="455"/>
      <c r="G9" s="455"/>
      <c r="H9" s="456"/>
      <c r="I9" s="457" t="s">
        <v>158</v>
      </c>
      <c r="J9" s="457" t="s">
        <v>362</v>
      </c>
      <c r="K9" s="487" t="s">
        <v>141</v>
      </c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87"/>
      <c r="W9" s="487"/>
      <c r="X9" s="487"/>
      <c r="Y9" s="487"/>
      <c r="Z9" s="487"/>
      <c r="AA9" s="441" t="s">
        <v>147</v>
      </c>
    </row>
    <row r="10" spans="2:31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43" t="s">
        <v>340</v>
      </c>
      <c r="I10" s="458"/>
      <c r="J10" s="458"/>
      <c r="K10" s="478" t="s">
        <v>138</v>
      </c>
      <c r="L10" s="478"/>
      <c r="M10" s="478" t="s">
        <v>160</v>
      </c>
      <c r="N10" s="478"/>
      <c r="O10" s="485" t="s">
        <v>137</v>
      </c>
      <c r="P10" s="486"/>
      <c r="Q10" s="485" t="s">
        <v>161</v>
      </c>
      <c r="R10" s="486"/>
      <c r="S10" s="485" t="s">
        <v>163</v>
      </c>
      <c r="T10" s="486"/>
      <c r="U10" s="485" t="s">
        <v>162</v>
      </c>
      <c r="V10" s="486"/>
      <c r="W10" s="485" t="s">
        <v>192</v>
      </c>
      <c r="X10" s="486"/>
      <c r="Y10" s="485" t="s">
        <v>361</v>
      </c>
      <c r="Z10" s="486"/>
      <c r="AA10" s="442"/>
    </row>
    <row r="11" spans="2:31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444"/>
      <c r="I11" s="103" t="s">
        <v>159</v>
      </c>
      <c r="J11" s="103" t="s">
        <v>363</v>
      </c>
      <c r="K11" s="103" t="s">
        <v>145</v>
      </c>
      <c r="L11" s="103" t="s">
        <v>146</v>
      </c>
      <c r="M11" s="103" t="s">
        <v>144</v>
      </c>
      <c r="N11" s="103" t="s">
        <v>139</v>
      </c>
      <c r="O11" s="103" t="s">
        <v>144</v>
      </c>
      <c r="P11" s="103" t="s">
        <v>139</v>
      </c>
      <c r="Q11" s="103" t="s">
        <v>144</v>
      </c>
      <c r="R11" s="103" t="s">
        <v>139</v>
      </c>
      <c r="S11" s="103" t="s">
        <v>144</v>
      </c>
      <c r="T11" s="103" t="s">
        <v>139</v>
      </c>
      <c r="U11" s="103" t="s">
        <v>144</v>
      </c>
      <c r="V11" s="103" t="s">
        <v>139</v>
      </c>
      <c r="W11" s="103" t="s">
        <v>144</v>
      </c>
      <c r="X11" s="103" t="s">
        <v>139</v>
      </c>
      <c r="Y11" s="103" t="s">
        <v>144</v>
      </c>
      <c r="Z11" s="103" t="s">
        <v>139</v>
      </c>
      <c r="AA11" s="113" t="s">
        <v>351</v>
      </c>
    </row>
    <row r="12" spans="2:31" s="92" customFormat="1" ht="15" customHeight="1" x14ac:dyDescent="0.25">
      <c r="B12" s="496" t="s">
        <v>179</v>
      </c>
      <c r="C12" s="497"/>
      <c r="D12" s="353">
        <v>1</v>
      </c>
      <c r="E12" s="354">
        <v>0.2</v>
      </c>
      <c r="F12" s="354">
        <v>0.55000000000000004</v>
      </c>
      <c r="G12" s="354">
        <f>23.95+0.2</f>
        <v>24.15</v>
      </c>
      <c r="H12" s="354">
        <v>3.77</v>
      </c>
      <c r="I12" s="354">
        <f>+(E12+F12)*2*G12</f>
        <v>36.224999999999994</v>
      </c>
      <c r="J12" s="354"/>
      <c r="K12" s="115">
        <f>275.4+10.66+40.68+89.1+110.88+58.24</f>
        <v>584.96</v>
      </c>
      <c r="L12" s="122">
        <f>+K12*0.154*$D12</f>
        <v>90.083840000000009</v>
      </c>
      <c r="M12" s="115"/>
      <c r="N12" s="122">
        <f>+M12*0.245*$D12</f>
        <v>0</v>
      </c>
      <c r="O12" s="115"/>
      <c r="P12" s="118">
        <f>+O12*0.395*$D12</f>
        <v>0</v>
      </c>
      <c r="Q12" s="115">
        <f>37.2+23.8+12+26.96+23</f>
        <v>122.96000000000001</v>
      </c>
      <c r="R12" s="115">
        <f>+Q12*0.617*$D12</f>
        <v>75.866320000000002</v>
      </c>
      <c r="S12" s="115"/>
      <c r="T12" s="115">
        <f>+S12*0.963*$D12</f>
        <v>0</v>
      </c>
      <c r="U12" s="115">
        <f>57.6+37.8+17.1+35.7</f>
        <v>148.19999999999999</v>
      </c>
      <c r="V12" s="115">
        <f>+U12*1.578*$D12</f>
        <v>233.8596</v>
      </c>
      <c r="W12" s="115"/>
      <c r="X12" s="115">
        <f>+W12*2.466*$D12</f>
        <v>0</v>
      </c>
      <c r="Y12" s="115"/>
      <c r="Z12" s="115">
        <f>+Y12*3.853*$D12</f>
        <v>0</v>
      </c>
      <c r="AA12" s="355">
        <f t="shared" ref="AA12:AA35" si="0">+E12*F12*G12*$D12</f>
        <v>2.6565000000000003</v>
      </c>
    </row>
    <row r="13" spans="2:31" s="92" customFormat="1" ht="15" customHeight="1" x14ac:dyDescent="0.25">
      <c r="B13" s="494" t="s">
        <v>180</v>
      </c>
      <c r="C13" s="495"/>
      <c r="D13" s="279">
        <v>1</v>
      </c>
      <c r="E13" s="122">
        <v>0.22</v>
      </c>
      <c r="F13" s="122">
        <v>0.55000000000000004</v>
      </c>
      <c r="G13" s="122">
        <f>+G12</f>
        <v>24.15</v>
      </c>
      <c r="H13" s="122">
        <v>3.77</v>
      </c>
      <c r="I13" s="122">
        <f>+(E13+F13)*2*G13</f>
        <v>37.190999999999995</v>
      </c>
      <c r="J13" s="122"/>
      <c r="K13" s="118">
        <f>111.2+91.84+33.12+179.31+33.6+33.44+10.8+13.53</f>
        <v>506.84000000000003</v>
      </c>
      <c r="L13" s="122">
        <f t="shared" ref="L13:L33" si="1">+K13*0.154*$D13</f>
        <v>78.053359999999998</v>
      </c>
      <c r="M13" s="118"/>
      <c r="N13" s="122">
        <f t="shared" ref="N13:N35" si="2">+M13*0.245*$D13</f>
        <v>0</v>
      </c>
      <c r="O13" s="118"/>
      <c r="P13" s="118">
        <f t="shared" ref="P13:P35" si="3">+O13*0.395*$D13</f>
        <v>0</v>
      </c>
      <c r="Q13" s="118">
        <f>69.3+83.3+12+24+6.3+13.48</f>
        <v>208.38</v>
      </c>
      <c r="R13" s="118">
        <f t="shared" ref="R13:R33" si="4">+Q13*0.617*$D13</f>
        <v>128.57046</v>
      </c>
      <c r="S13" s="118">
        <f>18.8+9.9+6.74+12.6</f>
        <v>48.040000000000006</v>
      </c>
      <c r="T13" s="118">
        <f t="shared" ref="T13:T35" si="5">+S13*0.963*$D13</f>
        <v>46.262520000000002</v>
      </c>
      <c r="U13" s="118">
        <f>19.8+26+78</f>
        <v>123.8</v>
      </c>
      <c r="V13" s="118">
        <f t="shared" ref="V13:V35" si="6">+U13*1.578*$D13</f>
        <v>195.35640000000001</v>
      </c>
      <c r="W13" s="118"/>
      <c r="X13" s="118">
        <f t="shared" ref="X13:X35" si="7">+W13*2.466*$D13</f>
        <v>0</v>
      </c>
      <c r="Y13" s="118"/>
      <c r="Z13" s="118">
        <f t="shared" ref="Z13:Z35" si="8">+Y13*3.853*$D13</f>
        <v>0</v>
      </c>
      <c r="AA13" s="280">
        <f t="shared" si="0"/>
        <v>2.9221500000000002</v>
      </c>
    </row>
    <row r="14" spans="2:31" s="92" customFormat="1" ht="15" customHeight="1" x14ac:dyDescent="0.25">
      <c r="B14" s="494" t="s">
        <v>181</v>
      </c>
      <c r="C14" s="495"/>
      <c r="D14" s="279">
        <v>1</v>
      </c>
      <c r="E14" s="122">
        <v>0.25</v>
      </c>
      <c r="F14" s="122">
        <v>0.6</v>
      </c>
      <c r="G14" s="122">
        <f>19.4+0.2</f>
        <v>19.599999999999998</v>
      </c>
      <c r="H14" s="122">
        <v>3.77</v>
      </c>
      <c r="I14" s="122">
        <f t="shared" ref="I14:I33" si="9">+(E14+F14)*2*G14</f>
        <v>33.319999999999993</v>
      </c>
      <c r="J14" s="122"/>
      <c r="K14" s="118">
        <f>261.95+52.39</f>
        <v>314.33999999999997</v>
      </c>
      <c r="L14" s="122">
        <f t="shared" si="1"/>
        <v>48.408359999999995</v>
      </c>
      <c r="M14" s="118"/>
      <c r="N14" s="122">
        <f t="shared" si="2"/>
        <v>0</v>
      </c>
      <c r="O14" s="118"/>
      <c r="P14" s="118">
        <f t="shared" si="3"/>
        <v>0</v>
      </c>
      <c r="Q14" s="118">
        <f>79.2+47.6+9.36+48.4</f>
        <v>184.56000000000003</v>
      </c>
      <c r="R14" s="118">
        <f t="shared" si="4"/>
        <v>113.87352000000001</v>
      </c>
      <c r="S14" s="118"/>
      <c r="T14" s="118">
        <f t="shared" si="5"/>
        <v>0</v>
      </c>
      <c r="U14" s="118"/>
      <c r="V14" s="118">
        <f t="shared" si="6"/>
        <v>0</v>
      </c>
      <c r="W14" s="118"/>
      <c r="X14" s="118">
        <f t="shared" si="7"/>
        <v>0</v>
      </c>
      <c r="Y14" s="118"/>
      <c r="Z14" s="118">
        <f t="shared" si="8"/>
        <v>0</v>
      </c>
      <c r="AA14" s="280">
        <f t="shared" si="0"/>
        <v>2.9399999999999995</v>
      </c>
    </row>
    <row r="15" spans="2:31" s="92" customFormat="1" ht="15" customHeight="1" x14ac:dyDescent="0.25">
      <c r="B15" s="494" t="s">
        <v>182</v>
      </c>
      <c r="C15" s="495"/>
      <c r="D15" s="279">
        <v>1</v>
      </c>
      <c r="E15" s="122">
        <v>0.25</v>
      </c>
      <c r="F15" s="122">
        <v>0.6</v>
      </c>
      <c r="G15" s="122">
        <f>+G14</f>
        <v>19.599999999999998</v>
      </c>
      <c r="H15" s="122">
        <v>3.77</v>
      </c>
      <c r="I15" s="122">
        <f t="shared" si="9"/>
        <v>33.319999999999993</v>
      </c>
      <c r="J15" s="122"/>
      <c r="K15" s="118">
        <f>261.95+49.29+6.2</f>
        <v>317.44</v>
      </c>
      <c r="L15" s="122">
        <f t="shared" si="1"/>
        <v>48.885759999999998</v>
      </c>
      <c r="M15" s="118"/>
      <c r="N15" s="122">
        <f t="shared" si="2"/>
        <v>0</v>
      </c>
      <c r="O15" s="118"/>
      <c r="P15" s="118">
        <f t="shared" si="3"/>
        <v>0</v>
      </c>
      <c r="Q15" s="118">
        <f>39.6+9.9+23.8+9.36+35.4</f>
        <v>118.06</v>
      </c>
      <c r="R15" s="118">
        <f t="shared" si="4"/>
        <v>72.843019999999996</v>
      </c>
      <c r="S15" s="118"/>
      <c r="T15" s="118">
        <f t="shared" si="5"/>
        <v>0</v>
      </c>
      <c r="U15" s="118">
        <f>21.2+11.8+12</f>
        <v>45</v>
      </c>
      <c r="V15" s="118">
        <f t="shared" si="6"/>
        <v>71.010000000000005</v>
      </c>
      <c r="W15" s="118"/>
      <c r="X15" s="118">
        <f t="shared" si="7"/>
        <v>0</v>
      </c>
      <c r="Y15" s="118"/>
      <c r="Z15" s="118">
        <f t="shared" si="8"/>
        <v>0</v>
      </c>
      <c r="AA15" s="280">
        <f t="shared" si="0"/>
        <v>2.9399999999999995</v>
      </c>
    </row>
    <row r="16" spans="2:31" s="92" customFormat="1" ht="15" customHeight="1" x14ac:dyDescent="0.25">
      <c r="B16" s="494" t="s">
        <v>183</v>
      </c>
      <c r="C16" s="495"/>
      <c r="D16" s="279">
        <v>1</v>
      </c>
      <c r="E16" s="122">
        <v>0.25</v>
      </c>
      <c r="F16" s="122">
        <v>0.6</v>
      </c>
      <c r="G16" s="122">
        <f>+G15</f>
        <v>19.599999999999998</v>
      </c>
      <c r="H16" s="122">
        <v>3.77</v>
      </c>
      <c r="I16" s="122">
        <f t="shared" ref="I16" si="10">+(E16+F16)*2*G16</f>
        <v>33.319999999999993</v>
      </c>
      <c r="J16" s="122"/>
      <c r="K16" s="118">
        <f>240.25+51.15</f>
        <v>291.39999999999998</v>
      </c>
      <c r="L16" s="122">
        <f t="shared" si="1"/>
        <v>44.875599999999999</v>
      </c>
      <c r="M16" s="118"/>
      <c r="N16" s="122">
        <f t="shared" si="2"/>
        <v>0</v>
      </c>
      <c r="O16" s="118"/>
      <c r="P16" s="118">
        <f t="shared" si="3"/>
        <v>0</v>
      </c>
      <c r="Q16" s="118">
        <v>9.36</v>
      </c>
      <c r="R16" s="118">
        <f t="shared" si="4"/>
        <v>5.7751199999999994</v>
      </c>
      <c r="S16" s="118">
        <f>61.2+23.8+11.9+37.5</f>
        <v>134.4</v>
      </c>
      <c r="T16" s="118">
        <f t="shared" si="5"/>
        <v>129.4272</v>
      </c>
      <c r="U16" s="118"/>
      <c r="V16" s="118">
        <f t="shared" si="6"/>
        <v>0</v>
      </c>
      <c r="W16" s="118"/>
      <c r="X16" s="118">
        <f t="shared" si="7"/>
        <v>0</v>
      </c>
      <c r="Y16" s="118"/>
      <c r="Z16" s="118">
        <f t="shared" si="8"/>
        <v>0</v>
      </c>
      <c r="AA16" s="280">
        <f t="shared" si="0"/>
        <v>2.9399999999999995</v>
      </c>
    </row>
    <row r="17" spans="2:27" s="92" customFormat="1" ht="15" customHeight="1" x14ac:dyDescent="0.25">
      <c r="B17" s="494" t="s">
        <v>184</v>
      </c>
      <c r="C17" s="495"/>
      <c r="D17" s="279">
        <v>1</v>
      </c>
      <c r="E17" s="122">
        <v>0.25</v>
      </c>
      <c r="F17" s="122">
        <v>0.6</v>
      </c>
      <c r="G17" s="122">
        <f>+G14</f>
        <v>19.599999999999998</v>
      </c>
      <c r="H17" s="122">
        <v>3.77</v>
      </c>
      <c r="I17" s="122">
        <f t="shared" ref="I17" si="11">+(E17+F17)*2*G17</f>
        <v>33.319999999999993</v>
      </c>
      <c r="J17" s="122"/>
      <c r="K17" s="118">
        <f>271.25+54.25</f>
        <v>325.5</v>
      </c>
      <c r="L17" s="122">
        <f t="shared" si="1"/>
        <v>50.127000000000002</v>
      </c>
      <c r="M17" s="118"/>
      <c r="N17" s="122">
        <f t="shared" si="2"/>
        <v>0</v>
      </c>
      <c r="O17" s="118"/>
      <c r="P17" s="118">
        <f t="shared" si="3"/>
        <v>0</v>
      </c>
      <c r="Q17" s="118">
        <f>79.2+47.6+9.36+48.4+12.1</f>
        <v>196.66000000000003</v>
      </c>
      <c r="R17" s="118">
        <f t="shared" si="4"/>
        <v>121.33922000000001</v>
      </c>
      <c r="S17" s="118">
        <f>24.2+23.4</f>
        <v>47.599999999999994</v>
      </c>
      <c r="T17" s="118">
        <f t="shared" si="5"/>
        <v>45.838799999999992</v>
      </c>
      <c r="U17" s="118"/>
      <c r="V17" s="118">
        <f t="shared" si="6"/>
        <v>0</v>
      </c>
      <c r="W17" s="118"/>
      <c r="X17" s="118">
        <f t="shared" si="7"/>
        <v>0</v>
      </c>
      <c r="Y17" s="118"/>
      <c r="Z17" s="118">
        <f t="shared" si="8"/>
        <v>0</v>
      </c>
      <c r="AA17" s="280">
        <f t="shared" si="0"/>
        <v>2.9399999999999995</v>
      </c>
    </row>
    <row r="18" spans="2:27" s="92" customFormat="1" ht="15" customHeight="1" x14ac:dyDescent="0.25">
      <c r="B18" s="494" t="s">
        <v>185</v>
      </c>
      <c r="C18" s="495"/>
      <c r="D18" s="279">
        <v>1</v>
      </c>
      <c r="E18" s="122">
        <v>0.2</v>
      </c>
      <c r="F18" s="122">
        <v>0.6</v>
      </c>
      <c r="G18" s="122">
        <f>+G13</f>
        <v>24.15</v>
      </c>
      <c r="H18" s="122">
        <v>3.77</v>
      </c>
      <c r="I18" s="122">
        <f t="shared" ref="I18" si="12">+(E18+F18)*2*G18</f>
        <v>38.64</v>
      </c>
      <c r="J18" s="122"/>
      <c r="K18" s="118">
        <f>298.7+53.56</f>
        <v>352.26</v>
      </c>
      <c r="L18" s="122">
        <f t="shared" ref="L18" si="13">+K18*0.154*$D18</f>
        <v>54.248039999999996</v>
      </c>
      <c r="M18" s="118"/>
      <c r="N18" s="122">
        <f t="shared" si="2"/>
        <v>0</v>
      </c>
      <c r="O18" s="118"/>
      <c r="P18" s="118">
        <f t="shared" si="3"/>
        <v>0</v>
      </c>
      <c r="Q18" s="118">
        <f>18.6+11.3+6+11.5</f>
        <v>47.400000000000006</v>
      </c>
      <c r="R18" s="118">
        <f t="shared" ref="R18" si="14">+Q18*0.617*$D18</f>
        <v>29.245800000000003</v>
      </c>
      <c r="S18" s="118">
        <f>40.8+24.4+12.6+20.22+25</f>
        <v>123.01999999999998</v>
      </c>
      <c r="T18" s="118">
        <f t="shared" si="5"/>
        <v>118.46825999999997</v>
      </c>
      <c r="U18" s="118">
        <f>21.2+12.6+6.3+12.9</f>
        <v>52.999999999999993</v>
      </c>
      <c r="V18" s="118">
        <f t="shared" si="6"/>
        <v>83.633999999999986</v>
      </c>
      <c r="W18" s="118"/>
      <c r="X18" s="118">
        <f t="shared" si="7"/>
        <v>0</v>
      </c>
      <c r="Y18" s="118"/>
      <c r="Z18" s="118">
        <f t="shared" si="8"/>
        <v>0</v>
      </c>
      <c r="AA18" s="280">
        <f t="shared" si="0"/>
        <v>2.8979999999999997</v>
      </c>
    </row>
    <row r="19" spans="2:27" s="92" customFormat="1" ht="15" customHeight="1" x14ac:dyDescent="0.25">
      <c r="B19" s="494" t="s">
        <v>352</v>
      </c>
      <c r="C19" s="495"/>
      <c r="D19" s="279">
        <v>1</v>
      </c>
      <c r="E19" s="122">
        <v>0.25</v>
      </c>
      <c r="F19" s="122">
        <v>0.6</v>
      </c>
      <c r="G19" s="122">
        <f>22.05+2.2</f>
        <v>24.25</v>
      </c>
      <c r="H19" s="122">
        <v>3.77</v>
      </c>
      <c r="I19" s="122">
        <f t="shared" si="9"/>
        <v>41.225000000000001</v>
      </c>
      <c r="J19" s="122"/>
      <c r="K19" s="118">
        <f>95.16+51.85+227.85+45.57</f>
        <v>420.43</v>
      </c>
      <c r="L19" s="122">
        <f t="shared" si="1"/>
        <v>64.746219999999994</v>
      </c>
      <c r="M19" s="118"/>
      <c r="N19" s="122">
        <f t="shared" si="2"/>
        <v>0</v>
      </c>
      <c r="O19" s="118"/>
      <c r="P19" s="118">
        <f t="shared" si="3"/>
        <v>0</v>
      </c>
      <c r="Q19" s="118">
        <f>49.5+47.6+30.56+32.4</f>
        <v>160.06</v>
      </c>
      <c r="R19" s="118">
        <f t="shared" si="4"/>
        <v>98.757019999999997</v>
      </c>
      <c r="S19" s="118">
        <v>19.8</v>
      </c>
      <c r="T19" s="118">
        <f t="shared" si="5"/>
        <v>19.067399999999999</v>
      </c>
      <c r="U19" s="118">
        <v>9.9</v>
      </c>
      <c r="V19" s="118">
        <f t="shared" si="6"/>
        <v>15.622200000000001</v>
      </c>
      <c r="W19" s="118">
        <v>33</v>
      </c>
      <c r="X19" s="118">
        <f t="shared" si="7"/>
        <v>81.378</v>
      </c>
      <c r="Y19" s="118"/>
      <c r="Z19" s="118">
        <f t="shared" si="8"/>
        <v>0</v>
      </c>
      <c r="AA19" s="280">
        <f t="shared" si="0"/>
        <v>3.6374999999999997</v>
      </c>
    </row>
    <row r="20" spans="2:27" s="92" customFormat="1" ht="15" customHeight="1" x14ac:dyDescent="0.25">
      <c r="B20" s="494" t="s">
        <v>186</v>
      </c>
      <c r="C20" s="495"/>
      <c r="D20" s="279">
        <v>1</v>
      </c>
      <c r="E20" s="122">
        <v>0.25</v>
      </c>
      <c r="F20" s="122">
        <v>0.7</v>
      </c>
      <c r="G20" s="122">
        <f>+G19</f>
        <v>24.25</v>
      </c>
      <c r="H20" s="122">
        <v>3.77</v>
      </c>
      <c r="I20" s="122">
        <f t="shared" si="9"/>
        <v>46.074999999999996</v>
      </c>
      <c r="J20" s="122"/>
      <c r="K20" s="118">
        <f>106.75+113.77+259+126.56</f>
        <v>606.07999999999993</v>
      </c>
      <c r="L20" s="122">
        <f t="shared" si="1"/>
        <v>93.336319999999986</v>
      </c>
      <c r="M20" s="118"/>
      <c r="N20" s="122">
        <f t="shared" si="2"/>
        <v>0</v>
      </c>
      <c r="O20" s="118"/>
      <c r="P20" s="118">
        <f t="shared" si="3"/>
        <v>0</v>
      </c>
      <c r="Q20" s="118">
        <f>69.3+39.6+59.5+38.2+81+64.8</f>
        <v>352.40000000000003</v>
      </c>
      <c r="R20" s="118">
        <f t="shared" si="4"/>
        <v>217.4308</v>
      </c>
      <c r="S20" s="118"/>
      <c r="T20" s="118">
        <f t="shared" si="5"/>
        <v>0</v>
      </c>
      <c r="U20" s="118">
        <v>32.4</v>
      </c>
      <c r="V20" s="118">
        <f t="shared" si="6"/>
        <v>51.127200000000002</v>
      </c>
      <c r="W20" s="118"/>
      <c r="X20" s="118">
        <f t="shared" si="7"/>
        <v>0</v>
      </c>
      <c r="Y20" s="118"/>
      <c r="Z20" s="118">
        <f t="shared" si="8"/>
        <v>0</v>
      </c>
      <c r="AA20" s="280">
        <f t="shared" si="0"/>
        <v>4.2437499999999995</v>
      </c>
    </row>
    <row r="21" spans="2:27" s="92" customFormat="1" ht="15" customHeight="1" x14ac:dyDescent="0.25">
      <c r="B21" s="494" t="s">
        <v>187</v>
      </c>
      <c r="C21" s="495"/>
      <c r="D21" s="279">
        <v>1</v>
      </c>
      <c r="E21" s="122">
        <v>0.2</v>
      </c>
      <c r="F21" s="122">
        <v>0.5</v>
      </c>
      <c r="G21" s="122">
        <f>+G12</f>
        <v>24.15</v>
      </c>
      <c r="H21" s="122">
        <v>3.77</v>
      </c>
      <c r="I21" s="122">
        <f t="shared" si="9"/>
        <v>33.809999999999995</v>
      </c>
      <c r="J21" s="122"/>
      <c r="K21" s="118">
        <f>55+65.26+203.75</f>
        <v>324.01</v>
      </c>
      <c r="L21" s="122">
        <f t="shared" si="1"/>
        <v>49.897539999999999</v>
      </c>
      <c r="M21" s="118"/>
      <c r="N21" s="122">
        <f t="shared" si="2"/>
        <v>0</v>
      </c>
      <c r="O21" s="118"/>
      <c r="P21" s="118">
        <f t="shared" si="3"/>
        <v>0</v>
      </c>
      <c r="Q21" s="118">
        <f>49.5+35.7+18+20.22+85.4</f>
        <v>208.82</v>
      </c>
      <c r="R21" s="118">
        <f t="shared" si="4"/>
        <v>128.84193999999999</v>
      </c>
      <c r="S21" s="118">
        <v>9.9</v>
      </c>
      <c r="T21" s="118">
        <f t="shared" si="5"/>
        <v>9.5336999999999996</v>
      </c>
      <c r="U21" s="118">
        <v>24.4</v>
      </c>
      <c r="V21" s="118">
        <f t="shared" si="6"/>
        <v>38.5032</v>
      </c>
      <c r="W21" s="118"/>
      <c r="X21" s="118">
        <f t="shared" si="7"/>
        <v>0</v>
      </c>
      <c r="Y21" s="118"/>
      <c r="Z21" s="118">
        <f t="shared" si="8"/>
        <v>0</v>
      </c>
      <c r="AA21" s="280">
        <f t="shared" si="0"/>
        <v>2.415</v>
      </c>
    </row>
    <row r="22" spans="2:27" s="92" customFormat="1" ht="15" customHeight="1" x14ac:dyDescent="0.25">
      <c r="B22" s="494" t="s">
        <v>353</v>
      </c>
      <c r="C22" s="495"/>
      <c r="D22" s="279">
        <v>1</v>
      </c>
      <c r="E22" s="122">
        <v>0.35</v>
      </c>
      <c r="F22" s="122">
        <v>0.5</v>
      </c>
      <c r="G22" s="122">
        <f>18.2+0.2</f>
        <v>18.399999999999999</v>
      </c>
      <c r="H22" s="122">
        <v>3.77</v>
      </c>
      <c r="I22" s="122">
        <f t="shared" si="9"/>
        <v>31.279999999999998</v>
      </c>
      <c r="J22" s="122"/>
      <c r="K22" s="118">
        <f>248+65.6</f>
        <v>313.60000000000002</v>
      </c>
      <c r="L22" s="122">
        <f t="shared" si="1"/>
        <v>48.294400000000003</v>
      </c>
      <c r="M22" s="118"/>
      <c r="N22" s="122">
        <f t="shared" si="2"/>
        <v>0</v>
      </c>
      <c r="O22" s="118"/>
      <c r="P22" s="118">
        <f t="shared" si="3"/>
        <v>0</v>
      </c>
      <c r="Q22" s="118">
        <f>18.6+19.8+21.08+23.2</f>
        <v>82.68</v>
      </c>
      <c r="R22" s="118">
        <f t="shared" si="4"/>
        <v>51.013560000000005</v>
      </c>
      <c r="S22" s="118"/>
      <c r="T22" s="118">
        <f t="shared" si="5"/>
        <v>0</v>
      </c>
      <c r="U22" s="118">
        <f>9.6+10.6+10.54+12</f>
        <v>42.739999999999995</v>
      </c>
      <c r="V22" s="118">
        <f t="shared" si="6"/>
        <v>67.443719999999999</v>
      </c>
      <c r="W22" s="118"/>
      <c r="X22" s="118">
        <f t="shared" si="7"/>
        <v>0</v>
      </c>
      <c r="Y22" s="118"/>
      <c r="Z22" s="118">
        <f t="shared" si="8"/>
        <v>0</v>
      </c>
      <c r="AA22" s="280">
        <f t="shared" si="0"/>
        <v>3.2199999999999998</v>
      </c>
    </row>
    <row r="23" spans="2:27" s="92" customFormat="1" ht="15" customHeight="1" x14ac:dyDescent="0.25">
      <c r="B23" s="494" t="s">
        <v>354</v>
      </c>
      <c r="C23" s="495"/>
      <c r="D23" s="279">
        <v>1</v>
      </c>
      <c r="E23" s="122">
        <v>0.2</v>
      </c>
      <c r="F23" s="122">
        <v>0.6</v>
      </c>
      <c r="G23" s="122">
        <f>+G17</f>
        <v>19.599999999999998</v>
      </c>
      <c r="H23" s="122">
        <v>3.77</v>
      </c>
      <c r="I23" s="122">
        <f t="shared" si="9"/>
        <v>31.36</v>
      </c>
      <c r="J23" s="122"/>
      <c r="K23" s="118">
        <f>166.75+54.6+34.5+78.3</f>
        <v>334.15</v>
      </c>
      <c r="L23" s="122">
        <f t="shared" si="1"/>
        <v>51.459099999999992</v>
      </c>
      <c r="M23" s="118"/>
      <c r="N23" s="122">
        <f t="shared" si="2"/>
        <v>0</v>
      </c>
      <c r="O23" s="118"/>
      <c r="P23" s="118">
        <f t="shared" si="3"/>
        <v>0</v>
      </c>
      <c r="Q23" s="118">
        <f>27.9+47.6+9.36+24.2</f>
        <v>109.06</v>
      </c>
      <c r="R23" s="118">
        <f t="shared" si="4"/>
        <v>67.290019999999998</v>
      </c>
      <c r="S23" s="118">
        <f>19.8+9.4+12.1</f>
        <v>41.300000000000004</v>
      </c>
      <c r="T23" s="118">
        <f t="shared" si="5"/>
        <v>39.771900000000002</v>
      </c>
      <c r="U23" s="118">
        <f>20.4+25.8</f>
        <v>46.2</v>
      </c>
      <c r="V23" s="118">
        <f t="shared" si="6"/>
        <v>72.903600000000012</v>
      </c>
      <c r="W23" s="118"/>
      <c r="X23" s="118">
        <f t="shared" si="7"/>
        <v>0</v>
      </c>
      <c r="Y23" s="118"/>
      <c r="Z23" s="118">
        <f t="shared" si="8"/>
        <v>0</v>
      </c>
      <c r="AA23" s="280">
        <f t="shared" si="0"/>
        <v>2.3519999999999999</v>
      </c>
    </row>
    <row r="24" spans="2:27" s="92" customFormat="1" ht="15" customHeight="1" x14ac:dyDescent="0.25">
      <c r="B24" s="494" t="s">
        <v>355</v>
      </c>
      <c r="C24" s="495"/>
      <c r="D24" s="279">
        <v>1</v>
      </c>
      <c r="E24" s="122">
        <v>0.2</v>
      </c>
      <c r="F24" s="122">
        <v>0.5</v>
      </c>
      <c r="G24" s="122">
        <f>+G12</f>
        <v>24.15</v>
      </c>
      <c r="H24" s="122">
        <v>3.77</v>
      </c>
      <c r="I24" s="122">
        <f t="shared" si="9"/>
        <v>33.809999999999995</v>
      </c>
      <c r="J24" s="122"/>
      <c r="K24" s="118">
        <f>257.5+64.74</f>
        <v>322.24</v>
      </c>
      <c r="L24" s="122">
        <f t="shared" si="1"/>
        <v>49.624960000000002</v>
      </c>
      <c r="M24" s="118"/>
      <c r="N24" s="122">
        <f t="shared" si="2"/>
        <v>0</v>
      </c>
      <c r="O24" s="118"/>
      <c r="P24" s="118">
        <f t="shared" si="3"/>
        <v>0</v>
      </c>
      <c r="Q24" s="118">
        <f>59.4+35.7+18+20.22+24.2+24.2</f>
        <v>181.71999999999997</v>
      </c>
      <c r="R24" s="118">
        <f t="shared" si="4"/>
        <v>112.12123999999999</v>
      </c>
      <c r="S24" s="118"/>
      <c r="T24" s="118">
        <f t="shared" si="5"/>
        <v>0</v>
      </c>
      <c r="U24" s="118"/>
      <c r="V24" s="118">
        <f t="shared" si="6"/>
        <v>0</v>
      </c>
      <c r="W24" s="118"/>
      <c r="X24" s="118">
        <f t="shared" si="7"/>
        <v>0</v>
      </c>
      <c r="Y24" s="118"/>
      <c r="Z24" s="118">
        <f t="shared" si="8"/>
        <v>0</v>
      </c>
      <c r="AA24" s="280">
        <f t="shared" si="0"/>
        <v>2.415</v>
      </c>
    </row>
    <row r="25" spans="2:27" s="92" customFormat="1" ht="15" customHeight="1" x14ac:dyDescent="0.25">
      <c r="B25" s="494" t="s">
        <v>356</v>
      </c>
      <c r="C25" s="495"/>
      <c r="D25" s="279">
        <v>1</v>
      </c>
      <c r="E25" s="122">
        <v>0.25</v>
      </c>
      <c r="F25" s="122">
        <v>0.7</v>
      </c>
      <c r="G25" s="122">
        <f>23.95+2.2</f>
        <v>26.15</v>
      </c>
      <c r="H25" s="122">
        <v>3.77</v>
      </c>
      <c r="I25" s="122">
        <f t="shared" si="9"/>
        <v>49.684999999999995</v>
      </c>
      <c r="J25" s="122"/>
      <c r="K25" s="118">
        <f>106.75+212.97+285.25+102.83</f>
        <v>707.80000000000007</v>
      </c>
      <c r="L25" s="122">
        <f t="shared" si="1"/>
        <v>109.00120000000001</v>
      </c>
      <c r="M25" s="118"/>
      <c r="N25" s="122">
        <f t="shared" si="2"/>
        <v>0</v>
      </c>
      <c r="O25" s="118"/>
      <c r="P25" s="118">
        <f t="shared" si="3"/>
        <v>0</v>
      </c>
      <c r="Q25" s="118">
        <f>69.3+19.8+59.5+45+18.7</f>
        <v>212.29999999999998</v>
      </c>
      <c r="R25" s="118">
        <f t="shared" si="4"/>
        <v>130.98909999999998</v>
      </c>
      <c r="S25" s="118">
        <f>9.4+99.6+33.2</f>
        <v>142.19999999999999</v>
      </c>
      <c r="T25" s="118">
        <f t="shared" si="5"/>
        <v>136.93859999999998</v>
      </c>
      <c r="U25" s="118">
        <v>32.799999999999997</v>
      </c>
      <c r="V25" s="118">
        <f t="shared" si="6"/>
        <v>51.758399999999995</v>
      </c>
      <c r="W25" s="118"/>
      <c r="X25" s="118">
        <f t="shared" si="7"/>
        <v>0</v>
      </c>
      <c r="Y25" s="118"/>
      <c r="Z25" s="118">
        <f t="shared" si="8"/>
        <v>0</v>
      </c>
      <c r="AA25" s="280">
        <f t="shared" si="0"/>
        <v>4.576249999999999</v>
      </c>
    </row>
    <row r="26" spans="2:27" s="92" customFormat="1" ht="15" customHeight="1" x14ac:dyDescent="0.25">
      <c r="B26" s="494" t="s">
        <v>632</v>
      </c>
      <c r="C26" s="495"/>
      <c r="D26" s="279">
        <v>1</v>
      </c>
      <c r="E26" s="122">
        <v>0.25</v>
      </c>
      <c r="F26" s="122">
        <v>0.65</v>
      </c>
      <c r="G26" s="122">
        <f>23.95-8.6</f>
        <v>15.35</v>
      </c>
      <c r="H26" s="122">
        <v>3.77</v>
      </c>
      <c r="I26" s="122">
        <f t="shared" si="9"/>
        <v>27.63</v>
      </c>
      <c r="J26" s="122"/>
      <c r="K26" s="118">
        <f>150.5+117.18+33.12+211.2</f>
        <v>512</v>
      </c>
      <c r="L26" s="122">
        <f t="shared" si="1"/>
        <v>78.847999999999999</v>
      </c>
      <c r="M26" s="118"/>
      <c r="N26" s="122">
        <f t="shared" si="2"/>
        <v>0</v>
      </c>
      <c r="O26" s="118"/>
      <c r="P26" s="118">
        <f t="shared" si="3"/>
        <v>0</v>
      </c>
      <c r="Q26" s="118">
        <f>9.9+9.9+21.2+19.8+23.8+18+7.48</f>
        <v>110.08</v>
      </c>
      <c r="R26" s="118">
        <f t="shared" si="4"/>
        <v>67.919359999999998</v>
      </c>
      <c r="S26" s="118">
        <f>9.9+9.9+33.2+16.6</f>
        <v>69.599999999999994</v>
      </c>
      <c r="T26" s="118">
        <f t="shared" si="5"/>
        <v>67.024799999999999</v>
      </c>
      <c r="U26" s="118">
        <f>10.6+12.6+9.7+3.74+144</f>
        <v>180.64</v>
      </c>
      <c r="V26" s="118">
        <f t="shared" si="6"/>
        <v>285.04991999999999</v>
      </c>
      <c r="W26" s="118"/>
      <c r="X26" s="118">
        <f t="shared" si="7"/>
        <v>0</v>
      </c>
      <c r="Y26" s="118"/>
      <c r="Z26" s="118">
        <f t="shared" si="8"/>
        <v>0</v>
      </c>
      <c r="AA26" s="280">
        <f t="shared" si="0"/>
        <v>2.4943750000000002</v>
      </c>
    </row>
    <row r="27" spans="2:27" s="92" customFormat="1" ht="15" customHeight="1" x14ac:dyDescent="0.25">
      <c r="B27" s="494" t="s">
        <v>633</v>
      </c>
      <c r="C27" s="495"/>
      <c r="D27" s="279">
        <v>1</v>
      </c>
      <c r="E27" s="122">
        <v>0.25</v>
      </c>
      <c r="F27" s="122">
        <v>0.7</v>
      </c>
      <c r="G27" s="122">
        <f>8.6+2.2</f>
        <v>10.8</v>
      </c>
      <c r="H27" s="122">
        <v>3.77</v>
      </c>
      <c r="I27" s="122">
        <f t="shared" si="9"/>
        <v>20.52</v>
      </c>
      <c r="J27" s="122"/>
      <c r="K27" s="118"/>
      <c r="L27" s="122">
        <f t="shared" si="1"/>
        <v>0</v>
      </c>
      <c r="M27" s="118"/>
      <c r="N27" s="122">
        <f t="shared" si="2"/>
        <v>0</v>
      </c>
      <c r="O27" s="118"/>
      <c r="P27" s="118">
        <f t="shared" si="3"/>
        <v>0</v>
      </c>
      <c r="Q27" s="118"/>
      <c r="R27" s="118">
        <f t="shared" si="4"/>
        <v>0</v>
      </c>
      <c r="S27" s="118"/>
      <c r="T27" s="118">
        <f t="shared" si="5"/>
        <v>0</v>
      </c>
      <c r="U27" s="118"/>
      <c r="V27" s="118">
        <f t="shared" si="6"/>
        <v>0</v>
      </c>
      <c r="W27" s="118"/>
      <c r="X27" s="118">
        <f t="shared" si="7"/>
        <v>0</v>
      </c>
      <c r="Y27" s="118"/>
      <c r="Z27" s="118">
        <f t="shared" si="8"/>
        <v>0</v>
      </c>
      <c r="AA27" s="280">
        <f t="shared" si="0"/>
        <v>1.89</v>
      </c>
    </row>
    <row r="28" spans="2:27" s="92" customFormat="1" ht="15" customHeight="1" x14ac:dyDescent="0.25">
      <c r="B28" s="494" t="s">
        <v>357</v>
      </c>
      <c r="C28" s="495"/>
      <c r="D28" s="279">
        <v>1</v>
      </c>
      <c r="E28" s="122">
        <v>0.2</v>
      </c>
      <c r="F28" s="122">
        <v>0.55000000000000004</v>
      </c>
      <c r="G28" s="122">
        <f>+G14</f>
        <v>19.599999999999998</v>
      </c>
      <c r="H28" s="122">
        <v>3.77</v>
      </c>
      <c r="I28" s="122">
        <f t="shared" si="9"/>
        <v>29.4</v>
      </c>
      <c r="J28" s="122"/>
      <c r="K28" s="118">
        <f>218.7+42.12</f>
        <v>260.82</v>
      </c>
      <c r="L28" s="122">
        <f t="shared" si="1"/>
        <v>40.16628</v>
      </c>
      <c r="M28" s="118"/>
      <c r="N28" s="122">
        <f t="shared" si="2"/>
        <v>0</v>
      </c>
      <c r="O28" s="118"/>
      <c r="P28" s="118">
        <f t="shared" si="3"/>
        <v>0</v>
      </c>
      <c r="Q28" s="118">
        <f>39.6+23.8+4.68</f>
        <v>68.080000000000013</v>
      </c>
      <c r="R28" s="118">
        <f t="shared" si="4"/>
        <v>42.00536000000001</v>
      </c>
      <c r="S28" s="118">
        <f>20.4+12.2+2.34+37.5</f>
        <v>72.44</v>
      </c>
      <c r="T28" s="118">
        <f t="shared" si="5"/>
        <v>69.759720000000002</v>
      </c>
      <c r="U28" s="118"/>
      <c r="V28" s="118">
        <f t="shared" si="6"/>
        <v>0</v>
      </c>
      <c r="W28" s="118"/>
      <c r="X28" s="118">
        <f t="shared" si="7"/>
        <v>0</v>
      </c>
      <c r="Y28" s="118"/>
      <c r="Z28" s="118">
        <f t="shared" si="8"/>
        <v>0</v>
      </c>
      <c r="AA28" s="280">
        <f t="shared" si="0"/>
        <v>2.1560000000000001</v>
      </c>
    </row>
    <row r="29" spans="2:27" s="92" customFormat="1" ht="15" customHeight="1" x14ac:dyDescent="0.25">
      <c r="B29" s="494" t="s">
        <v>188</v>
      </c>
      <c r="C29" s="495"/>
      <c r="D29" s="279">
        <v>1</v>
      </c>
      <c r="E29" s="122">
        <v>0.22</v>
      </c>
      <c r="F29" s="122">
        <v>0.45</v>
      </c>
      <c r="G29" s="122">
        <f>+G14</f>
        <v>19.599999999999998</v>
      </c>
      <c r="H29" s="122">
        <v>3.77</v>
      </c>
      <c r="I29" s="122">
        <f t="shared" si="9"/>
        <v>26.263999999999999</v>
      </c>
      <c r="J29" s="122"/>
      <c r="K29" s="118">
        <f>201.11+47.32</f>
        <v>248.43</v>
      </c>
      <c r="L29" s="122">
        <f t="shared" si="1"/>
        <v>38.258220000000001</v>
      </c>
      <c r="M29" s="118"/>
      <c r="N29" s="122">
        <f t="shared" si="2"/>
        <v>0</v>
      </c>
      <c r="O29" s="118"/>
      <c r="P29" s="118">
        <f t="shared" si="3"/>
        <v>0</v>
      </c>
      <c r="Q29" s="118">
        <f>59.4+35.7+7.02+11.5</f>
        <v>113.61999999999999</v>
      </c>
      <c r="R29" s="118">
        <f t="shared" si="4"/>
        <v>70.103539999999995</v>
      </c>
      <c r="S29" s="118">
        <v>23.4</v>
      </c>
      <c r="T29" s="118">
        <f t="shared" si="5"/>
        <v>22.534199999999998</v>
      </c>
      <c r="U29" s="118"/>
      <c r="V29" s="118">
        <f t="shared" si="6"/>
        <v>0</v>
      </c>
      <c r="W29" s="118"/>
      <c r="X29" s="118">
        <f t="shared" si="7"/>
        <v>0</v>
      </c>
      <c r="Y29" s="118"/>
      <c r="Z29" s="118">
        <f t="shared" si="8"/>
        <v>0</v>
      </c>
      <c r="AA29" s="280">
        <f t="shared" si="0"/>
        <v>1.9403999999999999</v>
      </c>
    </row>
    <row r="30" spans="2:27" s="92" customFormat="1" ht="15" customHeight="1" x14ac:dyDescent="0.25">
      <c r="B30" s="494" t="s">
        <v>189</v>
      </c>
      <c r="C30" s="495"/>
      <c r="D30" s="279">
        <v>1</v>
      </c>
      <c r="E30" s="122">
        <v>0.25</v>
      </c>
      <c r="F30" s="122">
        <v>0.6</v>
      </c>
      <c r="G30" s="122">
        <f>+G29</f>
        <v>19.599999999999998</v>
      </c>
      <c r="H30" s="122">
        <v>3.77</v>
      </c>
      <c r="I30" s="122">
        <f t="shared" si="9"/>
        <v>33.319999999999993</v>
      </c>
      <c r="J30" s="122"/>
      <c r="K30" s="118">
        <f>261.95+52.39</f>
        <v>314.33999999999997</v>
      </c>
      <c r="L30" s="122">
        <f t="shared" si="1"/>
        <v>48.408359999999995</v>
      </c>
      <c r="M30" s="118"/>
      <c r="N30" s="122">
        <f t="shared" si="2"/>
        <v>0</v>
      </c>
      <c r="O30" s="118"/>
      <c r="P30" s="118">
        <f t="shared" si="3"/>
        <v>0</v>
      </c>
      <c r="Q30" s="118">
        <f>79.2+47.6+9.36+48.4</f>
        <v>184.56000000000003</v>
      </c>
      <c r="R30" s="118">
        <f t="shared" si="4"/>
        <v>113.87352000000001</v>
      </c>
      <c r="S30" s="118"/>
      <c r="T30" s="118">
        <f t="shared" si="5"/>
        <v>0</v>
      </c>
      <c r="U30" s="118"/>
      <c r="V30" s="118">
        <f t="shared" si="6"/>
        <v>0</v>
      </c>
      <c r="W30" s="118"/>
      <c r="X30" s="118">
        <f t="shared" si="7"/>
        <v>0</v>
      </c>
      <c r="Y30" s="118"/>
      <c r="Z30" s="118">
        <f t="shared" si="8"/>
        <v>0</v>
      </c>
      <c r="AA30" s="280">
        <f t="shared" si="0"/>
        <v>2.9399999999999995</v>
      </c>
    </row>
    <row r="31" spans="2:27" s="92" customFormat="1" ht="15" customHeight="1" x14ac:dyDescent="0.25">
      <c r="B31" s="494" t="s">
        <v>358</v>
      </c>
      <c r="C31" s="495"/>
      <c r="D31" s="279">
        <v>1</v>
      </c>
      <c r="E31" s="122">
        <v>0.25</v>
      </c>
      <c r="F31" s="122">
        <v>0.6</v>
      </c>
      <c r="G31" s="122">
        <f>+G23</f>
        <v>19.599999999999998</v>
      </c>
      <c r="H31" s="122">
        <v>3.77</v>
      </c>
      <c r="I31" s="122">
        <f t="shared" si="9"/>
        <v>33.319999999999993</v>
      </c>
      <c r="J31" s="122"/>
      <c r="K31" s="118">
        <f>261.95+104.78</f>
        <v>366.73</v>
      </c>
      <c r="L31" s="122">
        <f t="shared" si="1"/>
        <v>56.476420000000005</v>
      </c>
      <c r="M31" s="118"/>
      <c r="N31" s="122">
        <f t="shared" si="2"/>
        <v>0</v>
      </c>
      <c r="O31" s="118"/>
      <c r="P31" s="118">
        <f t="shared" si="3"/>
        <v>0</v>
      </c>
      <c r="Q31" s="118">
        <f>79.2+9.9+47.6+9.36+60.5</f>
        <v>206.56</v>
      </c>
      <c r="R31" s="118">
        <f t="shared" si="4"/>
        <v>127.44752</v>
      </c>
      <c r="S31" s="118"/>
      <c r="T31" s="118">
        <f t="shared" si="5"/>
        <v>0</v>
      </c>
      <c r="U31" s="118"/>
      <c r="V31" s="118">
        <f t="shared" si="6"/>
        <v>0</v>
      </c>
      <c r="W31" s="118"/>
      <c r="X31" s="118">
        <f t="shared" si="7"/>
        <v>0</v>
      </c>
      <c r="Y31" s="118"/>
      <c r="Z31" s="118">
        <f t="shared" si="8"/>
        <v>0</v>
      </c>
      <c r="AA31" s="280">
        <f t="shared" si="0"/>
        <v>2.9399999999999995</v>
      </c>
    </row>
    <row r="32" spans="2:27" s="92" customFormat="1" ht="15" customHeight="1" x14ac:dyDescent="0.25">
      <c r="B32" s="494" t="s">
        <v>359</v>
      </c>
      <c r="C32" s="495"/>
      <c r="D32" s="279">
        <v>1</v>
      </c>
      <c r="E32" s="122">
        <v>0.25</v>
      </c>
      <c r="F32" s="122">
        <v>0.6</v>
      </c>
      <c r="G32" s="122">
        <f>+G31</f>
        <v>19.599999999999998</v>
      </c>
      <c r="H32" s="122">
        <v>3.77</v>
      </c>
      <c r="I32" s="122">
        <f t="shared" si="9"/>
        <v>33.319999999999993</v>
      </c>
      <c r="J32" s="122"/>
      <c r="K32" s="118">
        <f>261.95+49.29+6.2</f>
        <v>317.44</v>
      </c>
      <c r="L32" s="122">
        <f t="shared" si="1"/>
        <v>48.885759999999998</v>
      </c>
      <c r="M32" s="118"/>
      <c r="N32" s="122">
        <f t="shared" si="2"/>
        <v>0</v>
      </c>
      <c r="O32" s="118"/>
      <c r="P32" s="118">
        <f t="shared" si="3"/>
        <v>0</v>
      </c>
      <c r="Q32" s="118">
        <f>39.6+9.9+23.8+9.36+35.4</f>
        <v>118.06</v>
      </c>
      <c r="R32" s="118">
        <f t="shared" si="4"/>
        <v>72.843019999999996</v>
      </c>
      <c r="S32" s="118"/>
      <c r="T32" s="118">
        <f t="shared" si="5"/>
        <v>0</v>
      </c>
      <c r="U32" s="118">
        <f>21.2+11.8+12</f>
        <v>45</v>
      </c>
      <c r="V32" s="118">
        <f t="shared" si="6"/>
        <v>71.010000000000005</v>
      </c>
      <c r="W32" s="118"/>
      <c r="X32" s="118">
        <f t="shared" si="7"/>
        <v>0</v>
      </c>
      <c r="Y32" s="118"/>
      <c r="Z32" s="118">
        <f t="shared" si="8"/>
        <v>0</v>
      </c>
      <c r="AA32" s="280">
        <f t="shared" si="0"/>
        <v>2.9399999999999995</v>
      </c>
    </row>
    <row r="33" spans="2:27" s="92" customFormat="1" ht="15" customHeight="1" x14ac:dyDescent="0.25">
      <c r="B33" s="494" t="s">
        <v>360</v>
      </c>
      <c r="C33" s="495"/>
      <c r="D33" s="279">
        <v>1</v>
      </c>
      <c r="E33" s="122">
        <v>0.25</v>
      </c>
      <c r="F33" s="122">
        <v>0.6</v>
      </c>
      <c r="G33" s="122">
        <f>+G32</f>
        <v>19.599999999999998</v>
      </c>
      <c r="H33" s="122">
        <v>3.77</v>
      </c>
      <c r="I33" s="122">
        <f t="shared" si="9"/>
        <v>33.319999999999993</v>
      </c>
      <c r="J33" s="122"/>
      <c r="K33" s="118">
        <f>260.4+52.08</f>
        <v>312.47999999999996</v>
      </c>
      <c r="L33" s="122">
        <f t="shared" si="1"/>
        <v>48.121919999999996</v>
      </c>
      <c r="M33" s="118"/>
      <c r="N33" s="122">
        <f t="shared" si="2"/>
        <v>0</v>
      </c>
      <c r="O33" s="118"/>
      <c r="P33" s="118">
        <f t="shared" si="3"/>
        <v>0</v>
      </c>
      <c r="Q33" s="118">
        <f>79.2+47.6+9.36+47.6</f>
        <v>183.76000000000002</v>
      </c>
      <c r="R33" s="118">
        <f t="shared" si="4"/>
        <v>113.37992000000001</v>
      </c>
      <c r="S33" s="118"/>
      <c r="T33" s="118">
        <f t="shared" si="5"/>
        <v>0</v>
      </c>
      <c r="U33" s="118"/>
      <c r="V33" s="118">
        <f t="shared" si="6"/>
        <v>0</v>
      </c>
      <c r="W33" s="118"/>
      <c r="X33" s="118">
        <f t="shared" si="7"/>
        <v>0</v>
      </c>
      <c r="Y33" s="118"/>
      <c r="Z33" s="118">
        <f t="shared" si="8"/>
        <v>0</v>
      </c>
      <c r="AA33" s="280">
        <f t="shared" si="0"/>
        <v>2.9399999999999995</v>
      </c>
    </row>
    <row r="34" spans="2:27" s="92" customFormat="1" ht="15" customHeight="1" x14ac:dyDescent="0.25">
      <c r="B34" s="494" t="s">
        <v>634</v>
      </c>
      <c r="C34" s="495"/>
      <c r="D34" s="279">
        <v>1</v>
      </c>
      <c r="E34" s="122">
        <v>0.15</v>
      </c>
      <c r="F34" s="122">
        <v>0.4</v>
      </c>
      <c r="G34" s="122">
        <f>23.95-18.2</f>
        <v>5.75</v>
      </c>
      <c r="H34" s="122">
        <v>3.77</v>
      </c>
      <c r="I34" s="122">
        <f t="shared" ref="I34" si="15">+(E34+F34)*2*G34</f>
        <v>6.3250000000000002</v>
      </c>
      <c r="J34" s="122"/>
      <c r="K34" s="118">
        <f>50.35+11.13</f>
        <v>61.480000000000004</v>
      </c>
      <c r="L34" s="122">
        <f t="shared" ref="L34" si="16">+K34*0.154*$D34</f>
        <v>9.4679200000000012</v>
      </c>
      <c r="M34" s="118"/>
      <c r="N34" s="122">
        <f t="shared" si="2"/>
        <v>0</v>
      </c>
      <c r="O34" s="118"/>
      <c r="P34" s="118">
        <f t="shared" si="3"/>
        <v>0</v>
      </c>
      <c r="Q34" s="118"/>
      <c r="R34" s="118">
        <f t="shared" ref="R34" si="17">+Q34*0.617*$D34</f>
        <v>0</v>
      </c>
      <c r="S34" s="118">
        <f>29.7+39.5</f>
        <v>69.2</v>
      </c>
      <c r="T34" s="118">
        <f t="shared" si="5"/>
        <v>66.639600000000002</v>
      </c>
      <c r="U34" s="118"/>
      <c r="V34" s="118">
        <f t="shared" si="6"/>
        <v>0</v>
      </c>
      <c r="W34" s="118"/>
      <c r="X34" s="118">
        <f t="shared" si="7"/>
        <v>0</v>
      </c>
      <c r="Y34" s="118"/>
      <c r="Z34" s="118">
        <f t="shared" si="8"/>
        <v>0</v>
      </c>
      <c r="AA34" s="280">
        <f t="shared" si="0"/>
        <v>0.34499999999999997</v>
      </c>
    </row>
    <row r="35" spans="2:27" s="92" customFormat="1" ht="15" customHeight="1" thickBot="1" x14ac:dyDescent="0.3">
      <c r="B35" s="494" t="s">
        <v>631</v>
      </c>
      <c r="C35" s="495"/>
      <c r="D35" s="279">
        <v>1</v>
      </c>
      <c r="E35" s="122">
        <v>0.15</v>
      </c>
      <c r="F35" s="122">
        <v>0.45</v>
      </c>
      <c r="G35" s="122">
        <f>19.4-18.2</f>
        <v>1.1999999999999993</v>
      </c>
      <c r="H35" s="122">
        <v>3.77</v>
      </c>
      <c r="I35" s="122">
        <f t="shared" ref="I35" si="18">+(E35+F35)*2*G35</f>
        <v>1.4399999999999991</v>
      </c>
      <c r="J35" s="122"/>
      <c r="K35" s="118">
        <f>30.45+12.18</f>
        <v>42.629999999999995</v>
      </c>
      <c r="L35" s="122">
        <f t="shared" ref="L35" si="19">+K35*0.154*$D35</f>
        <v>6.5650199999999996</v>
      </c>
      <c r="M35" s="118"/>
      <c r="N35" s="122">
        <f t="shared" si="2"/>
        <v>0</v>
      </c>
      <c r="O35" s="118"/>
      <c r="P35" s="118">
        <f t="shared" si="3"/>
        <v>0</v>
      </c>
      <c r="Q35" s="118">
        <v>8.16</v>
      </c>
      <c r="R35" s="118">
        <f t="shared" ref="R35" si="20">+Q35*0.617*$D35</f>
        <v>5.0347200000000001</v>
      </c>
      <c r="S35" s="118"/>
      <c r="T35" s="118">
        <f t="shared" si="5"/>
        <v>0</v>
      </c>
      <c r="U35" s="118">
        <v>8.16</v>
      </c>
      <c r="V35" s="118">
        <f t="shared" si="6"/>
        <v>12.876480000000001</v>
      </c>
      <c r="W35" s="118"/>
      <c r="X35" s="118">
        <f t="shared" si="7"/>
        <v>0</v>
      </c>
      <c r="Y35" s="118"/>
      <c r="Z35" s="118">
        <f t="shared" si="8"/>
        <v>0</v>
      </c>
      <c r="AA35" s="280">
        <f t="shared" si="0"/>
        <v>8.0999999999999961E-2</v>
      </c>
    </row>
    <row r="36" spans="2:27" s="92" customFormat="1" ht="30" customHeight="1" thickBot="1" x14ac:dyDescent="0.3">
      <c r="B36" s="459" t="s">
        <v>148</v>
      </c>
      <c r="C36" s="460"/>
      <c r="D36" s="460"/>
      <c r="E36" s="460"/>
      <c r="F36" s="460"/>
      <c r="G36" s="460"/>
      <c r="H36" s="273"/>
      <c r="I36" s="110">
        <f t="shared" ref="I36:AA36" si="21">SUM(I12:I35)</f>
        <v>757.43999999999983</v>
      </c>
      <c r="J36" s="110">
        <f t="shared" si="21"/>
        <v>0</v>
      </c>
      <c r="K36" s="281">
        <f t="shared" si="21"/>
        <v>8157.3999999999978</v>
      </c>
      <c r="L36" s="110">
        <f t="shared" si="21"/>
        <v>1256.2395999999999</v>
      </c>
      <c r="M36" s="282">
        <f t="shared" si="21"/>
        <v>0</v>
      </c>
      <c r="N36" s="111">
        <f t="shared" si="21"/>
        <v>0</v>
      </c>
      <c r="O36" s="282">
        <f t="shared" si="21"/>
        <v>0</v>
      </c>
      <c r="P36" s="111">
        <f t="shared" si="21"/>
        <v>0</v>
      </c>
      <c r="Q36" s="282">
        <f t="shared" si="21"/>
        <v>3187.2999999999997</v>
      </c>
      <c r="R36" s="111">
        <f t="shared" si="21"/>
        <v>1966.5641000000005</v>
      </c>
      <c r="S36" s="282">
        <f t="shared" si="21"/>
        <v>800.9</v>
      </c>
      <c r="T36" s="111">
        <f t="shared" si="21"/>
        <v>771.2666999999999</v>
      </c>
      <c r="U36" s="282">
        <f t="shared" si="21"/>
        <v>792.2399999999999</v>
      </c>
      <c r="V36" s="111">
        <f t="shared" si="21"/>
        <v>1250.1547199999998</v>
      </c>
      <c r="W36" s="282">
        <f t="shared" si="21"/>
        <v>33</v>
      </c>
      <c r="X36" s="111">
        <f t="shared" si="21"/>
        <v>81.378</v>
      </c>
      <c r="Y36" s="282">
        <f t="shared" si="21"/>
        <v>0</v>
      </c>
      <c r="Z36" s="111">
        <f t="shared" si="21"/>
        <v>0</v>
      </c>
      <c r="AA36" s="121">
        <f t="shared" si="21"/>
        <v>63.762924999999981</v>
      </c>
    </row>
  </sheetData>
  <mergeCells count="45">
    <mergeCell ref="B1:AB2"/>
    <mergeCell ref="B9:C11"/>
    <mergeCell ref="D9:D11"/>
    <mergeCell ref="I9:I10"/>
    <mergeCell ref="K9:Z9"/>
    <mergeCell ref="AA9:AA10"/>
    <mergeCell ref="E10:E11"/>
    <mergeCell ref="F10:F11"/>
    <mergeCell ref="G10:G11"/>
    <mergeCell ref="K10:L10"/>
    <mergeCell ref="M10:N10"/>
    <mergeCell ref="O10:P10"/>
    <mergeCell ref="Q10:R10"/>
    <mergeCell ref="E9:H9"/>
    <mergeCell ref="W10:X10"/>
    <mergeCell ref="J9:J10"/>
    <mergeCell ref="B23:C23"/>
    <mergeCell ref="B24:C24"/>
    <mergeCell ref="B25:C25"/>
    <mergeCell ref="B26:C26"/>
    <mergeCell ref="B27:C27"/>
    <mergeCell ref="B22:C22"/>
    <mergeCell ref="Y10:Z10"/>
    <mergeCell ref="B12:C12"/>
    <mergeCell ref="B13:C13"/>
    <mergeCell ref="B14:C14"/>
    <mergeCell ref="B15:C15"/>
    <mergeCell ref="B16:C16"/>
    <mergeCell ref="S10:T10"/>
    <mergeCell ref="U10:V10"/>
    <mergeCell ref="B17:C17"/>
    <mergeCell ref="B18:C18"/>
    <mergeCell ref="B19:C19"/>
    <mergeCell ref="B20:C20"/>
    <mergeCell ref="B21:C21"/>
    <mergeCell ref="H10:H11"/>
    <mergeCell ref="B35:C35"/>
    <mergeCell ref="B34:C34"/>
    <mergeCell ref="B28:C28"/>
    <mergeCell ref="B36:G36"/>
    <mergeCell ref="B29:C29"/>
    <mergeCell ref="B30:C30"/>
    <mergeCell ref="B31:C31"/>
    <mergeCell ref="B32:C32"/>
    <mergeCell ref="B33:C33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55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9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72770-FC77-4361-A882-271D0932E0C7}">
  <sheetPr>
    <tabColor theme="8" tint="-0.499984740745262"/>
  </sheetPr>
  <dimension ref="B1:AD107"/>
  <sheetViews>
    <sheetView showGridLines="0" showZeros="0" view="pageBreakPreview" topLeftCell="A7" zoomScale="85" zoomScaleNormal="100" zoomScaleSheetLayoutView="85" workbookViewId="0">
      <pane ySplit="5" topLeftCell="A93" activePane="bottomLeft" state="frozen"/>
      <selection activeCell="A10" sqref="A10"/>
      <selection pane="bottomLeft" activeCell="W100" sqref="W100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9" width="8.7109375" style="93" customWidth="1"/>
    <col min="10" max="23" width="9.7109375" style="93" customWidth="1"/>
    <col min="24" max="24" width="10.7109375" style="93" customWidth="1"/>
    <col min="25" max="25" width="1.7109375" style="93" customWidth="1"/>
    <col min="26" max="26" width="9.140625" style="93" customWidth="1"/>
    <col min="27" max="16384" width="9.140625" style="93"/>
  </cols>
  <sheetData>
    <row r="1" spans="2:30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</row>
    <row r="2" spans="2:30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</row>
    <row r="3" spans="2:30" s="73" customFormat="1" ht="20.100000000000001" customHeight="1" x14ac:dyDescent="0.25"/>
    <row r="4" spans="2:30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/>
      <c r="V4" s="2"/>
      <c r="W4" s="3" t="s">
        <v>21</v>
      </c>
      <c r="X4" s="243" t="str">
        <f>+'DADOS DA OBRA'!$N$25</f>
        <v>03/11/2025</v>
      </c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/>
      <c r="W5" s="3" t="s">
        <v>22</v>
      </c>
      <c r="X5" s="4" t="str">
        <f>'DADOS DA OBRA'!$N$28</f>
        <v>00</v>
      </c>
    </row>
    <row r="6" spans="2:3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30" s="5" customFormat="1" ht="20.100000000000001" customHeight="1" x14ac:dyDescent="0.25">
      <c r="B7" s="1" t="s">
        <v>24</v>
      </c>
      <c r="C7" s="43" t="s">
        <v>194</v>
      </c>
      <c r="S7" s="3"/>
      <c r="U7" s="3" t="s">
        <v>228</v>
      </c>
      <c r="V7" s="312" t="s">
        <v>573</v>
      </c>
      <c r="W7" s="3" t="s">
        <v>25</v>
      </c>
      <c r="X7" s="68" t="s">
        <v>37</v>
      </c>
    </row>
    <row r="8" spans="2:30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9"/>
      <c r="X8" s="12"/>
    </row>
    <row r="9" spans="2:30" s="92" customFormat="1" ht="20.100000000000001" customHeight="1" x14ac:dyDescent="0.25">
      <c r="B9" s="445" t="s">
        <v>130</v>
      </c>
      <c r="C9" s="446"/>
      <c r="D9" s="451" t="s">
        <v>341</v>
      </c>
      <c r="E9" s="454" t="s">
        <v>199</v>
      </c>
      <c r="F9" s="455"/>
      <c r="G9" s="456"/>
      <c r="H9" s="457" t="s">
        <v>158</v>
      </c>
      <c r="I9" s="457" t="s">
        <v>201</v>
      </c>
      <c r="J9" s="487" t="s">
        <v>141</v>
      </c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87"/>
      <c r="W9" s="487"/>
      <c r="X9" s="441" t="s">
        <v>147</v>
      </c>
    </row>
    <row r="10" spans="2:30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58"/>
      <c r="I10" s="458"/>
      <c r="J10" s="478" t="s">
        <v>138</v>
      </c>
      <c r="K10" s="478"/>
      <c r="L10" s="478" t="s">
        <v>160</v>
      </c>
      <c r="M10" s="478"/>
      <c r="N10" s="485" t="s">
        <v>137</v>
      </c>
      <c r="O10" s="486"/>
      <c r="P10" s="485" t="s">
        <v>161</v>
      </c>
      <c r="Q10" s="486"/>
      <c r="R10" s="485" t="s">
        <v>163</v>
      </c>
      <c r="S10" s="486"/>
      <c r="T10" s="485" t="s">
        <v>162</v>
      </c>
      <c r="U10" s="486"/>
      <c r="V10" s="485" t="s">
        <v>192</v>
      </c>
      <c r="W10" s="486"/>
      <c r="X10" s="442"/>
    </row>
    <row r="11" spans="2:30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134</v>
      </c>
      <c r="J11" s="103" t="s">
        <v>145</v>
      </c>
      <c r="K11" s="103" t="s">
        <v>146</v>
      </c>
      <c r="L11" s="103" t="s">
        <v>144</v>
      </c>
      <c r="M11" s="103" t="s">
        <v>139</v>
      </c>
      <c r="N11" s="103" t="s">
        <v>144</v>
      </c>
      <c r="O11" s="103" t="s">
        <v>139</v>
      </c>
      <c r="P11" s="103" t="s">
        <v>144</v>
      </c>
      <c r="Q11" s="103" t="s">
        <v>139</v>
      </c>
      <c r="R11" s="103" t="s">
        <v>144</v>
      </c>
      <c r="S11" s="103" t="s">
        <v>139</v>
      </c>
      <c r="T11" s="103" t="s">
        <v>144</v>
      </c>
      <c r="U11" s="103" t="s">
        <v>139</v>
      </c>
      <c r="V11" s="103" t="s">
        <v>144</v>
      </c>
      <c r="W11" s="103" t="s">
        <v>139</v>
      </c>
      <c r="X11" s="113" t="s">
        <v>351</v>
      </c>
    </row>
    <row r="12" spans="2:30" s="92" customFormat="1" ht="30" customHeight="1" x14ac:dyDescent="0.25">
      <c r="B12" s="465" t="s">
        <v>636</v>
      </c>
      <c r="C12" s="466"/>
      <c r="D12" s="98" t="s">
        <v>272</v>
      </c>
      <c r="E12" s="117">
        <v>14.16</v>
      </c>
      <c r="F12" s="117">
        <v>0.15</v>
      </c>
      <c r="G12" s="117">
        <v>0.5</v>
      </c>
      <c r="H12" s="117">
        <f t="shared" ref="H12:H99" si="0">(E12*G12*2+E12*F12)</f>
        <v>16.283999999999999</v>
      </c>
      <c r="I12" s="117">
        <f>+E12*F12*(4.3-G12)</f>
        <v>8.0711999999999993</v>
      </c>
      <c r="J12" s="117">
        <f>69*1.14</f>
        <v>78.66</v>
      </c>
      <c r="K12" s="117">
        <f t="shared" ref="K12:K95" si="1">+J12*0.154</f>
        <v>12.11364</v>
      </c>
      <c r="L12" s="117"/>
      <c r="M12" s="117">
        <f t="shared" ref="M12:M50" si="2">+L12*0.245</f>
        <v>0</v>
      </c>
      <c r="N12" s="117"/>
      <c r="O12" s="118">
        <f t="shared" ref="O12:O50" si="3">+N12*0.395</f>
        <v>0</v>
      </c>
      <c r="P12" s="117">
        <f>2*2.4+2*1.75</f>
        <v>8.3000000000000007</v>
      </c>
      <c r="Q12" s="118">
        <f t="shared" ref="Q12:Q95" si="4">+P12*0.617</f>
        <v>5.1211000000000002</v>
      </c>
      <c r="R12" s="117">
        <f>2*9.41+2*5.73</f>
        <v>30.28</v>
      </c>
      <c r="S12" s="118">
        <f t="shared" ref="S12:S50" si="5">+R12*0.963</f>
        <v>29.15964</v>
      </c>
      <c r="T12" s="117">
        <f>2*9.14+2*2.4+2*5.46</f>
        <v>34</v>
      </c>
      <c r="U12" s="118">
        <f t="shared" ref="U12:U83" si="6">+T12*1.578</f>
        <v>53.652000000000001</v>
      </c>
      <c r="V12" s="117"/>
      <c r="W12" s="118">
        <f>+V12*2.466</f>
        <v>0</v>
      </c>
      <c r="X12" s="120">
        <f>+E12*F12*G12</f>
        <v>1.0620000000000001</v>
      </c>
    </row>
    <row r="13" spans="2:30" s="92" customFormat="1" ht="30" customHeight="1" x14ac:dyDescent="0.25">
      <c r="B13" s="465" t="s">
        <v>637</v>
      </c>
      <c r="C13" s="466"/>
      <c r="D13" s="98" t="s">
        <v>272</v>
      </c>
      <c r="E13" s="117">
        <v>13.09</v>
      </c>
      <c r="F13" s="117">
        <v>0.15</v>
      </c>
      <c r="G13" s="117">
        <v>0.6</v>
      </c>
      <c r="H13" s="117">
        <f>(E13*G13*2+E13*F13)+(7.6*0.1*2)+(7.6*0.05)</f>
        <v>19.571499999999997</v>
      </c>
      <c r="I13" s="117">
        <f>+E13*F13*(4.3-G13)</f>
        <v>7.2649499999999989</v>
      </c>
      <c r="J13" s="117">
        <f>27*1.34+57*1.64</f>
        <v>129.66</v>
      </c>
      <c r="K13" s="117">
        <f t="shared" si="1"/>
        <v>19.967639999999999</v>
      </c>
      <c r="L13" s="117">
        <f>2*5*7.81</f>
        <v>78.099999999999994</v>
      </c>
      <c r="M13" s="117">
        <f t="shared" si="2"/>
        <v>19.134499999999999</v>
      </c>
      <c r="N13" s="117"/>
      <c r="O13" s="118">
        <f t="shared" si="3"/>
        <v>0</v>
      </c>
      <c r="P13" s="117"/>
      <c r="Q13" s="118">
        <f t="shared" si="4"/>
        <v>0</v>
      </c>
      <c r="R13" s="117">
        <f>2*8.4+2*2.15+2*2*5.4+2*5.79+2*5.94</f>
        <v>66.16</v>
      </c>
      <c r="S13" s="118">
        <f t="shared" si="5"/>
        <v>63.712079999999993</v>
      </c>
      <c r="T13" s="117">
        <f>2*6.35+2*7.5+2*2.7+2*5.25</f>
        <v>43.6</v>
      </c>
      <c r="U13" s="118">
        <f t="shared" si="6"/>
        <v>68.80080000000001</v>
      </c>
      <c r="V13" s="117">
        <f>2*5.9+2*5.7+3*8.65</f>
        <v>49.150000000000006</v>
      </c>
      <c r="W13" s="118">
        <f t="shared" ref="W13:W83" si="7">+V13*2.466</f>
        <v>121.20390000000002</v>
      </c>
      <c r="X13" s="120">
        <f>+E13*F13*G13+(7.6*0.2*0.1)</f>
        <v>1.3300999999999998</v>
      </c>
    </row>
    <row r="14" spans="2:30" s="92" customFormat="1" ht="30" customHeight="1" x14ac:dyDescent="0.25">
      <c r="B14" s="465" t="s">
        <v>638</v>
      </c>
      <c r="C14" s="466"/>
      <c r="D14" s="98" t="s">
        <v>272</v>
      </c>
      <c r="E14" s="117">
        <v>2.59</v>
      </c>
      <c r="F14" s="117">
        <v>0.2</v>
      </c>
      <c r="G14" s="117">
        <v>0.6</v>
      </c>
      <c r="H14" s="117">
        <f t="shared" si="0"/>
        <v>3.6259999999999994</v>
      </c>
      <c r="I14" s="117">
        <f t="shared" ref="I14:I28" si="8">+E14*F14*(4.3-G14)</f>
        <v>1.9165999999999999</v>
      </c>
      <c r="J14" s="117">
        <f>14*1.44+2*2*2.64</f>
        <v>30.72</v>
      </c>
      <c r="K14" s="117">
        <f t="shared" si="1"/>
        <v>4.73088</v>
      </c>
      <c r="L14" s="117"/>
      <c r="M14" s="117">
        <f t="shared" si="2"/>
        <v>0</v>
      </c>
      <c r="N14" s="117"/>
      <c r="O14" s="118">
        <f t="shared" si="3"/>
        <v>0</v>
      </c>
      <c r="P14" s="117">
        <f>3*3.01</f>
        <v>9.0299999999999994</v>
      </c>
      <c r="Q14" s="118">
        <f t="shared" si="4"/>
        <v>5.57151</v>
      </c>
      <c r="R14" s="117">
        <f>2*2.76</f>
        <v>5.52</v>
      </c>
      <c r="S14" s="118">
        <f t="shared" si="5"/>
        <v>5.3157599999999992</v>
      </c>
      <c r="T14" s="117"/>
      <c r="U14" s="118">
        <f t="shared" si="6"/>
        <v>0</v>
      </c>
      <c r="V14" s="117"/>
      <c r="W14" s="118">
        <f t="shared" si="7"/>
        <v>0</v>
      </c>
      <c r="X14" s="120">
        <f>+E14*F14*G14</f>
        <v>0.31080000000000002</v>
      </c>
    </row>
    <row r="15" spans="2:30" s="92" customFormat="1" ht="30" customHeight="1" x14ac:dyDescent="0.25">
      <c r="B15" s="465" t="s">
        <v>639</v>
      </c>
      <c r="C15" s="466"/>
      <c r="D15" s="98" t="s">
        <v>272</v>
      </c>
      <c r="E15" s="117">
        <v>7.68</v>
      </c>
      <c r="F15" s="117">
        <v>0.15</v>
      </c>
      <c r="G15" s="117">
        <v>0.6</v>
      </c>
      <c r="H15" s="117">
        <f>(E15*G15*2+E15*F15)+(1.87*0.05)+(2.86*0.05*3)</f>
        <v>10.890499999999999</v>
      </c>
      <c r="I15" s="117">
        <f t="shared" si="8"/>
        <v>4.2623999999999995</v>
      </c>
      <c r="J15" s="117">
        <f>8.2+44.52+11.4+15.84+32.34+20.1</f>
        <v>132.4</v>
      </c>
      <c r="K15" s="117">
        <f t="shared" si="1"/>
        <v>20.389600000000002</v>
      </c>
      <c r="L15" s="117"/>
      <c r="M15" s="117">
        <f t="shared" si="2"/>
        <v>0</v>
      </c>
      <c r="N15" s="117"/>
      <c r="O15" s="118">
        <f t="shared" si="3"/>
        <v>0</v>
      </c>
      <c r="P15" s="117"/>
      <c r="Q15" s="118">
        <f t="shared" si="4"/>
        <v>0</v>
      </c>
      <c r="R15" s="117">
        <f>24.39+7.02+10.95+10.35+1.7</f>
        <v>54.410000000000004</v>
      </c>
      <c r="S15" s="118">
        <f t="shared" si="5"/>
        <v>52.396830000000001</v>
      </c>
      <c r="T15" s="117"/>
      <c r="U15" s="118">
        <f t="shared" si="6"/>
        <v>0</v>
      </c>
      <c r="V15" s="117"/>
      <c r="W15" s="118">
        <f t="shared" si="7"/>
        <v>0</v>
      </c>
      <c r="X15" s="120">
        <f>+E15*F15*G15+(1.87*0.05*0.6)+(0.05*0.65*2.86)</f>
        <v>0.84024999999999994</v>
      </c>
    </row>
    <row r="16" spans="2:30" s="92" customFormat="1" ht="30" customHeight="1" x14ac:dyDescent="0.25">
      <c r="B16" s="465" t="s">
        <v>640</v>
      </c>
      <c r="C16" s="466"/>
      <c r="D16" s="98" t="s">
        <v>272</v>
      </c>
      <c r="E16" s="117">
        <v>5.46</v>
      </c>
      <c r="F16" s="117">
        <v>0.2</v>
      </c>
      <c r="G16" s="117">
        <v>0.6</v>
      </c>
      <c r="H16" s="117">
        <f t="shared" ref="H16:H23" si="9">(E16*G16*2+E16*F16)</f>
        <v>7.6440000000000001</v>
      </c>
      <c r="I16" s="117">
        <f t="shared" si="8"/>
        <v>4.0404</v>
      </c>
      <c r="J16" s="117">
        <f>21.8+40.32</f>
        <v>62.120000000000005</v>
      </c>
      <c r="K16" s="117">
        <f t="shared" si="1"/>
        <v>9.5664800000000003</v>
      </c>
      <c r="L16" s="117"/>
      <c r="M16" s="117">
        <f t="shared" si="2"/>
        <v>0</v>
      </c>
      <c r="N16" s="117"/>
      <c r="O16" s="118">
        <f t="shared" si="3"/>
        <v>0</v>
      </c>
      <c r="P16" s="117"/>
      <c r="Q16" s="118">
        <f t="shared" si="4"/>
        <v>0</v>
      </c>
      <c r="R16" s="117"/>
      <c r="S16" s="118">
        <f t="shared" si="5"/>
        <v>0</v>
      </c>
      <c r="T16" s="117">
        <f>12.4+12.2</f>
        <v>24.6</v>
      </c>
      <c r="U16" s="118">
        <f t="shared" si="6"/>
        <v>38.818800000000003</v>
      </c>
      <c r="V16" s="117"/>
      <c r="W16" s="118">
        <f t="shared" si="7"/>
        <v>0</v>
      </c>
      <c r="X16" s="120">
        <f t="shared" ref="X16:X23" si="10">+E16*F16*G16</f>
        <v>0.6552</v>
      </c>
    </row>
    <row r="17" spans="2:24" s="92" customFormat="1" ht="30" customHeight="1" x14ac:dyDescent="0.25">
      <c r="B17" s="465" t="s">
        <v>641</v>
      </c>
      <c r="C17" s="466"/>
      <c r="D17" s="98" t="s">
        <v>272</v>
      </c>
      <c r="E17" s="117">
        <v>5.96</v>
      </c>
      <c r="F17" s="117">
        <v>0.2</v>
      </c>
      <c r="G17" s="117">
        <v>0.5</v>
      </c>
      <c r="H17" s="117">
        <f t="shared" si="9"/>
        <v>7.1520000000000001</v>
      </c>
      <c r="I17" s="117">
        <f t="shared" si="8"/>
        <v>4.5295999999999994</v>
      </c>
      <c r="J17" s="117">
        <v>37.200000000000003</v>
      </c>
      <c r="K17" s="117">
        <f t="shared" si="1"/>
        <v>5.7288000000000006</v>
      </c>
      <c r="L17" s="117"/>
      <c r="M17" s="117">
        <f t="shared" si="2"/>
        <v>0</v>
      </c>
      <c r="N17" s="117"/>
      <c r="O17" s="118">
        <f t="shared" si="3"/>
        <v>0</v>
      </c>
      <c r="P17" s="117">
        <f>1.7+12.8</f>
        <v>14.5</v>
      </c>
      <c r="Q17" s="118">
        <f t="shared" si="4"/>
        <v>8.9465000000000003</v>
      </c>
      <c r="R17" s="117">
        <v>12.8</v>
      </c>
      <c r="S17" s="118">
        <f t="shared" si="5"/>
        <v>12.3264</v>
      </c>
      <c r="T17" s="117"/>
      <c r="U17" s="118">
        <f t="shared" si="6"/>
        <v>0</v>
      </c>
      <c r="V17" s="117"/>
      <c r="W17" s="118">
        <f t="shared" si="7"/>
        <v>0</v>
      </c>
      <c r="X17" s="120">
        <f t="shared" si="10"/>
        <v>0.59599999999999997</v>
      </c>
    </row>
    <row r="18" spans="2:24" s="92" customFormat="1" ht="30" customHeight="1" x14ac:dyDescent="0.25">
      <c r="B18" s="465" t="s">
        <v>642</v>
      </c>
      <c r="C18" s="466"/>
      <c r="D18" s="98" t="s">
        <v>272</v>
      </c>
      <c r="E18" s="117">
        <v>3.05</v>
      </c>
      <c r="F18" s="117">
        <v>0.15</v>
      </c>
      <c r="G18" s="117">
        <v>0.4</v>
      </c>
      <c r="H18" s="117">
        <f t="shared" si="9"/>
        <v>2.8975</v>
      </c>
      <c r="I18" s="117">
        <f t="shared" si="8"/>
        <v>1.7842499999999999</v>
      </c>
      <c r="J18" s="117">
        <v>15.04</v>
      </c>
      <c r="K18" s="117">
        <f t="shared" si="1"/>
        <v>2.31616</v>
      </c>
      <c r="L18" s="117"/>
      <c r="M18" s="117">
        <f t="shared" si="2"/>
        <v>0</v>
      </c>
      <c r="N18" s="117"/>
      <c r="O18" s="118">
        <f t="shared" si="3"/>
        <v>0</v>
      </c>
      <c r="P18" s="117">
        <v>13.96</v>
      </c>
      <c r="Q18" s="118">
        <f t="shared" si="4"/>
        <v>8.6133199999999999</v>
      </c>
      <c r="R18" s="117"/>
      <c r="S18" s="118">
        <f t="shared" si="5"/>
        <v>0</v>
      </c>
      <c r="T18" s="117"/>
      <c r="U18" s="118">
        <f t="shared" si="6"/>
        <v>0</v>
      </c>
      <c r="V18" s="117"/>
      <c r="W18" s="118">
        <f t="shared" si="7"/>
        <v>0</v>
      </c>
      <c r="X18" s="120">
        <f t="shared" si="10"/>
        <v>0.183</v>
      </c>
    </row>
    <row r="19" spans="2:24" s="92" customFormat="1" ht="30" customHeight="1" x14ac:dyDescent="0.25">
      <c r="B19" s="465" t="s">
        <v>643</v>
      </c>
      <c r="C19" s="466"/>
      <c r="D19" s="98" t="s">
        <v>272</v>
      </c>
      <c r="E19" s="117">
        <v>13.09</v>
      </c>
      <c r="F19" s="117">
        <v>0.15</v>
      </c>
      <c r="G19" s="117">
        <v>0.5</v>
      </c>
      <c r="H19" s="117">
        <f>(E19*G19*2+E19*F19)-(5.35*0.1*2)</f>
        <v>13.983499999999999</v>
      </c>
      <c r="I19" s="117">
        <f t="shared" si="8"/>
        <v>7.4612999999999987</v>
      </c>
      <c r="J19" s="117">
        <f>29.8+50.92+33.06</f>
        <v>113.78</v>
      </c>
      <c r="K19" s="117">
        <f t="shared" si="1"/>
        <v>17.522120000000001</v>
      </c>
      <c r="L19" s="117"/>
      <c r="M19" s="117">
        <f t="shared" si="2"/>
        <v>0</v>
      </c>
      <c r="N19" s="117">
        <v>10.199999999999999</v>
      </c>
      <c r="O19" s="118">
        <f t="shared" si="3"/>
        <v>4.0289999999999999</v>
      </c>
      <c r="P19" s="117">
        <f>16.2+12.4+3.1+3.5+13.3</f>
        <v>48.5</v>
      </c>
      <c r="Q19" s="118">
        <f t="shared" si="4"/>
        <v>29.924499999999998</v>
      </c>
      <c r="R19" s="117">
        <f>5.5+9.3+24.54+7.8</f>
        <v>47.14</v>
      </c>
      <c r="S19" s="118">
        <f t="shared" si="5"/>
        <v>45.395820000000001</v>
      </c>
      <c r="T19" s="117"/>
      <c r="U19" s="118">
        <f t="shared" si="6"/>
        <v>0</v>
      </c>
      <c r="V19" s="117"/>
      <c r="W19" s="118">
        <f t="shared" si="7"/>
        <v>0</v>
      </c>
      <c r="X19" s="120">
        <f>+E19*F19*G19-(5.35*0.15*0.1)</f>
        <v>0.90149999999999997</v>
      </c>
    </row>
    <row r="20" spans="2:24" s="92" customFormat="1" ht="30" customHeight="1" x14ac:dyDescent="0.25">
      <c r="B20" s="465" t="s">
        <v>644</v>
      </c>
      <c r="C20" s="466"/>
      <c r="D20" s="98" t="s">
        <v>272</v>
      </c>
      <c r="E20" s="117">
        <v>14.16</v>
      </c>
      <c r="F20" s="117">
        <v>0.15</v>
      </c>
      <c r="G20" s="117">
        <v>0.5</v>
      </c>
      <c r="H20" s="117">
        <f t="shared" si="9"/>
        <v>16.283999999999999</v>
      </c>
      <c r="I20" s="117">
        <f t="shared" si="8"/>
        <v>8.0711999999999993</v>
      </c>
      <c r="J20" s="117">
        <v>78.66</v>
      </c>
      <c r="K20" s="117">
        <f t="shared" si="1"/>
        <v>12.11364</v>
      </c>
      <c r="L20" s="117"/>
      <c r="M20" s="117">
        <f t="shared" si="2"/>
        <v>0</v>
      </c>
      <c r="N20" s="117"/>
      <c r="O20" s="118">
        <f t="shared" si="3"/>
        <v>0</v>
      </c>
      <c r="P20" s="117">
        <f>5.4+5.9+4</f>
        <v>15.3</v>
      </c>
      <c r="Q20" s="118">
        <f t="shared" si="4"/>
        <v>9.440100000000001</v>
      </c>
      <c r="R20" s="117">
        <f>37.64+22.92</f>
        <v>60.56</v>
      </c>
      <c r="S20" s="118">
        <f t="shared" si="5"/>
        <v>58.319279999999999</v>
      </c>
      <c r="T20" s="117"/>
      <c r="U20" s="118">
        <f t="shared" si="6"/>
        <v>0</v>
      </c>
      <c r="V20" s="117"/>
      <c r="W20" s="118">
        <f t="shared" si="7"/>
        <v>0</v>
      </c>
      <c r="X20" s="120">
        <f t="shared" si="10"/>
        <v>1.0620000000000001</v>
      </c>
    </row>
    <row r="21" spans="2:24" s="92" customFormat="1" ht="30" customHeight="1" x14ac:dyDescent="0.25">
      <c r="B21" s="465" t="s">
        <v>635</v>
      </c>
      <c r="C21" s="466"/>
      <c r="D21" s="98" t="s">
        <v>272</v>
      </c>
      <c r="E21" s="117">
        <v>12</v>
      </c>
      <c r="F21" s="117">
        <v>0.15</v>
      </c>
      <c r="G21" s="117">
        <v>0.6</v>
      </c>
      <c r="H21" s="117">
        <f t="shared" si="9"/>
        <v>16.2</v>
      </c>
      <c r="I21" s="117">
        <f t="shared" si="8"/>
        <v>6.6599999999999993</v>
      </c>
      <c r="J21" s="117">
        <f>29.2+18.2+76.38</f>
        <v>123.78</v>
      </c>
      <c r="K21" s="117">
        <f t="shared" si="1"/>
        <v>19.06212</v>
      </c>
      <c r="L21" s="117"/>
      <c r="M21" s="117">
        <f t="shared" si="2"/>
        <v>0</v>
      </c>
      <c r="N21" s="117"/>
      <c r="O21" s="118">
        <f t="shared" si="3"/>
        <v>0</v>
      </c>
      <c r="P21" s="117"/>
      <c r="Q21" s="118">
        <f t="shared" si="4"/>
        <v>0</v>
      </c>
      <c r="R21" s="117">
        <f>15.72+6.1+4.3+7.4+14+10.24</f>
        <v>57.760000000000005</v>
      </c>
      <c r="S21" s="118">
        <f t="shared" si="5"/>
        <v>55.622880000000002</v>
      </c>
      <c r="T21" s="117">
        <f>11+15.72+10.24</f>
        <v>36.96</v>
      </c>
      <c r="U21" s="118">
        <f t="shared" si="6"/>
        <v>58.322880000000005</v>
      </c>
      <c r="V21" s="117">
        <f>7.2+4.6</f>
        <v>11.8</v>
      </c>
      <c r="W21" s="118">
        <f t="shared" si="7"/>
        <v>29.098800000000004</v>
      </c>
      <c r="X21" s="120">
        <f t="shared" si="10"/>
        <v>1.0799999999999998</v>
      </c>
    </row>
    <row r="22" spans="2:24" s="92" customFormat="1" ht="30" customHeight="1" x14ac:dyDescent="0.25">
      <c r="B22" s="465" t="s">
        <v>645</v>
      </c>
      <c r="C22" s="466"/>
      <c r="D22" s="98" t="s">
        <v>272</v>
      </c>
      <c r="E22" s="117">
        <v>7.4</v>
      </c>
      <c r="F22" s="117">
        <v>0.15</v>
      </c>
      <c r="G22" s="117">
        <v>0.6</v>
      </c>
      <c r="H22" s="117">
        <f t="shared" si="9"/>
        <v>9.99</v>
      </c>
      <c r="I22" s="117">
        <f t="shared" si="8"/>
        <v>4.1070000000000002</v>
      </c>
      <c r="J22" s="117">
        <f>29.2+116.58</f>
        <v>145.78</v>
      </c>
      <c r="K22" s="117">
        <f t="shared" si="1"/>
        <v>22.450119999999998</v>
      </c>
      <c r="L22" s="117"/>
      <c r="M22" s="117">
        <f t="shared" si="2"/>
        <v>0</v>
      </c>
      <c r="N22" s="117"/>
      <c r="O22" s="118">
        <f t="shared" si="3"/>
        <v>0</v>
      </c>
      <c r="P22" s="117">
        <v>6.4</v>
      </c>
      <c r="Q22" s="118">
        <f t="shared" si="4"/>
        <v>3.9488000000000003</v>
      </c>
      <c r="R22" s="117">
        <v>15.68</v>
      </c>
      <c r="S22" s="118">
        <f t="shared" si="5"/>
        <v>15.099839999999999</v>
      </c>
      <c r="T22" s="117">
        <f>31.36+9.6</f>
        <v>40.96</v>
      </c>
      <c r="U22" s="118">
        <f t="shared" si="6"/>
        <v>64.63488000000001</v>
      </c>
      <c r="V22" s="117"/>
      <c r="W22" s="118">
        <f t="shared" si="7"/>
        <v>0</v>
      </c>
      <c r="X22" s="120">
        <f t="shared" si="10"/>
        <v>0.66600000000000004</v>
      </c>
    </row>
    <row r="23" spans="2:24" s="92" customFormat="1" ht="30" customHeight="1" x14ac:dyDescent="0.25">
      <c r="B23" s="465" t="s">
        <v>646</v>
      </c>
      <c r="C23" s="466"/>
      <c r="D23" s="98" t="s">
        <v>272</v>
      </c>
      <c r="E23" s="117">
        <v>5.1100000000000003</v>
      </c>
      <c r="F23" s="117">
        <v>0.2</v>
      </c>
      <c r="G23" s="117">
        <v>0.6</v>
      </c>
      <c r="H23" s="117">
        <f t="shared" si="9"/>
        <v>7.1540000000000008</v>
      </c>
      <c r="I23" s="117">
        <f t="shared" si="8"/>
        <v>3.7813999999999997</v>
      </c>
      <c r="J23" s="117">
        <v>19.2</v>
      </c>
      <c r="K23" s="117">
        <f t="shared" si="1"/>
        <v>2.9567999999999999</v>
      </c>
      <c r="L23" s="117">
        <v>81.760000000000005</v>
      </c>
      <c r="M23" s="117">
        <f t="shared" si="2"/>
        <v>20.031200000000002</v>
      </c>
      <c r="N23" s="117"/>
      <c r="O23" s="118">
        <f t="shared" si="3"/>
        <v>0</v>
      </c>
      <c r="P23" s="117"/>
      <c r="Q23" s="118">
        <f t="shared" si="4"/>
        <v>0</v>
      </c>
      <c r="R23" s="117">
        <f>11.1+9.2</f>
        <v>20.299999999999997</v>
      </c>
      <c r="S23" s="118">
        <f t="shared" si="5"/>
        <v>19.548899999999996</v>
      </c>
      <c r="T23" s="117">
        <f>22.2+4.8+4.4+4.4+4.3</f>
        <v>40.099999999999994</v>
      </c>
      <c r="U23" s="118">
        <f t="shared" si="6"/>
        <v>63.277799999999992</v>
      </c>
      <c r="V23" s="117"/>
      <c r="W23" s="118">
        <f t="shared" si="7"/>
        <v>0</v>
      </c>
      <c r="X23" s="120">
        <f t="shared" si="10"/>
        <v>0.61319999999999997</v>
      </c>
    </row>
    <row r="24" spans="2:24" s="92" customFormat="1" ht="30" customHeight="1" x14ac:dyDescent="0.25">
      <c r="B24" s="465" t="s">
        <v>647</v>
      </c>
      <c r="C24" s="466"/>
      <c r="D24" s="98" t="s">
        <v>272</v>
      </c>
      <c r="E24" s="117">
        <v>7.44</v>
      </c>
      <c r="F24" s="117">
        <v>0.15</v>
      </c>
      <c r="G24" s="117">
        <v>0.5</v>
      </c>
      <c r="H24" s="117">
        <f>(E24*G24*2+E24*F24)+(2.35*0.05)</f>
        <v>8.6735000000000007</v>
      </c>
      <c r="I24" s="117">
        <f t="shared" si="8"/>
        <v>4.2408000000000001</v>
      </c>
      <c r="J24" s="117">
        <v>30.78</v>
      </c>
      <c r="K24" s="117">
        <f t="shared" si="1"/>
        <v>4.7401200000000001</v>
      </c>
      <c r="L24" s="117">
        <v>27.72</v>
      </c>
      <c r="M24" s="117">
        <f t="shared" si="2"/>
        <v>6.7913999999999994</v>
      </c>
      <c r="N24" s="117"/>
      <c r="O24" s="118">
        <f t="shared" si="3"/>
        <v>0</v>
      </c>
      <c r="P24" s="117">
        <v>3.3</v>
      </c>
      <c r="Q24" s="118">
        <f t="shared" si="4"/>
        <v>2.0360999999999998</v>
      </c>
      <c r="R24" s="117">
        <f>11.26+6.1+5.88+5.5+6.9</f>
        <v>35.64</v>
      </c>
      <c r="S24" s="118">
        <f t="shared" si="5"/>
        <v>34.32132</v>
      </c>
      <c r="T24" s="117">
        <f>5.9+6.5</f>
        <v>12.4</v>
      </c>
      <c r="U24" s="118">
        <f t="shared" si="6"/>
        <v>19.5672</v>
      </c>
      <c r="V24" s="117">
        <v>8.1</v>
      </c>
      <c r="W24" s="118">
        <f t="shared" si="7"/>
        <v>19.974600000000002</v>
      </c>
      <c r="X24" s="120">
        <f>+E24*F24*G24+(2.35*0.05*0.5)</f>
        <v>0.61675000000000002</v>
      </c>
    </row>
    <row r="25" spans="2:24" s="92" customFormat="1" ht="30" customHeight="1" x14ac:dyDescent="0.25">
      <c r="B25" s="465" t="s">
        <v>648</v>
      </c>
      <c r="C25" s="466"/>
      <c r="D25" s="98" t="s">
        <v>272</v>
      </c>
      <c r="E25" s="117">
        <v>2.41</v>
      </c>
      <c r="F25" s="117">
        <v>0.15</v>
      </c>
      <c r="G25" s="117">
        <v>0.4</v>
      </c>
      <c r="H25" s="117">
        <f t="shared" ref="H25:H27" si="11">(E25*G25*2+E25*F25)</f>
        <v>2.2895000000000003</v>
      </c>
      <c r="I25" s="117">
        <f t="shared" si="8"/>
        <v>1.4098499999999998</v>
      </c>
      <c r="J25" s="117">
        <v>12.22</v>
      </c>
      <c r="K25" s="117">
        <f t="shared" ref="K25:K27" si="12">+J25*0.154</f>
        <v>1.88188</v>
      </c>
      <c r="L25" s="117"/>
      <c r="M25" s="117">
        <f t="shared" ref="M25:M27" si="13">+L25*0.245</f>
        <v>0</v>
      </c>
      <c r="N25" s="117"/>
      <c r="O25" s="118">
        <f t="shared" ref="O25:O27" si="14">+N25*0.395</f>
        <v>0</v>
      </c>
      <c r="P25" s="117">
        <f>5.2+5.7</f>
        <v>10.9</v>
      </c>
      <c r="Q25" s="118">
        <f t="shared" ref="Q25:Q27" si="15">+P25*0.617</f>
        <v>6.7252999999999998</v>
      </c>
      <c r="R25" s="117"/>
      <c r="S25" s="118">
        <f t="shared" ref="S25:S27" si="16">+R25*0.963</f>
        <v>0</v>
      </c>
      <c r="T25" s="117"/>
      <c r="U25" s="118">
        <f t="shared" ref="U25:U27" si="17">+T25*1.578</f>
        <v>0</v>
      </c>
      <c r="V25" s="117"/>
      <c r="W25" s="118">
        <f t="shared" si="7"/>
        <v>0</v>
      </c>
      <c r="X25" s="120">
        <f>+E25*F25*G25</f>
        <v>0.14460000000000001</v>
      </c>
    </row>
    <row r="26" spans="2:24" s="92" customFormat="1" ht="30" customHeight="1" x14ac:dyDescent="0.25">
      <c r="B26" s="465" t="s">
        <v>649</v>
      </c>
      <c r="C26" s="466"/>
      <c r="D26" s="98" t="s">
        <v>272</v>
      </c>
      <c r="E26" s="117">
        <v>4.75</v>
      </c>
      <c r="F26" s="117">
        <v>0.15</v>
      </c>
      <c r="G26" s="117">
        <v>0.65</v>
      </c>
      <c r="H26" s="117">
        <f t="shared" si="11"/>
        <v>6.8875000000000002</v>
      </c>
      <c r="I26" s="117">
        <f t="shared" si="8"/>
        <v>2.600625</v>
      </c>
      <c r="J26" s="117">
        <v>92.16</v>
      </c>
      <c r="K26" s="117">
        <f t="shared" si="12"/>
        <v>14.192639999999999</v>
      </c>
      <c r="L26" s="117"/>
      <c r="M26" s="117">
        <f t="shared" si="13"/>
        <v>0</v>
      </c>
      <c r="N26" s="117">
        <v>27.3</v>
      </c>
      <c r="O26" s="118">
        <f t="shared" si="14"/>
        <v>10.7835</v>
      </c>
      <c r="P26" s="117"/>
      <c r="Q26" s="118">
        <f t="shared" si="15"/>
        <v>0</v>
      </c>
      <c r="R26" s="117">
        <v>10.38</v>
      </c>
      <c r="S26" s="118">
        <f t="shared" si="16"/>
        <v>9.9959400000000009</v>
      </c>
      <c r="T26" s="117">
        <v>11.18</v>
      </c>
      <c r="U26" s="118">
        <f t="shared" si="17"/>
        <v>17.642040000000001</v>
      </c>
      <c r="V26" s="117">
        <v>18.760000000000002</v>
      </c>
      <c r="W26" s="118">
        <f t="shared" si="7"/>
        <v>46.262160000000009</v>
      </c>
      <c r="X26" s="120">
        <f>+E26*F26*G26</f>
        <v>0.46312500000000001</v>
      </c>
    </row>
    <row r="27" spans="2:24" s="92" customFormat="1" ht="30" customHeight="1" x14ac:dyDescent="0.25">
      <c r="B27" s="465" t="s">
        <v>650</v>
      </c>
      <c r="C27" s="466"/>
      <c r="D27" s="98" t="s">
        <v>272</v>
      </c>
      <c r="E27" s="117">
        <v>7.44</v>
      </c>
      <c r="F27" s="117">
        <v>0.2</v>
      </c>
      <c r="G27" s="117">
        <v>0.5</v>
      </c>
      <c r="H27" s="117">
        <f t="shared" si="11"/>
        <v>8.9280000000000008</v>
      </c>
      <c r="I27" s="117">
        <f t="shared" si="8"/>
        <v>5.6544000000000008</v>
      </c>
      <c r="J27" s="117">
        <v>34.72</v>
      </c>
      <c r="K27" s="117">
        <f t="shared" si="12"/>
        <v>5.3468799999999996</v>
      </c>
      <c r="L27" s="117">
        <v>25.2</v>
      </c>
      <c r="M27" s="117">
        <f t="shared" si="13"/>
        <v>6.1739999999999995</v>
      </c>
      <c r="N27" s="117"/>
      <c r="O27" s="118">
        <f t="shared" si="14"/>
        <v>0</v>
      </c>
      <c r="P27" s="117">
        <f>7.3+6.1+8</f>
        <v>21.4</v>
      </c>
      <c r="Q27" s="118">
        <f t="shared" si="15"/>
        <v>13.203799999999999</v>
      </c>
      <c r="R27" s="117">
        <f>6.8+11.56</f>
        <v>18.36</v>
      </c>
      <c r="S27" s="118">
        <f t="shared" si="16"/>
        <v>17.680679999999999</v>
      </c>
      <c r="T27" s="117">
        <f>15+15.76</f>
        <v>30.759999999999998</v>
      </c>
      <c r="U27" s="118">
        <f t="shared" si="17"/>
        <v>48.539279999999998</v>
      </c>
      <c r="V27" s="117"/>
      <c r="W27" s="118">
        <f t="shared" si="7"/>
        <v>0</v>
      </c>
      <c r="X27" s="120">
        <f>+E27*F27*G27</f>
        <v>0.74400000000000011</v>
      </c>
    </row>
    <row r="28" spans="2:24" s="92" customFormat="1" ht="30" customHeight="1" x14ac:dyDescent="0.25">
      <c r="B28" s="465" t="s">
        <v>651</v>
      </c>
      <c r="C28" s="466"/>
      <c r="D28" s="98" t="s">
        <v>272</v>
      </c>
      <c r="E28" s="117">
        <v>12</v>
      </c>
      <c r="F28" s="117">
        <v>0.15</v>
      </c>
      <c r="G28" s="117">
        <v>0.5</v>
      </c>
      <c r="H28" s="117">
        <f t="shared" si="0"/>
        <v>13.8</v>
      </c>
      <c r="I28" s="117">
        <f t="shared" si="8"/>
        <v>6.839999999999999</v>
      </c>
      <c r="J28" s="117">
        <v>67.260000000000005</v>
      </c>
      <c r="K28" s="117">
        <f t="shared" si="1"/>
        <v>10.358040000000001</v>
      </c>
      <c r="L28" s="117"/>
      <c r="M28" s="117">
        <f t="shared" si="2"/>
        <v>0</v>
      </c>
      <c r="N28" s="117"/>
      <c r="O28" s="118">
        <f t="shared" si="3"/>
        <v>0</v>
      </c>
      <c r="P28" s="117">
        <f>15.2+3.7+15.6+13.3+6.6</f>
        <v>54.4</v>
      </c>
      <c r="Q28" s="118">
        <f t="shared" si="4"/>
        <v>33.564799999999998</v>
      </c>
      <c r="R28" s="117">
        <f>11.1+5.3+4.1+10.2</f>
        <v>30.7</v>
      </c>
      <c r="S28" s="118">
        <f t="shared" si="5"/>
        <v>29.5641</v>
      </c>
      <c r="T28" s="117">
        <f>4.7+7</f>
        <v>11.7</v>
      </c>
      <c r="U28" s="118">
        <f t="shared" si="6"/>
        <v>18.462599999999998</v>
      </c>
      <c r="V28" s="117"/>
      <c r="W28" s="118">
        <f t="shared" si="7"/>
        <v>0</v>
      </c>
      <c r="X28" s="120">
        <f>+E28*F28*G28</f>
        <v>0.89999999999999991</v>
      </c>
    </row>
    <row r="29" spans="2:24" s="92" customFormat="1" ht="30" customHeight="1" x14ac:dyDescent="0.25">
      <c r="B29" s="498" t="s">
        <v>652</v>
      </c>
      <c r="C29" s="499"/>
      <c r="D29" s="277" t="s">
        <v>271</v>
      </c>
      <c r="E29" s="275">
        <v>14.16</v>
      </c>
      <c r="F29" s="275">
        <v>0.15</v>
      </c>
      <c r="G29" s="275">
        <v>0.5</v>
      </c>
      <c r="H29" s="275">
        <f t="shared" ref="H29" si="18">(E29*G29*2+E29*F29)</f>
        <v>16.283999999999999</v>
      </c>
      <c r="I29" s="275">
        <f>+E29*F29*(4.3-G29)</f>
        <v>8.0711999999999993</v>
      </c>
      <c r="J29" s="275">
        <v>78.66</v>
      </c>
      <c r="K29" s="275">
        <f t="shared" ref="K29:K45" si="19">+J29*0.154</f>
        <v>12.11364</v>
      </c>
      <c r="L29" s="275"/>
      <c r="M29" s="275">
        <f t="shared" ref="M29:M45" si="20">+L29*0.245</f>
        <v>0</v>
      </c>
      <c r="N29" s="275"/>
      <c r="O29" s="276">
        <f t="shared" ref="O29:O45" si="21">+N29*0.395</f>
        <v>0</v>
      </c>
      <c r="P29" s="275">
        <f>37.64+22.92+9.6+3.4</f>
        <v>73.56</v>
      </c>
      <c r="Q29" s="276">
        <f t="shared" ref="Q29:Q45" si="22">+P29*0.617</f>
        <v>45.386520000000004</v>
      </c>
      <c r="R29" s="275"/>
      <c r="S29" s="276">
        <f t="shared" ref="S29:S45" si="23">+R29*0.963</f>
        <v>0</v>
      </c>
      <c r="T29" s="275"/>
      <c r="U29" s="276">
        <f t="shared" ref="U29:U45" si="24">+T29*1.578</f>
        <v>0</v>
      </c>
      <c r="V29" s="275"/>
      <c r="W29" s="276">
        <f>+V29*2.466</f>
        <v>0</v>
      </c>
      <c r="X29" s="278">
        <f>+E29*F29*G29</f>
        <v>1.0620000000000001</v>
      </c>
    </row>
    <row r="30" spans="2:24" s="92" customFormat="1" ht="30" customHeight="1" x14ac:dyDescent="0.25">
      <c r="B30" s="498" t="s">
        <v>653</v>
      </c>
      <c r="C30" s="499"/>
      <c r="D30" s="277" t="s">
        <v>271</v>
      </c>
      <c r="E30" s="275">
        <v>13.09</v>
      </c>
      <c r="F30" s="275">
        <v>0.15</v>
      </c>
      <c r="G30" s="275">
        <v>0.6</v>
      </c>
      <c r="H30" s="275">
        <f>(E30*G30*2+E30*F30)+(7.6*0.1*2)+(7.6*0.05)</f>
        <v>19.571499999999997</v>
      </c>
      <c r="I30" s="275">
        <f t="shared" ref="I30:I45" si="25">+E30*F30*(4.3-G30)</f>
        <v>7.2649499999999989</v>
      </c>
      <c r="J30" s="275">
        <f>36.18+104.96+21.6</f>
        <v>162.73999999999998</v>
      </c>
      <c r="K30" s="275">
        <f t="shared" si="19"/>
        <v>25.061959999999996</v>
      </c>
      <c r="L30" s="275">
        <v>75</v>
      </c>
      <c r="M30" s="275">
        <f t="shared" si="20"/>
        <v>18.375</v>
      </c>
      <c r="N30" s="275"/>
      <c r="O30" s="276">
        <f t="shared" si="21"/>
        <v>0</v>
      </c>
      <c r="P30" s="275"/>
      <c r="Q30" s="276">
        <f t="shared" si="22"/>
        <v>0</v>
      </c>
      <c r="R30" s="275">
        <f>23.46+12.15+6.15+11.42</f>
        <v>53.18</v>
      </c>
      <c r="S30" s="276">
        <f t="shared" si="23"/>
        <v>51.212339999999998</v>
      </c>
      <c r="T30" s="275">
        <f>11.42+5.6+11.9</f>
        <v>28.92</v>
      </c>
      <c r="U30" s="276">
        <f t="shared" si="24"/>
        <v>45.635760000000005</v>
      </c>
      <c r="V30" s="275">
        <f>6.3+22.95+15.45+10.6</f>
        <v>55.300000000000004</v>
      </c>
      <c r="W30" s="276">
        <f t="shared" si="7"/>
        <v>136.36980000000003</v>
      </c>
      <c r="X30" s="278">
        <f>+E30*F30*G30+(7.6*0.2*0.1)</f>
        <v>1.3300999999999998</v>
      </c>
    </row>
    <row r="31" spans="2:24" s="92" customFormat="1" ht="30" customHeight="1" x14ac:dyDescent="0.25">
      <c r="B31" s="498" t="s">
        <v>654</v>
      </c>
      <c r="C31" s="499"/>
      <c r="D31" s="277" t="s">
        <v>271</v>
      </c>
      <c r="E31" s="275">
        <v>2.57</v>
      </c>
      <c r="F31" s="275">
        <v>0.2</v>
      </c>
      <c r="G31" s="275">
        <v>0.6</v>
      </c>
      <c r="H31" s="275">
        <f t="shared" ref="H31:H35" si="26">(E31*G31*2+E31*F31)</f>
        <v>3.5979999999999999</v>
      </c>
      <c r="I31" s="275">
        <f t="shared" si="25"/>
        <v>1.9017999999999999</v>
      </c>
      <c r="J31" s="275">
        <f>20.16+10.56</f>
        <v>30.72</v>
      </c>
      <c r="K31" s="275">
        <f t="shared" si="19"/>
        <v>4.73088</v>
      </c>
      <c r="L31" s="275"/>
      <c r="M31" s="275">
        <f t="shared" si="20"/>
        <v>0</v>
      </c>
      <c r="N31" s="275"/>
      <c r="O31" s="276">
        <f t="shared" si="21"/>
        <v>0</v>
      </c>
      <c r="P31" s="275">
        <f>5.52+1.15</f>
        <v>6.67</v>
      </c>
      <c r="Q31" s="276">
        <f t="shared" si="22"/>
        <v>4.1153899999999997</v>
      </c>
      <c r="R31" s="275">
        <v>6.02</v>
      </c>
      <c r="S31" s="276">
        <f t="shared" si="23"/>
        <v>5.7972599999999996</v>
      </c>
      <c r="T31" s="275"/>
      <c r="U31" s="276">
        <f t="shared" si="24"/>
        <v>0</v>
      </c>
      <c r="V31" s="275"/>
      <c r="W31" s="276">
        <f t="shared" si="7"/>
        <v>0</v>
      </c>
      <c r="X31" s="278">
        <f>+E31*F31*G31</f>
        <v>0.30840000000000001</v>
      </c>
    </row>
    <row r="32" spans="2:24" s="92" customFormat="1" ht="30" customHeight="1" x14ac:dyDescent="0.25">
      <c r="B32" s="498" t="s">
        <v>655</v>
      </c>
      <c r="C32" s="499"/>
      <c r="D32" s="277" t="s">
        <v>271</v>
      </c>
      <c r="E32" s="275">
        <v>7.68</v>
      </c>
      <c r="F32" s="275">
        <v>0.15</v>
      </c>
      <c r="G32" s="275">
        <v>0.6</v>
      </c>
      <c r="H32" s="275">
        <f>(E32*G32*2+E32*F32)+(1.87*0.05)+(2.86*0.05*3)</f>
        <v>10.890499999999999</v>
      </c>
      <c r="I32" s="275">
        <f t="shared" si="25"/>
        <v>4.2623999999999995</v>
      </c>
      <c r="J32" s="275">
        <f>8.2+44.52+11.4+12.96+27.72+17.42</f>
        <v>122.22000000000001</v>
      </c>
      <c r="K32" s="275">
        <f t="shared" si="19"/>
        <v>18.82188</v>
      </c>
      <c r="L32" s="275"/>
      <c r="M32" s="275">
        <f t="shared" si="20"/>
        <v>0</v>
      </c>
      <c r="N32" s="275"/>
      <c r="O32" s="276">
        <f t="shared" si="21"/>
        <v>0</v>
      </c>
      <c r="P32" s="275">
        <f>7+4.6+2.75</f>
        <v>14.35</v>
      </c>
      <c r="Q32" s="276">
        <f t="shared" si="22"/>
        <v>8.8539499999999993</v>
      </c>
      <c r="R32" s="275">
        <f>5+7.2+2+7.1+6.9+2.35</f>
        <v>30.549999999999997</v>
      </c>
      <c r="S32" s="276">
        <f t="shared" si="23"/>
        <v>29.419649999999997</v>
      </c>
      <c r="T32" s="275">
        <v>2.5</v>
      </c>
      <c r="U32" s="276">
        <f t="shared" si="24"/>
        <v>3.9450000000000003</v>
      </c>
      <c r="V32" s="275"/>
      <c r="W32" s="276">
        <f t="shared" si="7"/>
        <v>0</v>
      </c>
      <c r="X32" s="278">
        <f>+E32*F32*G32+(1.87*0.05*0.6)+(0.05*0.65*2.86)</f>
        <v>0.84024999999999994</v>
      </c>
    </row>
    <row r="33" spans="2:24" s="92" customFormat="1" ht="30" customHeight="1" x14ac:dyDescent="0.25">
      <c r="B33" s="498" t="s">
        <v>656</v>
      </c>
      <c r="C33" s="499"/>
      <c r="D33" s="277" t="s">
        <v>271</v>
      </c>
      <c r="E33" s="275">
        <v>5.46</v>
      </c>
      <c r="F33" s="275">
        <v>0.2</v>
      </c>
      <c r="G33" s="275">
        <v>0.5</v>
      </c>
      <c r="H33" s="275">
        <f t="shared" si="26"/>
        <v>6.5519999999999996</v>
      </c>
      <c r="I33" s="275">
        <f t="shared" si="25"/>
        <v>4.1496000000000004</v>
      </c>
      <c r="J33" s="275">
        <v>34.72</v>
      </c>
      <c r="K33" s="275">
        <f t="shared" si="19"/>
        <v>5.3468799999999996</v>
      </c>
      <c r="L33" s="275"/>
      <c r="M33" s="275">
        <f t="shared" si="20"/>
        <v>0</v>
      </c>
      <c r="N33" s="275"/>
      <c r="O33" s="276">
        <f t="shared" si="21"/>
        <v>0</v>
      </c>
      <c r="P33" s="275">
        <f>11.8+2.9+1.85</f>
        <v>16.55</v>
      </c>
      <c r="Q33" s="276">
        <f t="shared" si="22"/>
        <v>10.211349999999999</v>
      </c>
      <c r="R33" s="275">
        <v>11.8</v>
      </c>
      <c r="S33" s="276">
        <f t="shared" si="23"/>
        <v>11.3634</v>
      </c>
      <c r="T33" s="275"/>
      <c r="U33" s="276">
        <f t="shared" si="24"/>
        <v>0</v>
      </c>
      <c r="V33" s="275"/>
      <c r="W33" s="276">
        <f t="shared" si="7"/>
        <v>0</v>
      </c>
      <c r="X33" s="278">
        <f t="shared" ref="X33:X35" si="27">+E33*F33*G33</f>
        <v>0.54600000000000004</v>
      </c>
    </row>
    <row r="34" spans="2:24" s="92" customFormat="1" ht="30" customHeight="1" x14ac:dyDescent="0.25">
      <c r="B34" s="498" t="s">
        <v>657</v>
      </c>
      <c r="C34" s="499"/>
      <c r="D34" s="277" t="s">
        <v>271</v>
      </c>
      <c r="E34" s="275">
        <v>7.7</v>
      </c>
      <c r="F34" s="275">
        <v>0.2</v>
      </c>
      <c r="G34" s="275">
        <v>0.5</v>
      </c>
      <c r="H34" s="275">
        <f t="shared" si="26"/>
        <v>9.24</v>
      </c>
      <c r="I34" s="275">
        <f t="shared" si="25"/>
        <v>5.8519999999999994</v>
      </c>
      <c r="J34" s="275">
        <v>50.84</v>
      </c>
      <c r="K34" s="275">
        <f t="shared" si="19"/>
        <v>7.8293600000000003</v>
      </c>
      <c r="L34" s="275"/>
      <c r="M34" s="275">
        <f t="shared" si="20"/>
        <v>0</v>
      </c>
      <c r="N34" s="275"/>
      <c r="O34" s="276">
        <f t="shared" si="21"/>
        <v>0</v>
      </c>
      <c r="P34" s="275">
        <f>6.9+1.6+1.25+3.7+10.3+2.25</f>
        <v>26</v>
      </c>
      <c r="Q34" s="276">
        <f t="shared" si="22"/>
        <v>16.042000000000002</v>
      </c>
      <c r="R34" s="275">
        <f>10.6+6.9</f>
        <v>17.5</v>
      </c>
      <c r="S34" s="276">
        <f t="shared" si="23"/>
        <v>16.852499999999999</v>
      </c>
      <c r="T34" s="275"/>
      <c r="U34" s="276">
        <f t="shared" si="24"/>
        <v>0</v>
      </c>
      <c r="V34" s="275">
        <v>3.55</v>
      </c>
      <c r="W34" s="276">
        <f t="shared" si="7"/>
        <v>8.7543000000000006</v>
      </c>
      <c r="X34" s="278">
        <f t="shared" si="27"/>
        <v>0.77</v>
      </c>
    </row>
    <row r="35" spans="2:24" s="92" customFormat="1" ht="30" customHeight="1" x14ac:dyDescent="0.25">
      <c r="B35" s="498" t="s">
        <v>658</v>
      </c>
      <c r="C35" s="499"/>
      <c r="D35" s="277" t="s">
        <v>271</v>
      </c>
      <c r="E35" s="275">
        <v>3.06</v>
      </c>
      <c r="F35" s="275">
        <v>0.15</v>
      </c>
      <c r="G35" s="275">
        <v>0.4</v>
      </c>
      <c r="H35" s="275">
        <f t="shared" si="26"/>
        <v>2.9070000000000005</v>
      </c>
      <c r="I35" s="275">
        <f t="shared" si="25"/>
        <v>1.7900999999999998</v>
      </c>
      <c r="J35" s="275">
        <v>15.98</v>
      </c>
      <c r="K35" s="275">
        <f t="shared" si="19"/>
        <v>2.4609200000000002</v>
      </c>
      <c r="L35" s="275"/>
      <c r="M35" s="275">
        <f t="shared" si="20"/>
        <v>0</v>
      </c>
      <c r="N35" s="275"/>
      <c r="O35" s="276">
        <f t="shared" si="21"/>
        <v>0</v>
      </c>
      <c r="P35" s="275">
        <f>6.5+7</f>
        <v>13.5</v>
      </c>
      <c r="Q35" s="276">
        <f t="shared" si="22"/>
        <v>8.3294999999999995</v>
      </c>
      <c r="R35" s="275"/>
      <c r="S35" s="276">
        <f t="shared" si="23"/>
        <v>0</v>
      </c>
      <c r="T35" s="275"/>
      <c r="U35" s="276">
        <f t="shared" si="24"/>
        <v>0</v>
      </c>
      <c r="V35" s="275"/>
      <c r="W35" s="276">
        <f t="shared" si="7"/>
        <v>0</v>
      </c>
      <c r="X35" s="278">
        <f t="shared" si="27"/>
        <v>0.18359999999999999</v>
      </c>
    </row>
    <row r="36" spans="2:24" s="92" customFormat="1" ht="30" customHeight="1" x14ac:dyDescent="0.25">
      <c r="B36" s="498" t="s">
        <v>659</v>
      </c>
      <c r="C36" s="499"/>
      <c r="D36" s="277" t="s">
        <v>271</v>
      </c>
      <c r="E36" s="275">
        <v>13.09</v>
      </c>
      <c r="F36" s="275">
        <v>0.15</v>
      </c>
      <c r="G36" s="275">
        <v>0.6</v>
      </c>
      <c r="H36" s="275">
        <f>(E36*G36*2+E36*F36)-(5.35*0.1*2)</f>
        <v>16.601499999999998</v>
      </c>
      <c r="I36" s="275">
        <f t="shared" si="25"/>
        <v>7.2649499999999989</v>
      </c>
      <c r="J36" s="275">
        <f>29.8+54.72+33.06</f>
        <v>117.58</v>
      </c>
      <c r="K36" s="275">
        <f t="shared" si="19"/>
        <v>18.107319999999998</v>
      </c>
      <c r="L36" s="275"/>
      <c r="M36" s="275">
        <f t="shared" si="20"/>
        <v>0</v>
      </c>
      <c r="N36" s="275"/>
      <c r="O36" s="276">
        <f t="shared" si="21"/>
        <v>0</v>
      </c>
      <c r="P36" s="275">
        <f>16.1+18.45+6.3+11.98+7.1</f>
        <v>59.93</v>
      </c>
      <c r="Q36" s="276">
        <f t="shared" si="22"/>
        <v>36.97681</v>
      </c>
      <c r="R36" s="275">
        <v>15.86</v>
      </c>
      <c r="S36" s="276">
        <f t="shared" si="23"/>
        <v>15.273179999999998</v>
      </c>
      <c r="T36" s="275">
        <v>2.85</v>
      </c>
      <c r="U36" s="276">
        <f t="shared" si="24"/>
        <v>4.4973000000000001</v>
      </c>
      <c r="V36" s="275">
        <f>7+4.6</f>
        <v>11.6</v>
      </c>
      <c r="W36" s="276">
        <f t="shared" si="7"/>
        <v>28.605600000000003</v>
      </c>
      <c r="X36" s="278">
        <f>+E36*F36*G36-(5.35*0.15*0.1)</f>
        <v>1.09785</v>
      </c>
    </row>
    <row r="37" spans="2:24" s="92" customFormat="1" ht="30" customHeight="1" x14ac:dyDescent="0.25">
      <c r="B37" s="498" t="s">
        <v>660</v>
      </c>
      <c r="C37" s="499"/>
      <c r="D37" s="277" t="s">
        <v>271</v>
      </c>
      <c r="E37" s="275">
        <v>14.16</v>
      </c>
      <c r="F37" s="275">
        <v>0.15</v>
      </c>
      <c r="G37" s="275">
        <v>0.5</v>
      </c>
      <c r="H37" s="275">
        <f t="shared" ref="H37:H40" si="28">(E37*G37*2+E37*F37)</f>
        <v>16.283999999999999</v>
      </c>
      <c r="I37" s="275">
        <f t="shared" si="25"/>
        <v>8.0711999999999993</v>
      </c>
      <c r="J37" s="275">
        <v>78.66</v>
      </c>
      <c r="K37" s="275">
        <f t="shared" si="19"/>
        <v>12.11364</v>
      </c>
      <c r="L37" s="275"/>
      <c r="M37" s="275">
        <f t="shared" si="20"/>
        <v>0</v>
      </c>
      <c r="N37" s="275"/>
      <c r="O37" s="276">
        <f t="shared" si="21"/>
        <v>0</v>
      </c>
      <c r="P37" s="275">
        <f>6+5.3+4</f>
        <v>15.3</v>
      </c>
      <c r="Q37" s="276">
        <f t="shared" si="22"/>
        <v>9.440100000000001</v>
      </c>
      <c r="R37" s="275">
        <f>37.64+22.92</f>
        <v>60.56</v>
      </c>
      <c r="S37" s="276">
        <f t="shared" si="23"/>
        <v>58.319279999999999</v>
      </c>
      <c r="T37" s="275"/>
      <c r="U37" s="276">
        <f t="shared" si="24"/>
        <v>0</v>
      </c>
      <c r="V37" s="275"/>
      <c r="W37" s="276">
        <f t="shared" si="7"/>
        <v>0</v>
      </c>
      <c r="X37" s="278">
        <f t="shared" ref="X37:X40" si="29">+E37*F37*G37</f>
        <v>1.0620000000000001</v>
      </c>
    </row>
    <row r="38" spans="2:24" s="92" customFormat="1" ht="30" customHeight="1" x14ac:dyDescent="0.25">
      <c r="B38" s="498" t="s">
        <v>661</v>
      </c>
      <c r="C38" s="499"/>
      <c r="D38" s="277" t="s">
        <v>271</v>
      </c>
      <c r="E38" s="275">
        <v>12</v>
      </c>
      <c r="F38" s="275">
        <v>0.15</v>
      </c>
      <c r="G38" s="275">
        <v>0.6</v>
      </c>
      <c r="H38" s="275">
        <f t="shared" si="28"/>
        <v>16.2</v>
      </c>
      <c r="I38" s="275">
        <f t="shared" si="25"/>
        <v>6.6599999999999993</v>
      </c>
      <c r="J38" s="275">
        <f>29.2+18.2+111.22</f>
        <v>158.62</v>
      </c>
      <c r="K38" s="275">
        <f t="shared" si="19"/>
        <v>24.427479999999999</v>
      </c>
      <c r="L38" s="275"/>
      <c r="M38" s="275">
        <f t="shared" si="20"/>
        <v>0</v>
      </c>
      <c r="N38" s="275"/>
      <c r="O38" s="276">
        <f t="shared" si="21"/>
        <v>0</v>
      </c>
      <c r="P38" s="275">
        <v>15.8</v>
      </c>
      <c r="Q38" s="276">
        <f t="shared" si="22"/>
        <v>9.7485999999999997</v>
      </c>
      <c r="R38" s="275">
        <f>15.72+10.24</f>
        <v>25.96</v>
      </c>
      <c r="S38" s="276">
        <f t="shared" si="23"/>
        <v>24.999479999999998</v>
      </c>
      <c r="T38" s="275">
        <f>4.3+4.8+23.3</f>
        <v>32.4</v>
      </c>
      <c r="U38" s="276">
        <f t="shared" si="24"/>
        <v>51.127200000000002</v>
      </c>
      <c r="V38" s="275">
        <f>11.1+6.5+8.7+4.1</f>
        <v>30.4</v>
      </c>
      <c r="W38" s="276">
        <f t="shared" si="7"/>
        <v>74.966400000000007</v>
      </c>
      <c r="X38" s="278">
        <f t="shared" si="29"/>
        <v>1.0799999999999998</v>
      </c>
    </row>
    <row r="39" spans="2:24" s="92" customFormat="1" ht="30" customHeight="1" x14ac:dyDescent="0.25">
      <c r="B39" s="498" t="s">
        <v>662</v>
      </c>
      <c r="C39" s="499"/>
      <c r="D39" s="277" t="s">
        <v>271</v>
      </c>
      <c r="E39" s="275">
        <v>7.4</v>
      </c>
      <c r="F39" s="275">
        <v>0.2</v>
      </c>
      <c r="G39" s="275">
        <v>0.6</v>
      </c>
      <c r="H39" s="275">
        <f t="shared" si="28"/>
        <v>10.360000000000001</v>
      </c>
      <c r="I39" s="275">
        <f t="shared" si="25"/>
        <v>5.476</v>
      </c>
      <c r="J39" s="275">
        <f>29.2+24.48</f>
        <v>53.68</v>
      </c>
      <c r="K39" s="275">
        <f t="shared" si="19"/>
        <v>8.2667199999999994</v>
      </c>
      <c r="L39" s="275">
        <v>46.72</v>
      </c>
      <c r="M39" s="275">
        <f t="shared" si="20"/>
        <v>11.446399999999999</v>
      </c>
      <c r="N39" s="275"/>
      <c r="O39" s="276">
        <f t="shared" si="21"/>
        <v>0</v>
      </c>
      <c r="P39" s="275">
        <f>8+8.5</f>
        <v>16.5</v>
      </c>
      <c r="Q39" s="276">
        <f t="shared" si="22"/>
        <v>10.1805</v>
      </c>
      <c r="R39" s="275">
        <v>15.68</v>
      </c>
      <c r="S39" s="276">
        <f t="shared" si="23"/>
        <v>15.099839999999999</v>
      </c>
      <c r="T39" s="275">
        <f>6.8+16.28+9.8</f>
        <v>32.880000000000003</v>
      </c>
      <c r="U39" s="276">
        <f t="shared" si="24"/>
        <v>51.884640000000005</v>
      </c>
      <c r="V39" s="275"/>
      <c r="W39" s="276">
        <f t="shared" si="7"/>
        <v>0</v>
      </c>
      <c r="X39" s="278">
        <f t="shared" si="29"/>
        <v>0.88800000000000012</v>
      </c>
    </row>
    <row r="40" spans="2:24" s="92" customFormat="1" ht="30" customHeight="1" x14ac:dyDescent="0.25">
      <c r="B40" s="498" t="s">
        <v>663</v>
      </c>
      <c r="C40" s="499"/>
      <c r="D40" s="277" t="s">
        <v>271</v>
      </c>
      <c r="E40" s="275">
        <v>5.1100000000000003</v>
      </c>
      <c r="F40" s="275">
        <v>0.2</v>
      </c>
      <c r="G40" s="275">
        <v>0.6</v>
      </c>
      <c r="H40" s="275">
        <f t="shared" si="28"/>
        <v>7.1540000000000008</v>
      </c>
      <c r="I40" s="275">
        <f t="shared" si="25"/>
        <v>3.7813999999999997</v>
      </c>
      <c r="J40" s="275">
        <f>19.2+59.04</f>
        <v>78.239999999999995</v>
      </c>
      <c r="K40" s="275">
        <f t="shared" si="19"/>
        <v>12.048959999999999</v>
      </c>
      <c r="L40" s="275"/>
      <c r="M40" s="275">
        <f t="shared" si="20"/>
        <v>0</v>
      </c>
      <c r="N40" s="275"/>
      <c r="O40" s="276">
        <f t="shared" si="21"/>
        <v>0</v>
      </c>
      <c r="P40" s="275"/>
      <c r="Q40" s="276">
        <f t="shared" si="22"/>
        <v>0</v>
      </c>
      <c r="R40" s="275"/>
      <c r="S40" s="276">
        <f t="shared" si="23"/>
        <v>0</v>
      </c>
      <c r="T40" s="275">
        <f>22.2+4.5+2.8</f>
        <v>29.5</v>
      </c>
      <c r="U40" s="276">
        <f t="shared" si="24"/>
        <v>46.551000000000002</v>
      </c>
      <c r="V40" s="275">
        <v>4.9000000000000004</v>
      </c>
      <c r="W40" s="276">
        <f t="shared" si="7"/>
        <v>12.083400000000001</v>
      </c>
      <c r="X40" s="278">
        <f t="shared" si="29"/>
        <v>0.61319999999999997</v>
      </c>
    </row>
    <row r="41" spans="2:24" s="92" customFormat="1" ht="30" customHeight="1" x14ac:dyDescent="0.25">
      <c r="B41" s="498" t="s">
        <v>664</v>
      </c>
      <c r="C41" s="499"/>
      <c r="D41" s="277" t="s">
        <v>271</v>
      </c>
      <c r="E41" s="275">
        <v>7.44</v>
      </c>
      <c r="F41" s="275">
        <v>0.15</v>
      </c>
      <c r="G41" s="275">
        <v>0.5</v>
      </c>
      <c r="H41" s="275">
        <f>(E41*G41*2+E41*F41)+(2.35*0.05)+(2.35*0.1*2)</f>
        <v>9.1435000000000013</v>
      </c>
      <c r="I41" s="275">
        <f t="shared" si="25"/>
        <v>4.2408000000000001</v>
      </c>
      <c r="J41" s="275">
        <f>21+8.8+33.06</f>
        <v>62.86</v>
      </c>
      <c r="K41" s="275">
        <f t="shared" si="19"/>
        <v>9.680439999999999</v>
      </c>
      <c r="L41" s="275">
        <v>32.119999999999997</v>
      </c>
      <c r="M41" s="275">
        <f t="shared" si="20"/>
        <v>7.8693999999999988</v>
      </c>
      <c r="N41" s="275"/>
      <c r="O41" s="276">
        <f t="shared" si="21"/>
        <v>0</v>
      </c>
      <c r="P41" s="275"/>
      <c r="Q41" s="276">
        <f t="shared" si="22"/>
        <v>0</v>
      </c>
      <c r="R41" s="275">
        <f>33.78+6+4.1</f>
        <v>43.88</v>
      </c>
      <c r="S41" s="276">
        <f t="shared" si="23"/>
        <v>42.256439999999998</v>
      </c>
      <c r="T41" s="275">
        <f>5.2+6.38</f>
        <v>11.58</v>
      </c>
      <c r="U41" s="276">
        <f t="shared" si="24"/>
        <v>18.273240000000001</v>
      </c>
      <c r="V41" s="275">
        <f>9.2+5.28</f>
        <v>14.48</v>
      </c>
      <c r="W41" s="276">
        <f t="shared" si="7"/>
        <v>35.707680000000003</v>
      </c>
      <c r="X41" s="278">
        <f>+E41*F41*G41+(2.35*0.05*0.5)</f>
        <v>0.61675000000000002</v>
      </c>
    </row>
    <row r="42" spans="2:24" s="92" customFormat="1" ht="30" customHeight="1" x14ac:dyDescent="0.25">
      <c r="B42" s="498" t="s">
        <v>665</v>
      </c>
      <c r="C42" s="499"/>
      <c r="D42" s="277" t="s">
        <v>271</v>
      </c>
      <c r="E42" s="275">
        <v>2.33</v>
      </c>
      <c r="F42" s="275">
        <v>0.15</v>
      </c>
      <c r="G42" s="275">
        <v>0.4</v>
      </c>
      <c r="H42" s="275">
        <f t="shared" ref="H42:H46" si="30">(E42*G42*2+E42*F42)</f>
        <v>2.2135000000000002</v>
      </c>
      <c r="I42" s="275">
        <f t="shared" si="25"/>
        <v>1.3630499999999999</v>
      </c>
      <c r="J42" s="275">
        <v>12.22</v>
      </c>
      <c r="K42" s="275">
        <f t="shared" si="19"/>
        <v>1.88188</v>
      </c>
      <c r="L42" s="275"/>
      <c r="M42" s="275">
        <f t="shared" si="20"/>
        <v>0</v>
      </c>
      <c r="N42" s="275"/>
      <c r="O42" s="276">
        <f t="shared" si="21"/>
        <v>0</v>
      </c>
      <c r="P42" s="275">
        <f>4.54+5.54</f>
        <v>10.08</v>
      </c>
      <c r="Q42" s="276">
        <f t="shared" si="22"/>
        <v>6.21936</v>
      </c>
      <c r="R42" s="275"/>
      <c r="S42" s="276">
        <f t="shared" si="23"/>
        <v>0</v>
      </c>
      <c r="T42" s="275"/>
      <c r="U42" s="276">
        <f t="shared" si="24"/>
        <v>0</v>
      </c>
      <c r="V42" s="275"/>
      <c r="W42" s="276">
        <f t="shared" si="7"/>
        <v>0</v>
      </c>
      <c r="X42" s="278">
        <f>+E42*F42*G42</f>
        <v>0.13980000000000001</v>
      </c>
    </row>
    <row r="43" spans="2:24" s="92" customFormat="1" ht="30" customHeight="1" x14ac:dyDescent="0.25">
      <c r="B43" s="498" t="s">
        <v>666</v>
      </c>
      <c r="C43" s="499"/>
      <c r="D43" s="277" t="s">
        <v>271</v>
      </c>
      <c r="E43" s="275">
        <v>4.75</v>
      </c>
      <c r="F43" s="275">
        <v>0.15</v>
      </c>
      <c r="G43" s="275">
        <v>0.65</v>
      </c>
      <c r="H43" s="275">
        <f t="shared" si="30"/>
        <v>6.8875000000000002</v>
      </c>
      <c r="I43" s="275">
        <f t="shared" si="25"/>
        <v>2.600625</v>
      </c>
      <c r="J43" s="275">
        <f>45.5+56.16</f>
        <v>101.66</v>
      </c>
      <c r="K43" s="275">
        <f t="shared" si="19"/>
        <v>15.65564</v>
      </c>
      <c r="L43" s="275"/>
      <c r="M43" s="275">
        <f t="shared" si="20"/>
        <v>0</v>
      </c>
      <c r="N43" s="275">
        <v>5.19</v>
      </c>
      <c r="O43" s="276">
        <f t="shared" si="21"/>
        <v>2.0500500000000001</v>
      </c>
      <c r="P43" s="275">
        <v>10.38</v>
      </c>
      <c r="Q43" s="276">
        <f t="shared" si="22"/>
        <v>6.4044600000000003</v>
      </c>
      <c r="R43" s="275"/>
      <c r="S43" s="276">
        <f t="shared" si="23"/>
        <v>0</v>
      </c>
      <c r="T43" s="275">
        <v>20.76</v>
      </c>
      <c r="U43" s="276">
        <f t="shared" si="24"/>
        <v>32.759280000000004</v>
      </c>
      <c r="V43" s="275">
        <v>8</v>
      </c>
      <c r="W43" s="276">
        <f t="shared" si="7"/>
        <v>19.728000000000002</v>
      </c>
      <c r="X43" s="278">
        <f>+E43*F43*G43</f>
        <v>0.46312500000000001</v>
      </c>
    </row>
    <row r="44" spans="2:24" s="92" customFormat="1" ht="30" customHeight="1" x14ac:dyDescent="0.25">
      <c r="B44" s="498" t="s">
        <v>667</v>
      </c>
      <c r="C44" s="499"/>
      <c r="D44" s="277" t="s">
        <v>271</v>
      </c>
      <c r="E44" s="275">
        <v>7.43</v>
      </c>
      <c r="F44" s="275">
        <v>0.2</v>
      </c>
      <c r="G44" s="275">
        <v>0.5</v>
      </c>
      <c r="H44" s="275">
        <f t="shared" si="30"/>
        <v>8.9160000000000004</v>
      </c>
      <c r="I44" s="275">
        <f t="shared" si="25"/>
        <v>5.6467999999999998</v>
      </c>
      <c r="J44" s="275">
        <v>39.68</v>
      </c>
      <c r="K44" s="275">
        <f t="shared" si="19"/>
        <v>6.1107199999999997</v>
      </c>
      <c r="L44" s="275">
        <v>25.2</v>
      </c>
      <c r="M44" s="275">
        <f t="shared" si="20"/>
        <v>6.1739999999999995</v>
      </c>
      <c r="N44" s="275"/>
      <c r="O44" s="276">
        <f t="shared" si="21"/>
        <v>0</v>
      </c>
      <c r="P44" s="275">
        <f>10.74+8.67</f>
        <v>19.41</v>
      </c>
      <c r="Q44" s="276">
        <f t="shared" si="22"/>
        <v>11.97597</v>
      </c>
      <c r="R44" s="275">
        <f>6+11.24+3.6</f>
        <v>20.840000000000003</v>
      </c>
      <c r="S44" s="276">
        <f t="shared" si="23"/>
        <v>20.068920000000002</v>
      </c>
      <c r="T44" s="275">
        <f>5.25+12.9+8.67</f>
        <v>26.82</v>
      </c>
      <c r="U44" s="276">
        <f t="shared" si="24"/>
        <v>42.321960000000004</v>
      </c>
      <c r="V44" s="275"/>
      <c r="W44" s="276">
        <f t="shared" si="7"/>
        <v>0</v>
      </c>
      <c r="X44" s="278">
        <f>+E44*F44*G44</f>
        <v>0.74299999999999999</v>
      </c>
    </row>
    <row r="45" spans="2:24" s="92" customFormat="1" ht="30" customHeight="1" x14ac:dyDescent="0.25">
      <c r="B45" s="498" t="s">
        <v>668</v>
      </c>
      <c r="C45" s="499"/>
      <c r="D45" s="277" t="s">
        <v>271</v>
      </c>
      <c r="E45" s="275">
        <v>12</v>
      </c>
      <c r="F45" s="275">
        <v>0.15</v>
      </c>
      <c r="G45" s="275">
        <v>0.5</v>
      </c>
      <c r="H45" s="275">
        <f t="shared" si="30"/>
        <v>13.8</v>
      </c>
      <c r="I45" s="275">
        <f t="shared" si="25"/>
        <v>6.839999999999999</v>
      </c>
      <c r="J45" s="275">
        <v>47.88</v>
      </c>
      <c r="K45" s="275">
        <f t="shared" si="19"/>
        <v>7.3735200000000001</v>
      </c>
      <c r="L45" s="275"/>
      <c r="M45" s="275">
        <f t="shared" si="20"/>
        <v>0</v>
      </c>
      <c r="N45" s="275"/>
      <c r="O45" s="276">
        <f t="shared" si="21"/>
        <v>0</v>
      </c>
      <c r="P45" s="275">
        <f>16+5</f>
        <v>21</v>
      </c>
      <c r="Q45" s="276">
        <f t="shared" si="22"/>
        <v>12.957000000000001</v>
      </c>
      <c r="R45" s="275">
        <f>31.4+20.4+6.45+3.3</f>
        <v>61.55</v>
      </c>
      <c r="S45" s="276">
        <f t="shared" si="23"/>
        <v>59.272649999999999</v>
      </c>
      <c r="T45" s="275">
        <v>11.2</v>
      </c>
      <c r="U45" s="276">
        <f t="shared" si="24"/>
        <v>17.6736</v>
      </c>
      <c r="V45" s="275"/>
      <c r="W45" s="276">
        <f t="shared" si="7"/>
        <v>0</v>
      </c>
      <c r="X45" s="278">
        <f>+E45*F45*G45</f>
        <v>0.89999999999999991</v>
      </c>
    </row>
    <row r="46" spans="2:24" s="92" customFormat="1" ht="30" customHeight="1" x14ac:dyDescent="0.25">
      <c r="B46" s="502" t="s">
        <v>669</v>
      </c>
      <c r="C46" s="503"/>
      <c r="D46" s="279" t="s">
        <v>270</v>
      </c>
      <c r="E46" s="122">
        <v>14.16</v>
      </c>
      <c r="F46" s="122">
        <v>0.15</v>
      </c>
      <c r="G46" s="122">
        <v>0.5</v>
      </c>
      <c r="H46" s="122">
        <f t="shared" si="30"/>
        <v>16.283999999999999</v>
      </c>
      <c r="I46" s="122">
        <f>+E46*F46*(4.3-G46)</f>
        <v>8.0711999999999993</v>
      </c>
      <c r="J46" s="122">
        <v>78.66</v>
      </c>
      <c r="K46" s="122">
        <f t="shared" si="1"/>
        <v>12.11364</v>
      </c>
      <c r="L46" s="122"/>
      <c r="M46" s="122">
        <f t="shared" si="2"/>
        <v>0</v>
      </c>
      <c r="N46" s="122"/>
      <c r="O46" s="118">
        <f t="shared" si="3"/>
        <v>0</v>
      </c>
      <c r="P46" s="122">
        <f>37.64+22.92+4.7+4.6+4</f>
        <v>73.86</v>
      </c>
      <c r="Q46" s="118">
        <f t="shared" si="4"/>
        <v>45.571619999999996</v>
      </c>
      <c r="R46" s="122"/>
      <c r="S46" s="118">
        <f t="shared" si="5"/>
        <v>0</v>
      </c>
      <c r="T46" s="122"/>
      <c r="U46" s="118">
        <f t="shared" si="6"/>
        <v>0</v>
      </c>
      <c r="V46" s="122"/>
      <c r="W46" s="118">
        <f t="shared" si="7"/>
        <v>0</v>
      </c>
      <c r="X46" s="280">
        <f>+E46*F46*G46+(7.58*0.3*0.19)</f>
        <v>1.4940600000000002</v>
      </c>
    </row>
    <row r="47" spans="2:24" s="92" customFormat="1" ht="30" customHeight="1" x14ac:dyDescent="0.25">
      <c r="B47" s="502" t="s">
        <v>670</v>
      </c>
      <c r="C47" s="503"/>
      <c r="D47" s="279" t="s">
        <v>270</v>
      </c>
      <c r="E47" s="122">
        <v>13.09</v>
      </c>
      <c r="F47" s="122">
        <v>0.15</v>
      </c>
      <c r="G47" s="122">
        <v>0.6</v>
      </c>
      <c r="H47" s="122">
        <f>(E47*G47*2+E47*F47)+(7.6*0.15*2)+(7.6*0.05)</f>
        <v>20.331499999999998</v>
      </c>
      <c r="I47" s="122">
        <f t="shared" ref="I47:I62" si="31">+E47*F47*(4.3-G47)</f>
        <v>7.2649499999999989</v>
      </c>
      <c r="J47" s="122">
        <f>77.8+22.8+43.2</f>
        <v>143.80000000000001</v>
      </c>
      <c r="K47" s="122">
        <f t="shared" si="1"/>
        <v>22.145200000000003</v>
      </c>
      <c r="L47" s="122"/>
      <c r="M47" s="122">
        <f t="shared" si="2"/>
        <v>0</v>
      </c>
      <c r="N47" s="122"/>
      <c r="O47" s="118">
        <f t="shared" si="3"/>
        <v>0</v>
      </c>
      <c r="P47" s="122">
        <f>16.5+3.5+6.2+4+5.6</f>
        <v>35.799999999999997</v>
      </c>
      <c r="Q47" s="118">
        <f t="shared" si="4"/>
        <v>22.0886</v>
      </c>
      <c r="R47" s="122">
        <f>12.3+11.58+9</f>
        <v>32.880000000000003</v>
      </c>
      <c r="S47" s="118">
        <f t="shared" si="5"/>
        <v>31.663440000000001</v>
      </c>
      <c r="T47" s="122">
        <f>15.8+13.4</f>
        <v>29.200000000000003</v>
      </c>
      <c r="U47" s="118">
        <f t="shared" si="6"/>
        <v>46.077600000000004</v>
      </c>
      <c r="V47" s="122"/>
      <c r="W47" s="118">
        <f t="shared" si="7"/>
        <v>0</v>
      </c>
      <c r="X47" s="280">
        <f>+E47*F47*G47+(7.6*0.15*0.15)</f>
        <v>1.3491</v>
      </c>
    </row>
    <row r="48" spans="2:24" s="92" customFormat="1" ht="30" customHeight="1" x14ac:dyDescent="0.25">
      <c r="B48" s="502" t="s">
        <v>671</v>
      </c>
      <c r="C48" s="503"/>
      <c r="D48" s="279" t="s">
        <v>270</v>
      </c>
      <c r="E48" s="122">
        <v>2.6</v>
      </c>
      <c r="F48" s="122">
        <v>0.2</v>
      </c>
      <c r="G48" s="122">
        <v>0.6</v>
      </c>
      <c r="H48" s="122">
        <f t="shared" ref="H48:H52" si="32">(E48*G48*2+E48*F48)</f>
        <v>3.64</v>
      </c>
      <c r="I48" s="122">
        <f t="shared" si="31"/>
        <v>1.9239999999999999</v>
      </c>
      <c r="J48" s="122">
        <f>10.68+20.16</f>
        <v>30.84</v>
      </c>
      <c r="K48" s="122">
        <f t="shared" si="1"/>
        <v>4.7493600000000002</v>
      </c>
      <c r="L48" s="122"/>
      <c r="M48" s="122">
        <f t="shared" si="2"/>
        <v>0</v>
      </c>
      <c r="N48" s="122"/>
      <c r="O48" s="118">
        <f t="shared" si="3"/>
        <v>0</v>
      </c>
      <c r="P48" s="122">
        <f>5.58+0.9</f>
        <v>6.48</v>
      </c>
      <c r="Q48" s="118">
        <f t="shared" si="4"/>
        <v>3.9981600000000004</v>
      </c>
      <c r="R48" s="122">
        <v>6.08</v>
      </c>
      <c r="S48" s="118">
        <f t="shared" si="5"/>
        <v>5.8550399999999998</v>
      </c>
      <c r="T48" s="122"/>
      <c r="U48" s="118">
        <f t="shared" si="6"/>
        <v>0</v>
      </c>
      <c r="V48" s="122"/>
      <c r="W48" s="118">
        <f t="shared" si="7"/>
        <v>0</v>
      </c>
      <c r="X48" s="280">
        <f t="shared" ref="X48:X52" si="33">+E48*F48*G48</f>
        <v>0.312</v>
      </c>
    </row>
    <row r="49" spans="2:24" s="92" customFormat="1" ht="30" customHeight="1" x14ac:dyDescent="0.25">
      <c r="B49" s="502" t="s">
        <v>672</v>
      </c>
      <c r="C49" s="503"/>
      <c r="D49" s="279" t="s">
        <v>270</v>
      </c>
      <c r="E49" s="122">
        <v>7.68</v>
      </c>
      <c r="F49" s="122">
        <v>0.15</v>
      </c>
      <c r="G49" s="122">
        <v>0.6</v>
      </c>
      <c r="H49" s="122">
        <f>(E49*G49*2+E49*F49)+(1.87*0.05)+(2.86*0.05*3)</f>
        <v>10.890499999999999</v>
      </c>
      <c r="I49" s="122">
        <f t="shared" si="31"/>
        <v>4.2623999999999995</v>
      </c>
      <c r="J49" s="122">
        <f>8.2+31.8+11.4+12.96+25.92+17.42</f>
        <v>107.7</v>
      </c>
      <c r="K49" s="122">
        <f t="shared" si="1"/>
        <v>16.585799999999999</v>
      </c>
      <c r="L49" s="122"/>
      <c r="M49" s="122">
        <f t="shared" si="2"/>
        <v>0</v>
      </c>
      <c r="N49" s="122"/>
      <c r="O49" s="118">
        <f t="shared" si="3"/>
        <v>0</v>
      </c>
      <c r="P49" s="122">
        <f>6.7+4.6+2.75</f>
        <v>14.05</v>
      </c>
      <c r="Q49" s="118">
        <f t="shared" si="4"/>
        <v>8.6688500000000008</v>
      </c>
      <c r="R49" s="122">
        <f>5+7.2+9.8+7.1+6.9</f>
        <v>36</v>
      </c>
      <c r="S49" s="118">
        <f t="shared" si="5"/>
        <v>34.667999999999999</v>
      </c>
      <c r="T49" s="122"/>
      <c r="U49" s="118">
        <f t="shared" si="6"/>
        <v>0</v>
      </c>
      <c r="V49" s="122"/>
      <c r="W49" s="118">
        <f t="shared" si="7"/>
        <v>0</v>
      </c>
      <c r="X49" s="280">
        <f>+E49*F49*G49+(1.87*0.05*0.6)+(0.05*0.65*2.86)</f>
        <v>0.84024999999999994</v>
      </c>
    </row>
    <row r="50" spans="2:24" s="92" customFormat="1" ht="30" customHeight="1" x14ac:dyDescent="0.25">
      <c r="B50" s="502" t="s">
        <v>673</v>
      </c>
      <c r="C50" s="503"/>
      <c r="D50" s="279" t="s">
        <v>270</v>
      </c>
      <c r="E50" s="122">
        <v>5.46</v>
      </c>
      <c r="F50" s="122">
        <v>0.2</v>
      </c>
      <c r="G50" s="122">
        <v>0.5</v>
      </c>
      <c r="H50" s="122">
        <f t="shared" si="32"/>
        <v>6.5519999999999996</v>
      </c>
      <c r="I50" s="122">
        <f t="shared" si="31"/>
        <v>4.1496000000000004</v>
      </c>
      <c r="J50" s="122">
        <v>34.72</v>
      </c>
      <c r="K50" s="122">
        <f t="shared" si="1"/>
        <v>5.3468799999999996</v>
      </c>
      <c r="L50" s="122"/>
      <c r="M50" s="122">
        <f t="shared" si="2"/>
        <v>0</v>
      </c>
      <c r="N50" s="122"/>
      <c r="O50" s="118">
        <f t="shared" si="3"/>
        <v>0</v>
      </c>
      <c r="P50" s="122">
        <f>11.8+2.6+2.15</f>
        <v>16.55</v>
      </c>
      <c r="Q50" s="118">
        <f t="shared" si="4"/>
        <v>10.211349999999999</v>
      </c>
      <c r="R50" s="122">
        <v>11.8</v>
      </c>
      <c r="S50" s="118">
        <f t="shared" si="5"/>
        <v>11.3634</v>
      </c>
      <c r="T50" s="122"/>
      <c r="U50" s="118">
        <f t="shared" si="6"/>
        <v>0</v>
      </c>
      <c r="V50" s="122"/>
      <c r="W50" s="118">
        <f t="shared" si="7"/>
        <v>0</v>
      </c>
      <c r="X50" s="280">
        <f t="shared" si="33"/>
        <v>0.54600000000000004</v>
      </c>
    </row>
    <row r="51" spans="2:24" s="92" customFormat="1" ht="30" customHeight="1" x14ac:dyDescent="0.25">
      <c r="B51" s="502" t="s">
        <v>674</v>
      </c>
      <c r="C51" s="503"/>
      <c r="D51" s="279" t="s">
        <v>270</v>
      </c>
      <c r="E51" s="122">
        <v>7.7</v>
      </c>
      <c r="F51" s="122">
        <v>0.2</v>
      </c>
      <c r="G51" s="122">
        <v>0.5</v>
      </c>
      <c r="H51" s="122">
        <f t="shared" si="32"/>
        <v>9.24</v>
      </c>
      <c r="I51" s="122">
        <f t="shared" si="31"/>
        <v>5.8519999999999994</v>
      </c>
      <c r="J51" s="122">
        <v>50.84</v>
      </c>
      <c r="K51" s="122">
        <f t="shared" si="1"/>
        <v>7.8293600000000003</v>
      </c>
      <c r="L51" s="122"/>
      <c r="M51" s="122">
        <f t="shared" ref="M51:M95" si="34">+L51*0.245</f>
        <v>0</v>
      </c>
      <c r="N51" s="122"/>
      <c r="O51" s="118">
        <f t="shared" ref="O51:O95" si="35">+N51*0.395</f>
        <v>0</v>
      </c>
      <c r="P51" s="122">
        <f>6.9+1.6+1.25+10.3+1.9</f>
        <v>21.95</v>
      </c>
      <c r="Q51" s="118">
        <f t="shared" si="4"/>
        <v>13.543149999999999</v>
      </c>
      <c r="R51" s="122">
        <f>10.6+3.6+6.9</f>
        <v>21.1</v>
      </c>
      <c r="S51" s="118">
        <f t="shared" ref="S51:S95" si="36">+R51*0.963</f>
        <v>20.319300000000002</v>
      </c>
      <c r="T51" s="122">
        <v>5.5</v>
      </c>
      <c r="U51" s="118">
        <f t="shared" si="6"/>
        <v>8.6790000000000003</v>
      </c>
      <c r="V51" s="122"/>
      <c r="W51" s="118">
        <f t="shared" si="7"/>
        <v>0</v>
      </c>
      <c r="X51" s="280">
        <f t="shared" si="33"/>
        <v>0.77</v>
      </c>
    </row>
    <row r="52" spans="2:24" s="92" customFormat="1" ht="30" customHeight="1" x14ac:dyDescent="0.25">
      <c r="B52" s="502" t="s">
        <v>675</v>
      </c>
      <c r="C52" s="503"/>
      <c r="D52" s="279" t="s">
        <v>270</v>
      </c>
      <c r="E52" s="122">
        <v>3.04</v>
      </c>
      <c r="F52" s="122">
        <v>0.15</v>
      </c>
      <c r="G52" s="122">
        <v>0.4</v>
      </c>
      <c r="H52" s="122">
        <f t="shared" si="32"/>
        <v>2.8880000000000003</v>
      </c>
      <c r="I52" s="122">
        <f t="shared" si="31"/>
        <v>1.7783999999999998</v>
      </c>
      <c r="J52" s="122">
        <v>15.04</v>
      </c>
      <c r="K52" s="122">
        <f t="shared" ref="K52:K61" si="37">+J52*0.154</f>
        <v>2.31616</v>
      </c>
      <c r="L52" s="122"/>
      <c r="M52" s="122">
        <f t="shared" ref="M52:M61" si="38">+L52*0.245</f>
        <v>0</v>
      </c>
      <c r="N52" s="122"/>
      <c r="O52" s="118">
        <f t="shared" ref="O52:O61" si="39">+N52*0.395</f>
        <v>0</v>
      </c>
      <c r="P52" s="122">
        <f>6.46+6.96</f>
        <v>13.42</v>
      </c>
      <c r="Q52" s="118">
        <f t="shared" ref="Q52:Q61" si="40">+P52*0.617</f>
        <v>8.2801399999999994</v>
      </c>
      <c r="R52" s="122"/>
      <c r="S52" s="118">
        <f t="shared" ref="S52:S61" si="41">+R52*0.963</f>
        <v>0</v>
      </c>
      <c r="T52" s="122"/>
      <c r="U52" s="118">
        <f t="shared" ref="U52:U61" si="42">+T52*1.578</f>
        <v>0</v>
      </c>
      <c r="V52" s="122"/>
      <c r="W52" s="118">
        <f t="shared" si="7"/>
        <v>0</v>
      </c>
      <c r="X52" s="280">
        <f t="shared" si="33"/>
        <v>0.18240000000000001</v>
      </c>
    </row>
    <row r="53" spans="2:24" s="92" customFormat="1" ht="30" customHeight="1" x14ac:dyDescent="0.25">
      <c r="B53" s="502" t="s">
        <v>676</v>
      </c>
      <c r="C53" s="503"/>
      <c r="D53" s="279" t="s">
        <v>270</v>
      </c>
      <c r="E53" s="122">
        <v>14.16</v>
      </c>
      <c r="F53" s="122">
        <v>0.15</v>
      </c>
      <c r="G53" s="122">
        <v>0.5</v>
      </c>
      <c r="H53" s="122">
        <f>(E53*G53*2+E53*F53)-(5.35*0.1*2)</f>
        <v>15.213999999999999</v>
      </c>
      <c r="I53" s="122">
        <f t="shared" si="31"/>
        <v>8.0711999999999993</v>
      </c>
      <c r="J53" s="122">
        <v>78.66</v>
      </c>
      <c r="K53" s="122">
        <f t="shared" si="37"/>
        <v>12.11364</v>
      </c>
      <c r="L53" s="122"/>
      <c r="M53" s="122">
        <f t="shared" si="38"/>
        <v>0</v>
      </c>
      <c r="N53" s="122"/>
      <c r="O53" s="118">
        <f t="shared" si="39"/>
        <v>0</v>
      </c>
      <c r="P53" s="122">
        <f>19+11.7+4.7+2.9+3.4+18.82+11.46</f>
        <v>71.97999999999999</v>
      </c>
      <c r="Q53" s="118">
        <f t="shared" si="40"/>
        <v>44.411659999999991</v>
      </c>
      <c r="R53" s="122"/>
      <c r="S53" s="118">
        <f t="shared" si="41"/>
        <v>0</v>
      </c>
      <c r="T53" s="122"/>
      <c r="U53" s="118">
        <f t="shared" si="42"/>
        <v>0</v>
      </c>
      <c r="V53" s="122"/>
      <c r="W53" s="118">
        <f t="shared" si="7"/>
        <v>0</v>
      </c>
      <c r="X53" s="280">
        <f>+E53*F53*G53-(5.35*0.15*0.1)</f>
        <v>0.98175000000000012</v>
      </c>
    </row>
    <row r="54" spans="2:24" s="92" customFormat="1" ht="30" customHeight="1" x14ac:dyDescent="0.25">
      <c r="B54" s="502" t="s">
        <v>677</v>
      </c>
      <c r="C54" s="503"/>
      <c r="D54" s="279" t="s">
        <v>270</v>
      </c>
      <c r="E54" s="122">
        <v>13.09</v>
      </c>
      <c r="F54" s="122">
        <v>0.15</v>
      </c>
      <c r="G54" s="122">
        <v>0.6</v>
      </c>
      <c r="H54" s="122">
        <f>(E54*G54*2+E54*F54)-(5.35*0.1*2)</f>
        <v>16.601499999999998</v>
      </c>
      <c r="I54" s="122">
        <f t="shared" si="31"/>
        <v>7.2649499999999989</v>
      </c>
      <c r="J54" s="122">
        <f>29.8+57.62+33.06</f>
        <v>120.48</v>
      </c>
      <c r="K54" s="122">
        <f t="shared" si="37"/>
        <v>18.553920000000002</v>
      </c>
      <c r="L54" s="122"/>
      <c r="M54" s="122">
        <f t="shared" si="38"/>
        <v>0</v>
      </c>
      <c r="N54" s="122"/>
      <c r="O54" s="118">
        <f t="shared" si="39"/>
        <v>0</v>
      </c>
      <c r="P54" s="122">
        <f>16.1+12.3+11.98+6.9</f>
        <v>47.28</v>
      </c>
      <c r="Q54" s="118">
        <f t="shared" si="40"/>
        <v>29.171759999999999</v>
      </c>
      <c r="R54" s="122">
        <v>15.86</v>
      </c>
      <c r="S54" s="118">
        <f t="shared" si="41"/>
        <v>15.273179999999998</v>
      </c>
      <c r="T54" s="122">
        <f>5.7+8.8</f>
        <v>14.5</v>
      </c>
      <c r="U54" s="118">
        <f t="shared" si="42"/>
        <v>22.881</v>
      </c>
      <c r="V54" s="122">
        <v>7</v>
      </c>
      <c r="W54" s="118">
        <f t="shared" si="7"/>
        <v>17.262</v>
      </c>
      <c r="X54" s="280">
        <f>+E54*F54*G54-(5.35*0.15*0.1)</f>
        <v>1.09785</v>
      </c>
    </row>
    <row r="55" spans="2:24" s="92" customFormat="1" ht="30" customHeight="1" x14ac:dyDescent="0.25">
      <c r="B55" s="502" t="s">
        <v>678</v>
      </c>
      <c r="C55" s="503"/>
      <c r="D55" s="279" t="s">
        <v>270</v>
      </c>
      <c r="E55" s="122">
        <v>12</v>
      </c>
      <c r="F55" s="122">
        <v>0.15</v>
      </c>
      <c r="G55" s="122">
        <v>0.6</v>
      </c>
      <c r="H55" s="122">
        <f t="shared" ref="H55:H57" si="43">(E55*G55*2+E55*F55)</f>
        <v>16.2</v>
      </c>
      <c r="I55" s="122">
        <f t="shared" si="31"/>
        <v>6.6599999999999993</v>
      </c>
      <c r="J55" s="122">
        <f>29.2+18.2+76.38</f>
        <v>123.78</v>
      </c>
      <c r="K55" s="122">
        <f t="shared" ref="K55:K60" si="44">+J55*0.154</f>
        <v>19.06212</v>
      </c>
      <c r="L55" s="122"/>
      <c r="M55" s="122">
        <f t="shared" ref="M55:M60" si="45">+L55*0.245</f>
        <v>0</v>
      </c>
      <c r="N55" s="122"/>
      <c r="O55" s="118">
        <f t="shared" ref="O55:O60" si="46">+N55*0.395</f>
        <v>0</v>
      </c>
      <c r="P55" s="122"/>
      <c r="Q55" s="118">
        <f t="shared" ref="Q55:Q60" si="47">+P55*0.617</f>
        <v>0</v>
      </c>
      <c r="R55" s="122">
        <v>31.44</v>
      </c>
      <c r="S55" s="118">
        <f t="shared" ref="S55:S60" si="48">+R55*0.963</f>
        <v>30.276720000000001</v>
      </c>
      <c r="T55" s="122">
        <f>21.2+5.4+6.3+4.2</f>
        <v>37.1</v>
      </c>
      <c r="U55" s="118">
        <f t="shared" ref="U55:U60" si="49">+T55*1.578</f>
        <v>58.543800000000005</v>
      </c>
      <c r="V55" s="122"/>
      <c r="W55" s="118">
        <f t="shared" si="7"/>
        <v>0</v>
      </c>
      <c r="X55" s="280">
        <f t="shared" ref="X55:X57" si="50">+E55*F55*G55</f>
        <v>1.0799999999999998</v>
      </c>
    </row>
    <row r="56" spans="2:24" s="92" customFormat="1" ht="30" customHeight="1" x14ac:dyDescent="0.25">
      <c r="B56" s="502" t="s">
        <v>679</v>
      </c>
      <c r="C56" s="503"/>
      <c r="D56" s="279" t="s">
        <v>270</v>
      </c>
      <c r="E56" s="122">
        <v>7.4</v>
      </c>
      <c r="F56" s="122">
        <v>0.2</v>
      </c>
      <c r="G56" s="122">
        <v>0.6</v>
      </c>
      <c r="H56" s="122">
        <f t="shared" si="43"/>
        <v>10.360000000000001</v>
      </c>
      <c r="I56" s="122">
        <f t="shared" si="31"/>
        <v>5.476</v>
      </c>
      <c r="J56" s="122">
        <f>29.2+66.24</f>
        <v>95.44</v>
      </c>
      <c r="K56" s="122">
        <f t="shared" si="44"/>
        <v>14.697759999999999</v>
      </c>
      <c r="L56" s="122"/>
      <c r="M56" s="122">
        <f t="shared" si="45"/>
        <v>0</v>
      </c>
      <c r="N56" s="122"/>
      <c r="O56" s="118">
        <f t="shared" si="46"/>
        <v>0</v>
      </c>
      <c r="P56" s="122"/>
      <c r="Q56" s="118">
        <f t="shared" si="47"/>
        <v>0</v>
      </c>
      <c r="R56" s="122">
        <f>15.68+8.5</f>
        <v>24.18</v>
      </c>
      <c r="S56" s="118">
        <f t="shared" si="48"/>
        <v>23.285339999999998</v>
      </c>
      <c r="T56" s="122">
        <f>3.25+6.9+23.97+15.6</f>
        <v>49.72</v>
      </c>
      <c r="U56" s="118">
        <f t="shared" si="49"/>
        <v>78.458160000000007</v>
      </c>
      <c r="V56" s="122"/>
      <c r="W56" s="118">
        <f t="shared" si="7"/>
        <v>0</v>
      </c>
      <c r="X56" s="280">
        <f t="shared" si="50"/>
        <v>0.88800000000000012</v>
      </c>
    </row>
    <row r="57" spans="2:24" s="92" customFormat="1" ht="30" customHeight="1" x14ac:dyDescent="0.25">
      <c r="B57" s="502" t="s">
        <v>680</v>
      </c>
      <c r="C57" s="503"/>
      <c r="D57" s="279" t="s">
        <v>270</v>
      </c>
      <c r="E57" s="122">
        <v>5.1100000000000003</v>
      </c>
      <c r="F57" s="122">
        <v>0.2</v>
      </c>
      <c r="G57" s="122">
        <v>0.6</v>
      </c>
      <c r="H57" s="122">
        <f t="shared" si="43"/>
        <v>7.1540000000000008</v>
      </c>
      <c r="I57" s="122">
        <f t="shared" si="31"/>
        <v>3.7813999999999997</v>
      </c>
      <c r="J57" s="122">
        <f>19.2+73.44</f>
        <v>92.64</v>
      </c>
      <c r="K57" s="122">
        <f t="shared" si="44"/>
        <v>14.26656</v>
      </c>
      <c r="L57" s="122"/>
      <c r="M57" s="122">
        <f t="shared" si="45"/>
        <v>0</v>
      </c>
      <c r="N57" s="122"/>
      <c r="O57" s="118">
        <f t="shared" si="46"/>
        <v>0</v>
      </c>
      <c r="P57" s="122">
        <v>3.7</v>
      </c>
      <c r="Q57" s="118">
        <f t="shared" si="47"/>
        <v>2.2829000000000002</v>
      </c>
      <c r="R57" s="122"/>
      <c r="S57" s="118">
        <f t="shared" si="48"/>
        <v>0</v>
      </c>
      <c r="T57" s="122">
        <f>11.1+3</f>
        <v>14.1</v>
      </c>
      <c r="U57" s="118">
        <f t="shared" si="49"/>
        <v>22.2498</v>
      </c>
      <c r="V57" s="122">
        <f>11.26+2.4+2</f>
        <v>15.66</v>
      </c>
      <c r="W57" s="118">
        <f t="shared" si="7"/>
        <v>38.617560000000005</v>
      </c>
      <c r="X57" s="280">
        <f t="shared" si="50"/>
        <v>0.61319999999999997</v>
      </c>
    </row>
    <row r="58" spans="2:24" s="92" customFormat="1" ht="30" customHeight="1" x14ac:dyDescent="0.25">
      <c r="B58" s="502" t="s">
        <v>681</v>
      </c>
      <c r="C58" s="503"/>
      <c r="D58" s="279" t="s">
        <v>270</v>
      </c>
      <c r="E58" s="122">
        <v>7.44</v>
      </c>
      <c r="F58" s="122">
        <v>0.15</v>
      </c>
      <c r="G58" s="122">
        <v>0.5</v>
      </c>
      <c r="H58" s="122">
        <f>(E58*G58*2+E58*F58)+(2.35*0.05)+(2.35*0.1*2)</f>
        <v>9.1435000000000013</v>
      </c>
      <c r="I58" s="122">
        <f t="shared" si="31"/>
        <v>4.2408000000000001</v>
      </c>
      <c r="J58" s="122">
        <f>20.8+42.18</f>
        <v>62.980000000000004</v>
      </c>
      <c r="K58" s="122">
        <f t="shared" si="44"/>
        <v>9.6989200000000011</v>
      </c>
      <c r="L58" s="122">
        <v>21.42</v>
      </c>
      <c r="M58" s="122">
        <f t="shared" si="45"/>
        <v>5.2479000000000005</v>
      </c>
      <c r="N58" s="122"/>
      <c r="O58" s="118">
        <f t="shared" si="46"/>
        <v>0</v>
      </c>
      <c r="P58" s="122">
        <f>11.16+3</f>
        <v>14.16</v>
      </c>
      <c r="Q58" s="118">
        <f t="shared" si="47"/>
        <v>8.73672</v>
      </c>
      <c r="R58" s="122">
        <f>6+15.76+5.78+3.6</f>
        <v>31.14</v>
      </c>
      <c r="S58" s="118">
        <f t="shared" si="48"/>
        <v>29.987819999999999</v>
      </c>
      <c r="T58" s="122">
        <v>7.7</v>
      </c>
      <c r="U58" s="118">
        <f t="shared" si="49"/>
        <v>12.150600000000001</v>
      </c>
      <c r="V58" s="122">
        <v>9.3000000000000007</v>
      </c>
      <c r="W58" s="118">
        <f t="shared" si="7"/>
        <v>22.933800000000005</v>
      </c>
      <c r="X58" s="280">
        <f>+E58*F58*G58+(2.35*0.05*0.5)</f>
        <v>0.61675000000000002</v>
      </c>
    </row>
    <row r="59" spans="2:24" s="92" customFormat="1" ht="30" customHeight="1" x14ac:dyDescent="0.25">
      <c r="B59" s="502" t="s">
        <v>682</v>
      </c>
      <c r="C59" s="503"/>
      <c r="D59" s="279" t="s">
        <v>270</v>
      </c>
      <c r="E59" s="122">
        <v>2.33</v>
      </c>
      <c r="F59" s="122">
        <v>0.15</v>
      </c>
      <c r="G59" s="122">
        <v>0.4</v>
      </c>
      <c r="H59" s="122">
        <f t="shared" ref="H59:H63" si="51">(E59*G59*2+E59*F59)</f>
        <v>2.2135000000000002</v>
      </c>
      <c r="I59" s="122">
        <f t="shared" si="31"/>
        <v>1.3630499999999999</v>
      </c>
      <c r="J59" s="122">
        <v>12.22</v>
      </c>
      <c r="K59" s="122">
        <f t="shared" si="44"/>
        <v>1.88188</v>
      </c>
      <c r="L59" s="122"/>
      <c r="M59" s="122">
        <f t="shared" si="45"/>
        <v>0</v>
      </c>
      <c r="N59" s="122"/>
      <c r="O59" s="118">
        <f t="shared" si="46"/>
        <v>0</v>
      </c>
      <c r="P59" s="122">
        <f>4.52+5.52</f>
        <v>10.039999999999999</v>
      </c>
      <c r="Q59" s="118">
        <f t="shared" si="47"/>
        <v>6.1946799999999991</v>
      </c>
      <c r="R59" s="122"/>
      <c r="S59" s="118">
        <f t="shared" si="48"/>
        <v>0</v>
      </c>
      <c r="T59" s="122"/>
      <c r="U59" s="118">
        <f t="shared" si="49"/>
        <v>0</v>
      </c>
      <c r="V59" s="122"/>
      <c r="W59" s="118">
        <f t="shared" si="7"/>
        <v>0</v>
      </c>
      <c r="X59" s="280">
        <f>+E59*F59*G59</f>
        <v>0.13980000000000001</v>
      </c>
    </row>
    <row r="60" spans="2:24" s="92" customFormat="1" ht="30" customHeight="1" x14ac:dyDescent="0.25">
      <c r="B60" s="502" t="s">
        <v>683</v>
      </c>
      <c r="C60" s="503"/>
      <c r="D60" s="279" t="s">
        <v>270</v>
      </c>
      <c r="E60" s="122">
        <v>4.7</v>
      </c>
      <c r="F60" s="122">
        <v>0.15</v>
      </c>
      <c r="G60" s="122">
        <v>0.65</v>
      </c>
      <c r="H60" s="122">
        <f t="shared" si="51"/>
        <v>6.8150000000000004</v>
      </c>
      <c r="I60" s="122">
        <f t="shared" si="31"/>
        <v>2.5732499999999998</v>
      </c>
      <c r="J60" s="122">
        <f>47.7+41.76</f>
        <v>89.460000000000008</v>
      </c>
      <c r="K60" s="122">
        <f t="shared" si="44"/>
        <v>13.776840000000002</v>
      </c>
      <c r="L60" s="122"/>
      <c r="M60" s="122">
        <f t="shared" si="45"/>
        <v>0</v>
      </c>
      <c r="N60" s="122"/>
      <c r="O60" s="118">
        <f t="shared" si="46"/>
        <v>0</v>
      </c>
      <c r="P60" s="122">
        <v>9.2799999999999994</v>
      </c>
      <c r="Q60" s="118">
        <f t="shared" si="47"/>
        <v>5.7257599999999993</v>
      </c>
      <c r="R60" s="122"/>
      <c r="S60" s="118">
        <f t="shared" si="48"/>
        <v>0</v>
      </c>
      <c r="T60" s="122"/>
      <c r="U60" s="118">
        <f t="shared" si="49"/>
        <v>0</v>
      </c>
      <c r="V60" s="122">
        <f>10.36+5.6</f>
        <v>15.959999999999999</v>
      </c>
      <c r="W60" s="118">
        <f t="shared" si="7"/>
        <v>39.35736</v>
      </c>
      <c r="X60" s="280">
        <f>+E60*F60*G60</f>
        <v>0.45824999999999999</v>
      </c>
    </row>
    <row r="61" spans="2:24" s="92" customFormat="1" ht="30" customHeight="1" x14ac:dyDescent="0.25">
      <c r="B61" s="502" t="s">
        <v>684</v>
      </c>
      <c r="C61" s="503"/>
      <c r="D61" s="279" t="s">
        <v>270</v>
      </c>
      <c r="E61" s="122">
        <v>7.45</v>
      </c>
      <c r="F61" s="122">
        <v>0.2</v>
      </c>
      <c r="G61" s="122">
        <v>0.5</v>
      </c>
      <c r="H61" s="122">
        <f t="shared" si="51"/>
        <v>8.9400000000000013</v>
      </c>
      <c r="I61" s="122">
        <f t="shared" si="31"/>
        <v>5.6620000000000008</v>
      </c>
      <c r="J61" s="122">
        <v>32.24</v>
      </c>
      <c r="K61" s="122">
        <f t="shared" si="37"/>
        <v>4.9649600000000005</v>
      </c>
      <c r="L61" s="122">
        <v>17.64</v>
      </c>
      <c r="M61" s="122">
        <f t="shared" si="38"/>
        <v>4.3217999999999996</v>
      </c>
      <c r="N61" s="122"/>
      <c r="O61" s="118">
        <f t="shared" si="39"/>
        <v>0</v>
      </c>
      <c r="P61" s="122">
        <f>7.95+3.5</f>
        <v>11.45</v>
      </c>
      <c r="Q61" s="118">
        <f t="shared" si="40"/>
        <v>7.0646499999999994</v>
      </c>
      <c r="R61" s="122">
        <f>11.38+6.1+15.88+8.4</f>
        <v>41.76</v>
      </c>
      <c r="S61" s="118">
        <f t="shared" si="41"/>
        <v>40.214879999999994</v>
      </c>
      <c r="T61" s="122">
        <v>7.4</v>
      </c>
      <c r="U61" s="118">
        <f t="shared" si="42"/>
        <v>11.677200000000001</v>
      </c>
      <c r="V61" s="122">
        <v>9.8000000000000007</v>
      </c>
      <c r="W61" s="118">
        <f t="shared" si="7"/>
        <v>24.166800000000002</v>
      </c>
      <c r="X61" s="280">
        <f>+E61*F61*G61</f>
        <v>0.74500000000000011</v>
      </c>
    </row>
    <row r="62" spans="2:24" s="92" customFormat="1" ht="30" customHeight="1" x14ac:dyDescent="0.25">
      <c r="B62" s="502" t="s">
        <v>685</v>
      </c>
      <c r="C62" s="503"/>
      <c r="D62" s="279" t="s">
        <v>270</v>
      </c>
      <c r="E62" s="122">
        <v>12</v>
      </c>
      <c r="F62" s="122">
        <v>0.15</v>
      </c>
      <c r="G62" s="122">
        <v>0.5</v>
      </c>
      <c r="H62" s="122">
        <f t="shared" si="51"/>
        <v>13.8</v>
      </c>
      <c r="I62" s="122">
        <f t="shared" si="31"/>
        <v>6.839999999999999</v>
      </c>
      <c r="J62" s="122">
        <v>47.88</v>
      </c>
      <c r="K62" s="122">
        <f t="shared" si="1"/>
        <v>7.3735200000000001</v>
      </c>
      <c r="L62" s="122"/>
      <c r="M62" s="122">
        <f t="shared" si="34"/>
        <v>0</v>
      </c>
      <c r="N62" s="122"/>
      <c r="O62" s="118">
        <f t="shared" si="35"/>
        <v>0</v>
      </c>
      <c r="P62" s="122">
        <f>10.8+3.3+5.7+15.6+16.2+3.9</f>
        <v>55.499999999999993</v>
      </c>
      <c r="Q62" s="118">
        <f t="shared" si="4"/>
        <v>34.243499999999997</v>
      </c>
      <c r="R62" s="122">
        <f>7.95+5.25+1.8+5.05</f>
        <v>20.05</v>
      </c>
      <c r="S62" s="118">
        <f t="shared" si="36"/>
        <v>19.308150000000001</v>
      </c>
      <c r="T62" s="122"/>
      <c r="U62" s="118">
        <f t="shared" si="6"/>
        <v>0</v>
      </c>
      <c r="V62" s="122"/>
      <c r="W62" s="118">
        <f t="shared" si="7"/>
        <v>0</v>
      </c>
      <c r="X62" s="280">
        <f>+E62*F62*G62</f>
        <v>0.89999999999999991</v>
      </c>
    </row>
    <row r="63" spans="2:24" s="92" customFormat="1" ht="30" customHeight="1" x14ac:dyDescent="0.25">
      <c r="B63" s="498" t="s">
        <v>686</v>
      </c>
      <c r="C63" s="499"/>
      <c r="D63" s="277" t="s">
        <v>344</v>
      </c>
      <c r="E63" s="275">
        <v>14.16</v>
      </c>
      <c r="F63" s="275">
        <v>0.15</v>
      </c>
      <c r="G63" s="275">
        <v>0.4</v>
      </c>
      <c r="H63" s="275">
        <f t="shared" si="51"/>
        <v>13.452000000000002</v>
      </c>
      <c r="I63" s="275">
        <f>+E63*F63*(5.3-G63)</f>
        <v>10.407599999999999</v>
      </c>
      <c r="J63" s="275">
        <v>64.86</v>
      </c>
      <c r="K63" s="275">
        <f t="shared" si="1"/>
        <v>9.9884400000000007</v>
      </c>
      <c r="L63" s="275"/>
      <c r="M63" s="275">
        <f t="shared" si="34"/>
        <v>0</v>
      </c>
      <c r="N63" s="275"/>
      <c r="O63" s="276">
        <f t="shared" si="35"/>
        <v>0</v>
      </c>
      <c r="P63" s="275">
        <f>37.64+22.92</f>
        <v>60.56</v>
      </c>
      <c r="Q63" s="276">
        <f t="shared" si="4"/>
        <v>37.365520000000004</v>
      </c>
      <c r="R63" s="275"/>
      <c r="S63" s="276">
        <f t="shared" si="36"/>
        <v>0</v>
      </c>
      <c r="T63" s="275"/>
      <c r="U63" s="276">
        <f t="shared" si="6"/>
        <v>0</v>
      </c>
      <c r="V63" s="275"/>
      <c r="W63" s="276">
        <f>+V63*2.466</f>
        <v>0</v>
      </c>
      <c r="X63" s="278">
        <f>+E63*F63*G63</f>
        <v>0.84960000000000013</v>
      </c>
    </row>
    <row r="64" spans="2:24" s="92" customFormat="1" ht="30" customHeight="1" x14ac:dyDescent="0.25">
      <c r="B64" s="498" t="s">
        <v>687</v>
      </c>
      <c r="C64" s="499"/>
      <c r="D64" s="277" t="s">
        <v>344</v>
      </c>
      <c r="E64" s="275">
        <v>13.09</v>
      </c>
      <c r="F64" s="275">
        <v>0.15</v>
      </c>
      <c r="G64" s="275">
        <v>0.4</v>
      </c>
      <c r="H64" s="275">
        <f>(E64*G64*2+E64*F64)+(7.6*0.2*2)</f>
        <v>15.4755</v>
      </c>
      <c r="I64" s="275">
        <f t="shared" ref="I64:I77" si="52">+E64*F64*(5.3-G64)</f>
        <v>9.6211499999999983</v>
      </c>
      <c r="J64" s="275">
        <f>31.12+25.38+54.94</f>
        <v>111.44</v>
      </c>
      <c r="K64" s="275">
        <f t="shared" si="1"/>
        <v>17.161760000000001</v>
      </c>
      <c r="L64" s="275"/>
      <c r="M64" s="275">
        <f t="shared" si="34"/>
        <v>0</v>
      </c>
      <c r="N64" s="275"/>
      <c r="O64" s="276">
        <f t="shared" si="35"/>
        <v>0</v>
      </c>
      <c r="P64" s="275">
        <f>12.2+4+11.58</f>
        <v>27.78</v>
      </c>
      <c r="Q64" s="276">
        <f t="shared" si="4"/>
        <v>17.140260000000001</v>
      </c>
      <c r="R64" s="275">
        <f>16.4+5.6+15.8+12</f>
        <v>49.8</v>
      </c>
      <c r="S64" s="276">
        <f t="shared" si="36"/>
        <v>47.957399999999993</v>
      </c>
      <c r="T64" s="275"/>
      <c r="U64" s="276">
        <f t="shared" si="6"/>
        <v>0</v>
      </c>
      <c r="V64" s="275"/>
      <c r="W64" s="276">
        <f t="shared" si="7"/>
        <v>0</v>
      </c>
      <c r="X64" s="278">
        <f>+E64*F64*G64+(7.6*0.15*0.2)</f>
        <v>1.0133999999999999</v>
      </c>
    </row>
    <row r="65" spans="2:24" s="92" customFormat="1" ht="30" customHeight="1" x14ac:dyDescent="0.25">
      <c r="B65" s="498" t="s">
        <v>688</v>
      </c>
      <c r="C65" s="499"/>
      <c r="D65" s="277" t="s">
        <v>344</v>
      </c>
      <c r="E65" s="275">
        <v>7.68</v>
      </c>
      <c r="F65" s="275">
        <v>0.2</v>
      </c>
      <c r="G65" s="275">
        <v>0.5</v>
      </c>
      <c r="H65" s="275">
        <f>(E65*G65*2+E65*F65)-(2.95*0.05)</f>
        <v>9.0684999999999985</v>
      </c>
      <c r="I65" s="275">
        <f t="shared" si="52"/>
        <v>7.3727999999999998</v>
      </c>
      <c r="J65" s="275">
        <f>29.76+14.82</f>
        <v>44.58</v>
      </c>
      <c r="K65" s="275">
        <f t="shared" si="1"/>
        <v>6.8653199999999996</v>
      </c>
      <c r="L65" s="275"/>
      <c r="M65" s="275">
        <f t="shared" si="34"/>
        <v>0</v>
      </c>
      <c r="N65" s="275"/>
      <c r="O65" s="276">
        <f t="shared" si="35"/>
        <v>0</v>
      </c>
      <c r="P65" s="275"/>
      <c r="Q65" s="276">
        <f t="shared" si="4"/>
        <v>0</v>
      </c>
      <c r="R65" s="275">
        <v>32.479999999999997</v>
      </c>
      <c r="S65" s="276">
        <f t="shared" si="36"/>
        <v>31.278239999999997</v>
      </c>
      <c r="T65" s="275"/>
      <c r="U65" s="276">
        <f t="shared" si="6"/>
        <v>0</v>
      </c>
      <c r="V65" s="275"/>
      <c r="W65" s="276">
        <f t="shared" si="7"/>
        <v>0</v>
      </c>
      <c r="X65" s="278">
        <f>+E65*F65*G65-(2.95*0.05*0.5)</f>
        <v>0.69425000000000003</v>
      </c>
    </row>
    <row r="66" spans="2:24" s="92" customFormat="1" ht="30" customHeight="1" x14ac:dyDescent="0.25">
      <c r="B66" s="498" t="s">
        <v>689</v>
      </c>
      <c r="C66" s="499"/>
      <c r="D66" s="277" t="s">
        <v>344</v>
      </c>
      <c r="E66" s="275">
        <v>5.46</v>
      </c>
      <c r="F66" s="275">
        <v>0.2</v>
      </c>
      <c r="G66" s="275">
        <v>0.5</v>
      </c>
      <c r="H66" s="275">
        <f>(E66*G66*2+E66*F66)</f>
        <v>6.5519999999999996</v>
      </c>
      <c r="I66" s="275">
        <f t="shared" si="52"/>
        <v>5.2416</v>
      </c>
      <c r="J66" s="275">
        <v>34.72</v>
      </c>
      <c r="K66" s="275">
        <f t="shared" si="1"/>
        <v>5.3468799999999996</v>
      </c>
      <c r="L66" s="275"/>
      <c r="M66" s="275">
        <f t="shared" si="34"/>
        <v>0</v>
      </c>
      <c r="N66" s="275"/>
      <c r="O66" s="276">
        <f t="shared" si="35"/>
        <v>0</v>
      </c>
      <c r="P66" s="275">
        <f>11.8+2.6+1.85</f>
        <v>16.25</v>
      </c>
      <c r="Q66" s="276">
        <f t="shared" si="4"/>
        <v>10.026249999999999</v>
      </c>
      <c r="R66" s="275">
        <v>11.8</v>
      </c>
      <c r="S66" s="276">
        <f t="shared" si="36"/>
        <v>11.3634</v>
      </c>
      <c r="T66" s="275"/>
      <c r="U66" s="276">
        <f t="shared" si="6"/>
        <v>0</v>
      </c>
      <c r="V66" s="275"/>
      <c r="W66" s="276">
        <f t="shared" si="7"/>
        <v>0</v>
      </c>
      <c r="X66" s="278">
        <f>+E66*F66*G66</f>
        <v>0.54600000000000004</v>
      </c>
    </row>
    <row r="67" spans="2:24" s="92" customFormat="1" ht="30" customHeight="1" x14ac:dyDescent="0.25">
      <c r="B67" s="498" t="s">
        <v>690</v>
      </c>
      <c r="C67" s="499"/>
      <c r="D67" s="277" t="s">
        <v>344</v>
      </c>
      <c r="E67" s="275">
        <v>7.68</v>
      </c>
      <c r="F67" s="275">
        <v>0.2</v>
      </c>
      <c r="G67" s="275">
        <v>0.5</v>
      </c>
      <c r="H67" s="275">
        <f t="shared" ref="H67:H69" si="53">(E67*G67*2+E67*F67)</f>
        <v>9.2159999999999993</v>
      </c>
      <c r="I67" s="275">
        <f t="shared" si="52"/>
        <v>7.3727999999999998</v>
      </c>
      <c r="J67" s="275">
        <v>45.88</v>
      </c>
      <c r="K67" s="275">
        <f t="shared" si="1"/>
        <v>7.0655200000000002</v>
      </c>
      <c r="L67" s="275"/>
      <c r="M67" s="275">
        <f t="shared" si="34"/>
        <v>0</v>
      </c>
      <c r="N67" s="275"/>
      <c r="O67" s="276">
        <f t="shared" si="35"/>
        <v>0</v>
      </c>
      <c r="P67" s="275">
        <f>1.65+10.2+0.8+2.55</f>
        <v>15.2</v>
      </c>
      <c r="Q67" s="276">
        <f t="shared" si="4"/>
        <v>9.3783999999999992</v>
      </c>
      <c r="R67" s="275">
        <f>10.5+6.58+6.8</f>
        <v>23.88</v>
      </c>
      <c r="S67" s="276">
        <f t="shared" si="36"/>
        <v>22.99644</v>
      </c>
      <c r="T67" s="275"/>
      <c r="U67" s="276">
        <f t="shared" si="6"/>
        <v>0</v>
      </c>
      <c r="V67" s="275"/>
      <c r="W67" s="276">
        <f t="shared" si="7"/>
        <v>0</v>
      </c>
      <c r="X67" s="278">
        <f t="shared" ref="X67:X69" si="54">+E67*F67*G67</f>
        <v>0.76800000000000002</v>
      </c>
    </row>
    <row r="68" spans="2:24" s="92" customFormat="1" ht="30" customHeight="1" x14ac:dyDescent="0.25">
      <c r="B68" s="498" t="s">
        <v>691</v>
      </c>
      <c r="C68" s="499"/>
      <c r="D68" s="277" t="s">
        <v>344</v>
      </c>
      <c r="E68" s="275">
        <v>3.03</v>
      </c>
      <c r="F68" s="275">
        <v>0.15</v>
      </c>
      <c r="G68" s="275">
        <v>0.4</v>
      </c>
      <c r="H68" s="275">
        <f t="shared" si="53"/>
        <v>2.8784999999999998</v>
      </c>
      <c r="I68" s="275">
        <f t="shared" si="52"/>
        <v>2.2270499999999998</v>
      </c>
      <c r="J68" s="275">
        <v>15.98</v>
      </c>
      <c r="K68" s="275">
        <f t="shared" si="1"/>
        <v>2.4609200000000002</v>
      </c>
      <c r="L68" s="275"/>
      <c r="M68" s="275">
        <f t="shared" si="34"/>
        <v>0</v>
      </c>
      <c r="N68" s="275"/>
      <c r="O68" s="276">
        <f t="shared" si="35"/>
        <v>0</v>
      </c>
      <c r="P68" s="275">
        <f>6.44+6.94</f>
        <v>13.38</v>
      </c>
      <c r="Q68" s="276">
        <f t="shared" si="4"/>
        <v>8.2554600000000011</v>
      </c>
      <c r="R68" s="275"/>
      <c r="S68" s="276">
        <f t="shared" si="36"/>
        <v>0</v>
      </c>
      <c r="T68" s="275"/>
      <c r="U68" s="276">
        <f t="shared" si="6"/>
        <v>0</v>
      </c>
      <c r="V68" s="275"/>
      <c r="W68" s="276">
        <f t="shared" si="7"/>
        <v>0</v>
      </c>
      <c r="X68" s="278">
        <f t="shared" si="54"/>
        <v>0.18179999999999999</v>
      </c>
    </row>
    <row r="69" spans="2:24" s="92" customFormat="1" ht="30" customHeight="1" x14ac:dyDescent="0.25">
      <c r="B69" s="498" t="s">
        <v>692</v>
      </c>
      <c r="C69" s="499"/>
      <c r="D69" s="277" t="s">
        <v>344</v>
      </c>
      <c r="E69" s="275">
        <v>5.8</v>
      </c>
      <c r="F69" s="275">
        <v>0.15</v>
      </c>
      <c r="G69" s="275">
        <v>0.5</v>
      </c>
      <c r="H69" s="275">
        <f t="shared" si="53"/>
        <v>6.67</v>
      </c>
      <c r="I69" s="275">
        <f t="shared" si="52"/>
        <v>4.1760000000000002</v>
      </c>
      <c r="J69" s="275">
        <v>33.06</v>
      </c>
      <c r="K69" s="275">
        <f t="shared" si="1"/>
        <v>5.09124</v>
      </c>
      <c r="L69" s="275"/>
      <c r="M69" s="275">
        <f t="shared" si="34"/>
        <v>0</v>
      </c>
      <c r="N69" s="275"/>
      <c r="O69" s="276">
        <f t="shared" si="35"/>
        <v>0</v>
      </c>
      <c r="P69" s="275">
        <f>24.96+3.3+6.6</f>
        <v>34.86</v>
      </c>
      <c r="Q69" s="276">
        <f t="shared" si="4"/>
        <v>21.508620000000001</v>
      </c>
      <c r="R69" s="275"/>
      <c r="S69" s="276">
        <f t="shared" si="36"/>
        <v>0</v>
      </c>
      <c r="T69" s="275"/>
      <c r="U69" s="276">
        <f t="shared" si="6"/>
        <v>0</v>
      </c>
      <c r="V69" s="275"/>
      <c r="W69" s="276">
        <f t="shared" si="7"/>
        <v>0</v>
      </c>
      <c r="X69" s="278">
        <f t="shared" si="54"/>
        <v>0.435</v>
      </c>
    </row>
    <row r="70" spans="2:24" s="92" customFormat="1" ht="30" customHeight="1" x14ac:dyDescent="0.25">
      <c r="B70" s="498" t="s">
        <v>693</v>
      </c>
      <c r="C70" s="499"/>
      <c r="D70" s="277" t="s">
        <v>344</v>
      </c>
      <c r="E70" s="275">
        <v>21.29</v>
      </c>
      <c r="F70" s="275">
        <v>0.15</v>
      </c>
      <c r="G70" s="275">
        <v>0.4</v>
      </c>
      <c r="H70" s="275">
        <f>(E70*G70*2+E70*F70)+(12.38*0.1*2)</f>
        <v>22.701499999999999</v>
      </c>
      <c r="I70" s="275">
        <f t="shared" si="52"/>
        <v>15.648149999999998</v>
      </c>
      <c r="J70" s="275">
        <f>41.36+71.82</f>
        <v>113.17999999999999</v>
      </c>
      <c r="K70" s="275">
        <f t="shared" si="1"/>
        <v>17.42972</v>
      </c>
      <c r="L70" s="275"/>
      <c r="M70" s="275">
        <f t="shared" si="34"/>
        <v>0</v>
      </c>
      <c r="N70" s="275"/>
      <c r="O70" s="276">
        <f t="shared" si="35"/>
        <v>0</v>
      </c>
      <c r="P70" s="275">
        <f>37.64+11.2+16+5.4+10.96+15.86+8.7</f>
        <v>105.76000000000002</v>
      </c>
      <c r="Q70" s="276">
        <f t="shared" si="4"/>
        <v>65.253920000000008</v>
      </c>
      <c r="R70" s="275">
        <v>4.0999999999999996</v>
      </c>
      <c r="S70" s="276">
        <f t="shared" si="36"/>
        <v>3.9482999999999997</v>
      </c>
      <c r="T70" s="275"/>
      <c r="U70" s="276">
        <f t="shared" si="6"/>
        <v>0</v>
      </c>
      <c r="V70" s="275"/>
      <c r="W70" s="276">
        <f t="shared" si="7"/>
        <v>0</v>
      </c>
      <c r="X70" s="278">
        <f>+E70*F70*G70+(12.38*0.15*0.1)</f>
        <v>1.4631000000000001</v>
      </c>
    </row>
    <row r="71" spans="2:24" s="92" customFormat="1" ht="30" customHeight="1" x14ac:dyDescent="0.25">
      <c r="B71" s="498" t="s">
        <v>694</v>
      </c>
      <c r="C71" s="499"/>
      <c r="D71" s="277" t="s">
        <v>344</v>
      </c>
      <c r="E71" s="275">
        <v>12</v>
      </c>
      <c r="F71" s="275">
        <v>0.15</v>
      </c>
      <c r="G71" s="275">
        <v>0.6</v>
      </c>
      <c r="H71" s="275">
        <f t="shared" ref="H71:H74" si="55">(E71*G71*2+E71*F71)</f>
        <v>16.2</v>
      </c>
      <c r="I71" s="275">
        <f t="shared" si="52"/>
        <v>8.4599999999999991</v>
      </c>
      <c r="J71" s="275">
        <f>29.2+18.2+76.38</f>
        <v>123.78</v>
      </c>
      <c r="K71" s="275">
        <f t="shared" si="1"/>
        <v>19.06212</v>
      </c>
      <c r="L71" s="275"/>
      <c r="M71" s="275">
        <f t="shared" si="34"/>
        <v>0</v>
      </c>
      <c r="N71" s="275"/>
      <c r="O71" s="276">
        <f t="shared" si="35"/>
        <v>0</v>
      </c>
      <c r="P71" s="275">
        <f>15.9+3.2+6</f>
        <v>25.1</v>
      </c>
      <c r="Q71" s="276">
        <f t="shared" si="4"/>
        <v>15.486700000000001</v>
      </c>
      <c r="R71" s="275">
        <f>10.7+5+3.6+15.72+10.24</f>
        <v>45.260000000000005</v>
      </c>
      <c r="S71" s="276">
        <f t="shared" si="36"/>
        <v>43.585380000000001</v>
      </c>
      <c r="T71" s="275"/>
      <c r="U71" s="276">
        <f t="shared" si="6"/>
        <v>0</v>
      </c>
      <c r="V71" s="275"/>
      <c r="W71" s="276">
        <f t="shared" si="7"/>
        <v>0</v>
      </c>
      <c r="X71" s="278">
        <f t="shared" ref="X71:X74" si="56">+E71*F71*G71</f>
        <v>1.0799999999999998</v>
      </c>
    </row>
    <row r="72" spans="2:24" s="92" customFormat="1" ht="30" customHeight="1" x14ac:dyDescent="0.25">
      <c r="B72" s="498" t="s">
        <v>695</v>
      </c>
      <c r="C72" s="499"/>
      <c r="D72" s="277" t="s">
        <v>344</v>
      </c>
      <c r="E72" s="275">
        <v>12</v>
      </c>
      <c r="F72" s="275">
        <v>0.15</v>
      </c>
      <c r="G72" s="275">
        <v>0.5</v>
      </c>
      <c r="H72" s="275">
        <f t="shared" si="55"/>
        <v>13.8</v>
      </c>
      <c r="I72" s="275">
        <f t="shared" si="52"/>
        <v>8.6399999999999988</v>
      </c>
      <c r="J72" s="275">
        <v>63.84</v>
      </c>
      <c r="K72" s="275">
        <f t="shared" si="1"/>
        <v>9.8313600000000001</v>
      </c>
      <c r="L72" s="275"/>
      <c r="M72" s="275">
        <f t="shared" si="34"/>
        <v>0</v>
      </c>
      <c r="N72" s="275">
        <v>14.9</v>
      </c>
      <c r="O72" s="276">
        <f t="shared" si="35"/>
        <v>5.8855000000000004</v>
      </c>
      <c r="P72" s="275">
        <f>10.9+9</f>
        <v>19.899999999999999</v>
      </c>
      <c r="Q72" s="276">
        <f t="shared" si="4"/>
        <v>12.2783</v>
      </c>
      <c r="R72" s="275">
        <f>15.4+9.6+4.5+15.16+10.8</f>
        <v>55.459999999999994</v>
      </c>
      <c r="S72" s="276">
        <f t="shared" si="36"/>
        <v>53.407979999999995</v>
      </c>
      <c r="T72" s="275"/>
      <c r="U72" s="276">
        <f t="shared" si="6"/>
        <v>0</v>
      </c>
      <c r="V72" s="275"/>
      <c r="W72" s="276">
        <f t="shared" si="7"/>
        <v>0</v>
      </c>
      <c r="X72" s="278">
        <f t="shared" si="56"/>
        <v>0.89999999999999991</v>
      </c>
    </row>
    <row r="73" spans="2:24" s="92" customFormat="1" ht="30" customHeight="1" x14ac:dyDescent="0.25">
      <c r="B73" s="498" t="s">
        <v>696</v>
      </c>
      <c r="C73" s="499"/>
      <c r="D73" s="277" t="s">
        <v>344</v>
      </c>
      <c r="E73" s="275">
        <v>5.39</v>
      </c>
      <c r="F73" s="275">
        <v>0.15</v>
      </c>
      <c r="G73" s="275">
        <v>0.5</v>
      </c>
      <c r="H73" s="275">
        <f t="shared" si="55"/>
        <v>6.1984999999999992</v>
      </c>
      <c r="I73" s="275">
        <f t="shared" si="52"/>
        <v>3.8807999999999994</v>
      </c>
      <c r="J73" s="275">
        <v>29.64</v>
      </c>
      <c r="K73" s="275">
        <f t="shared" si="1"/>
        <v>4.5645600000000002</v>
      </c>
      <c r="L73" s="275"/>
      <c r="M73" s="275">
        <f t="shared" si="34"/>
        <v>0</v>
      </c>
      <c r="N73" s="275"/>
      <c r="O73" s="276">
        <f t="shared" si="35"/>
        <v>0</v>
      </c>
      <c r="P73" s="275">
        <f>23.32+4.5+6.8</f>
        <v>34.619999999999997</v>
      </c>
      <c r="Q73" s="276">
        <f t="shared" si="4"/>
        <v>21.360539999999997</v>
      </c>
      <c r="R73" s="275"/>
      <c r="S73" s="276">
        <f t="shared" si="36"/>
        <v>0</v>
      </c>
      <c r="T73" s="275"/>
      <c r="U73" s="276">
        <f t="shared" si="6"/>
        <v>0</v>
      </c>
      <c r="V73" s="275"/>
      <c r="W73" s="276">
        <f t="shared" si="7"/>
        <v>0</v>
      </c>
      <c r="X73" s="278">
        <f t="shared" si="56"/>
        <v>0.40424999999999994</v>
      </c>
    </row>
    <row r="74" spans="2:24" s="92" customFormat="1" ht="30" customHeight="1" x14ac:dyDescent="0.25">
      <c r="B74" s="498" t="s">
        <v>697</v>
      </c>
      <c r="C74" s="499"/>
      <c r="D74" s="277" t="s">
        <v>344</v>
      </c>
      <c r="E74" s="275">
        <v>7.25</v>
      </c>
      <c r="F74" s="275">
        <v>0.15</v>
      </c>
      <c r="G74" s="275">
        <v>0.5</v>
      </c>
      <c r="H74" s="275">
        <f t="shared" si="55"/>
        <v>8.3375000000000004</v>
      </c>
      <c r="I74" s="275">
        <f t="shared" si="52"/>
        <v>5.22</v>
      </c>
      <c r="J74" s="275">
        <v>37.619999999999997</v>
      </c>
      <c r="K74" s="275">
        <f t="shared" si="1"/>
        <v>5.7934799999999997</v>
      </c>
      <c r="L74" s="275"/>
      <c r="M74" s="275">
        <f t="shared" si="34"/>
        <v>0</v>
      </c>
      <c r="N74" s="275"/>
      <c r="O74" s="276">
        <f t="shared" si="35"/>
        <v>0</v>
      </c>
      <c r="P74" s="275">
        <f>10.38+15.38</f>
        <v>25.76</v>
      </c>
      <c r="Q74" s="276">
        <f t="shared" si="4"/>
        <v>15.893920000000001</v>
      </c>
      <c r="R74" s="275">
        <v>5.78</v>
      </c>
      <c r="S74" s="276">
        <f t="shared" si="36"/>
        <v>5.5661399999999999</v>
      </c>
      <c r="T74" s="275">
        <v>6.2</v>
      </c>
      <c r="U74" s="276">
        <f t="shared" si="6"/>
        <v>9.7835999999999999</v>
      </c>
      <c r="V74" s="275"/>
      <c r="W74" s="276">
        <f t="shared" si="7"/>
        <v>0</v>
      </c>
      <c r="X74" s="278">
        <f t="shared" si="56"/>
        <v>0.54374999999999996</v>
      </c>
    </row>
    <row r="75" spans="2:24" s="92" customFormat="1" ht="30" customHeight="1" x14ac:dyDescent="0.25">
      <c r="B75" s="498" t="s">
        <v>698</v>
      </c>
      <c r="C75" s="499"/>
      <c r="D75" s="277" t="s">
        <v>344</v>
      </c>
      <c r="E75" s="275">
        <v>2.29</v>
      </c>
      <c r="F75" s="275">
        <v>0.15</v>
      </c>
      <c r="G75" s="275">
        <v>0.4</v>
      </c>
      <c r="H75" s="275">
        <f t="shared" ref="H75:H77" si="57">(E75*G75*2+E75*F75)</f>
        <v>2.1755</v>
      </c>
      <c r="I75" s="275">
        <f t="shared" si="52"/>
        <v>1.6831499999999997</v>
      </c>
      <c r="J75" s="275">
        <v>11.28</v>
      </c>
      <c r="K75" s="275">
        <f t="shared" si="1"/>
        <v>1.7371199999999998</v>
      </c>
      <c r="L75" s="275"/>
      <c r="M75" s="275">
        <f t="shared" si="34"/>
        <v>0</v>
      </c>
      <c r="N75" s="275"/>
      <c r="O75" s="276">
        <f t="shared" si="35"/>
        <v>0</v>
      </c>
      <c r="P75" s="275">
        <f>4.96+5.46</f>
        <v>10.42</v>
      </c>
      <c r="Q75" s="276">
        <f t="shared" si="4"/>
        <v>6.4291400000000003</v>
      </c>
      <c r="R75" s="275"/>
      <c r="S75" s="276">
        <f t="shared" si="36"/>
        <v>0</v>
      </c>
      <c r="T75" s="275"/>
      <c r="U75" s="276">
        <f t="shared" si="6"/>
        <v>0</v>
      </c>
      <c r="V75" s="275"/>
      <c r="W75" s="276">
        <f t="shared" si="7"/>
        <v>0</v>
      </c>
      <c r="X75" s="278">
        <f t="shared" ref="X75:X80" si="58">+E75*F75*G75</f>
        <v>0.13739999999999999</v>
      </c>
    </row>
    <row r="76" spans="2:24" s="92" customFormat="1" ht="30" customHeight="1" x14ac:dyDescent="0.25">
      <c r="B76" s="498" t="s">
        <v>699</v>
      </c>
      <c r="C76" s="499"/>
      <c r="D76" s="277" t="s">
        <v>344</v>
      </c>
      <c r="E76" s="275">
        <v>11.98</v>
      </c>
      <c r="F76" s="275">
        <v>0.15</v>
      </c>
      <c r="G76" s="275">
        <v>0.5</v>
      </c>
      <c r="H76" s="275">
        <f t="shared" si="57"/>
        <v>13.777000000000001</v>
      </c>
      <c r="I76" s="275">
        <f t="shared" si="52"/>
        <v>8.6255999999999986</v>
      </c>
      <c r="J76" s="275">
        <v>67.260000000000005</v>
      </c>
      <c r="K76" s="275">
        <f t="shared" si="1"/>
        <v>10.358040000000001</v>
      </c>
      <c r="L76" s="275"/>
      <c r="M76" s="275">
        <f t="shared" si="34"/>
        <v>0</v>
      </c>
      <c r="N76" s="275"/>
      <c r="O76" s="276">
        <f t="shared" si="35"/>
        <v>0</v>
      </c>
      <c r="P76" s="275">
        <f>11.9+9.9</f>
        <v>21.8</v>
      </c>
      <c r="Q76" s="276">
        <f t="shared" si="4"/>
        <v>13.4506</v>
      </c>
      <c r="R76" s="275">
        <f>30.48+10.9+10.68+8.2</f>
        <v>60.260000000000005</v>
      </c>
      <c r="S76" s="276">
        <f t="shared" si="36"/>
        <v>58.030380000000001</v>
      </c>
      <c r="T76" s="275">
        <v>5.9</v>
      </c>
      <c r="U76" s="276">
        <f t="shared" si="6"/>
        <v>9.3102000000000018</v>
      </c>
      <c r="V76" s="275"/>
      <c r="W76" s="276">
        <f t="shared" si="7"/>
        <v>0</v>
      </c>
      <c r="X76" s="278">
        <f t="shared" si="58"/>
        <v>0.89849999999999997</v>
      </c>
    </row>
    <row r="77" spans="2:24" s="92" customFormat="1" ht="30" customHeight="1" x14ac:dyDescent="0.25">
      <c r="B77" s="498" t="s">
        <v>700</v>
      </c>
      <c r="C77" s="499"/>
      <c r="D77" s="277" t="s">
        <v>344</v>
      </c>
      <c r="E77" s="275">
        <v>12</v>
      </c>
      <c r="F77" s="275">
        <v>0.15</v>
      </c>
      <c r="G77" s="275">
        <v>0.4</v>
      </c>
      <c r="H77" s="275">
        <f t="shared" si="57"/>
        <v>11.400000000000002</v>
      </c>
      <c r="I77" s="275">
        <f t="shared" si="52"/>
        <v>8.8199999999999985</v>
      </c>
      <c r="J77" s="275">
        <v>48.88</v>
      </c>
      <c r="K77" s="275">
        <f t="shared" si="1"/>
        <v>7.52752</v>
      </c>
      <c r="L77" s="275"/>
      <c r="M77" s="275">
        <f t="shared" si="34"/>
        <v>0</v>
      </c>
      <c r="N77" s="275"/>
      <c r="O77" s="276">
        <f t="shared" si="35"/>
        <v>0</v>
      </c>
      <c r="P77" s="275">
        <f>3+18.75+20.55</f>
        <v>42.3</v>
      </c>
      <c r="Q77" s="276">
        <f t="shared" si="4"/>
        <v>26.099099999999996</v>
      </c>
      <c r="R77" s="275">
        <f>18.15+21.9</f>
        <v>40.049999999999997</v>
      </c>
      <c r="S77" s="276">
        <f t="shared" si="36"/>
        <v>38.568149999999996</v>
      </c>
      <c r="T77" s="275"/>
      <c r="U77" s="276">
        <f t="shared" si="6"/>
        <v>0</v>
      </c>
      <c r="V77" s="275"/>
      <c r="W77" s="276">
        <f t="shared" si="7"/>
        <v>0</v>
      </c>
      <c r="X77" s="278">
        <f t="shared" si="58"/>
        <v>0.72</v>
      </c>
    </row>
    <row r="78" spans="2:24" s="92" customFormat="1" ht="30" customHeight="1" x14ac:dyDescent="0.25">
      <c r="B78" s="465" t="s">
        <v>701</v>
      </c>
      <c r="C78" s="466"/>
      <c r="D78" s="98" t="s">
        <v>342</v>
      </c>
      <c r="E78" s="117">
        <v>9.2200000000000006</v>
      </c>
      <c r="F78" s="117">
        <v>0.15</v>
      </c>
      <c r="G78" s="117">
        <v>0.4</v>
      </c>
      <c r="H78" s="117">
        <f t="shared" si="0"/>
        <v>8.7590000000000003</v>
      </c>
      <c r="I78" s="117">
        <f>+E78*F78*(1.2-G78)</f>
        <v>1.1063999999999998</v>
      </c>
      <c r="J78" s="117">
        <v>41.36</v>
      </c>
      <c r="K78" s="117">
        <f t="shared" si="1"/>
        <v>6.36944</v>
      </c>
      <c r="L78" s="117"/>
      <c r="M78" s="117">
        <f t="shared" si="34"/>
        <v>0</v>
      </c>
      <c r="N78" s="117"/>
      <c r="O78" s="118">
        <f t="shared" si="35"/>
        <v>0</v>
      </c>
      <c r="P78" s="117">
        <v>38.64</v>
      </c>
      <c r="Q78" s="118">
        <f t="shared" si="4"/>
        <v>23.840879999999999</v>
      </c>
      <c r="R78" s="117"/>
      <c r="S78" s="118">
        <f t="shared" si="36"/>
        <v>0</v>
      </c>
      <c r="T78" s="117"/>
      <c r="U78" s="118">
        <f t="shared" si="6"/>
        <v>0</v>
      </c>
      <c r="V78" s="117"/>
      <c r="W78" s="118">
        <f t="shared" si="7"/>
        <v>0</v>
      </c>
      <c r="X78" s="120">
        <f t="shared" si="58"/>
        <v>0.55320000000000003</v>
      </c>
    </row>
    <row r="79" spans="2:24" s="92" customFormat="1" ht="30" customHeight="1" x14ac:dyDescent="0.25">
      <c r="B79" s="465" t="s">
        <v>702</v>
      </c>
      <c r="C79" s="466"/>
      <c r="D79" s="98" t="s">
        <v>342</v>
      </c>
      <c r="E79" s="117">
        <v>10.54</v>
      </c>
      <c r="F79" s="117">
        <v>0.15</v>
      </c>
      <c r="G79" s="117">
        <v>0.4</v>
      </c>
      <c r="H79" s="117">
        <f t="shared" si="0"/>
        <v>10.013</v>
      </c>
      <c r="I79" s="117">
        <f t="shared" ref="I79:I83" si="59">+E79*F79*(1.2-G79)</f>
        <v>1.2647999999999997</v>
      </c>
      <c r="J79" s="117">
        <v>48.88</v>
      </c>
      <c r="K79" s="117">
        <f t="shared" si="1"/>
        <v>7.52752</v>
      </c>
      <c r="L79" s="117"/>
      <c r="M79" s="117">
        <f t="shared" si="34"/>
        <v>0</v>
      </c>
      <c r="N79" s="117"/>
      <c r="O79" s="118">
        <f t="shared" si="35"/>
        <v>0</v>
      </c>
      <c r="P79" s="117">
        <v>43.92</v>
      </c>
      <c r="Q79" s="118">
        <f t="shared" si="4"/>
        <v>27.09864</v>
      </c>
      <c r="R79" s="117"/>
      <c r="S79" s="118">
        <f t="shared" si="36"/>
        <v>0</v>
      </c>
      <c r="T79" s="117"/>
      <c r="U79" s="118">
        <f t="shared" si="6"/>
        <v>0</v>
      </c>
      <c r="V79" s="117"/>
      <c r="W79" s="118">
        <f t="shared" si="7"/>
        <v>0</v>
      </c>
      <c r="X79" s="120">
        <f t="shared" si="58"/>
        <v>0.63239999999999996</v>
      </c>
    </row>
    <row r="80" spans="2:24" s="92" customFormat="1" ht="30" customHeight="1" x14ac:dyDescent="0.25">
      <c r="B80" s="465" t="s">
        <v>703</v>
      </c>
      <c r="C80" s="466"/>
      <c r="D80" s="98" t="s">
        <v>342</v>
      </c>
      <c r="E80" s="117">
        <v>14.16</v>
      </c>
      <c r="F80" s="117">
        <v>0.15</v>
      </c>
      <c r="G80" s="117">
        <v>0.4</v>
      </c>
      <c r="H80" s="117">
        <f t="shared" si="0"/>
        <v>13.452000000000002</v>
      </c>
      <c r="I80" s="117">
        <f t="shared" si="59"/>
        <v>1.6992</v>
      </c>
      <c r="J80" s="117">
        <v>64.86</v>
      </c>
      <c r="K80" s="117">
        <f t="shared" si="1"/>
        <v>9.9884400000000007</v>
      </c>
      <c r="L80" s="117"/>
      <c r="M80" s="117">
        <f t="shared" si="34"/>
        <v>0</v>
      </c>
      <c r="N80" s="117"/>
      <c r="O80" s="118">
        <f t="shared" si="35"/>
        <v>0</v>
      </c>
      <c r="P80" s="117">
        <f>37.64+22.92</f>
        <v>60.56</v>
      </c>
      <c r="Q80" s="118">
        <f t="shared" si="4"/>
        <v>37.365520000000004</v>
      </c>
      <c r="R80" s="117"/>
      <c r="S80" s="118">
        <f t="shared" si="36"/>
        <v>0</v>
      </c>
      <c r="T80" s="117"/>
      <c r="U80" s="118">
        <f t="shared" si="6"/>
        <v>0</v>
      </c>
      <c r="V80" s="117"/>
      <c r="W80" s="118">
        <f t="shared" si="7"/>
        <v>0</v>
      </c>
      <c r="X80" s="120">
        <f t="shared" si="58"/>
        <v>0.84960000000000013</v>
      </c>
    </row>
    <row r="81" spans="2:24" s="92" customFormat="1" ht="30" customHeight="1" x14ac:dyDescent="0.25">
      <c r="B81" s="465" t="s">
        <v>704</v>
      </c>
      <c r="C81" s="466"/>
      <c r="D81" s="98" t="s">
        <v>342</v>
      </c>
      <c r="E81" s="117">
        <v>13.09</v>
      </c>
      <c r="F81" s="117">
        <v>0.15</v>
      </c>
      <c r="G81" s="117">
        <v>0.4</v>
      </c>
      <c r="H81" s="117">
        <f t="shared" ref="H81:H91" si="60">(E81*G81*2+E81*F81)</f>
        <v>12.435500000000001</v>
      </c>
      <c r="I81" s="117">
        <f t="shared" si="59"/>
        <v>1.5707999999999998</v>
      </c>
      <c r="J81" s="117">
        <v>62.98</v>
      </c>
      <c r="K81" s="117">
        <f t="shared" si="1"/>
        <v>9.6989199999999993</v>
      </c>
      <c r="L81" s="117"/>
      <c r="M81" s="117">
        <f t="shared" si="34"/>
        <v>0</v>
      </c>
      <c r="N81" s="117"/>
      <c r="O81" s="118">
        <f t="shared" si="35"/>
        <v>0</v>
      </c>
      <c r="P81" s="117">
        <f>31.72+23.96</f>
        <v>55.68</v>
      </c>
      <c r="Q81" s="118">
        <f t="shared" si="4"/>
        <v>34.354559999999999</v>
      </c>
      <c r="R81" s="117"/>
      <c r="S81" s="118">
        <f t="shared" si="36"/>
        <v>0</v>
      </c>
      <c r="T81" s="117"/>
      <c r="U81" s="118">
        <f t="shared" si="6"/>
        <v>0</v>
      </c>
      <c r="V81" s="117"/>
      <c r="W81" s="118">
        <f t="shared" si="7"/>
        <v>0</v>
      </c>
      <c r="X81" s="120">
        <f t="shared" ref="X81:X91" si="61">+E81*F81*G81</f>
        <v>0.78539999999999999</v>
      </c>
    </row>
    <row r="82" spans="2:24" s="92" customFormat="1" ht="30" customHeight="1" x14ac:dyDescent="0.25">
      <c r="B82" s="465" t="s">
        <v>705</v>
      </c>
      <c r="C82" s="466"/>
      <c r="D82" s="98" t="s">
        <v>342</v>
      </c>
      <c r="E82" s="117">
        <v>12</v>
      </c>
      <c r="F82" s="117">
        <v>0.2</v>
      </c>
      <c r="G82" s="117">
        <v>0.6</v>
      </c>
      <c r="H82" s="117">
        <f t="shared" si="60"/>
        <v>16.799999999999997</v>
      </c>
      <c r="I82" s="117">
        <f t="shared" si="59"/>
        <v>1.4400000000000002</v>
      </c>
      <c r="J82" s="117">
        <f>12.8+17.2+18.2+79.2</f>
        <v>127.4</v>
      </c>
      <c r="K82" s="117">
        <f t="shared" si="1"/>
        <v>19.619600000000002</v>
      </c>
      <c r="L82" s="117"/>
      <c r="M82" s="117">
        <f t="shared" si="34"/>
        <v>0</v>
      </c>
      <c r="N82" s="117">
        <f>11.8+9.08</f>
        <v>20.880000000000003</v>
      </c>
      <c r="O82" s="118">
        <f t="shared" si="35"/>
        <v>8.247600000000002</v>
      </c>
      <c r="P82" s="117">
        <f>16+1.6+2.95+7.6</f>
        <v>28.15</v>
      </c>
      <c r="Q82" s="118">
        <f t="shared" si="4"/>
        <v>17.368549999999999</v>
      </c>
      <c r="R82" s="117">
        <f>10.7+2.3+18.7+3.15</f>
        <v>34.85</v>
      </c>
      <c r="S82" s="118">
        <f t="shared" si="36"/>
        <v>33.560549999999999</v>
      </c>
      <c r="T82" s="117"/>
      <c r="U82" s="118">
        <f t="shared" si="6"/>
        <v>0</v>
      </c>
      <c r="V82" s="117"/>
      <c r="W82" s="118">
        <f t="shared" si="7"/>
        <v>0</v>
      </c>
      <c r="X82" s="120">
        <f t="shared" si="61"/>
        <v>1.4400000000000002</v>
      </c>
    </row>
    <row r="83" spans="2:24" s="92" customFormat="1" ht="30" customHeight="1" x14ac:dyDescent="0.25">
      <c r="B83" s="465" t="s">
        <v>706</v>
      </c>
      <c r="C83" s="466"/>
      <c r="D83" s="98" t="s">
        <v>342</v>
      </c>
      <c r="E83" s="117">
        <v>5.3</v>
      </c>
      <c r="F83" s="117">
        <v>0.15</v>
      </c>
      <c r="G83" s="117">
        <v>0.4</v>
      </c>
      <c r="H83" s="117">
        <f t="shared" si="60"/>
        <v>5.0350000000000001</v>
      </c>
      <c r="I83" s="117">
        <f t="shared" si="59"/>
        <v>0.6359999999999999</v>
      </c>
      <c r="J83" s="117">
        <v>22.56</v>
      </c>
      <c r="K83" s="117">
        <f t="shared" si="1"/>
        <v>3.4742399999999996</v>
      </c>
      <c r="L83" s="117"/>
      <c r="M83" s="117">
        <f t="shared" si="34"/>
        <v>0</v>
      </c>
      <c r="N83" s="117"/>
      <c r="O83" s="118">
        <f t="shared" si="35"/>
        <v>0</v>
      </c>
      <c r="P83" s="117">
        <f>22.56+2.05+1.75+1.4</f>
        <v>27.759999999999998</v>
      </c>
      <c r="Q83" s="118">
        <f t="shared" si="4"/>
        <v>17.12792</v>
      </c>
      <c r="R83" s="117"/>
      <c r="S83" s="118">
        <f t="shared" si="36"/>
        <v>0</v>
      </c>
      <c r="T83" s="117"/>
      <c r="U83" s="118">
        <f t="shared" si="6"/>
        <v>0</v>
      </c>
      <c r="V83" s="117"/>
      <c r="W83" s="118">
        <f t="shared" si="7"/>
        <v>0</v>
      </c>
      <c r="X83" s="120">
        <f t="shared" si="61"/>
        <v>0.318</v>
      </c>
    </row>
    <row r="84" spans="2:24" s="92" customFormat="1" ht="30" customHeight="1" x14ac:dyDescent="0.25">
      <c r="B84" s="498" t="s">
        <v>708</v>
      </c>
      <c r="C84" s="499"/>
      <c r="D84" s="277" t="s">
        <v>345</v>
      </c>
      <c r="E84" s="275">
        <v>7.71</v>
      </c>
      <c r="F84" s="275">
        <v>0.2</v>
      </c>
      <c r="G84" s="275">
        <v>0.6</v>
      </c>
      <c r="H84" s="275">
        <f t="shared" si="60"/>
        <v>10.793999999999999</v>
      </c>
      <c r="I84" s="275">
        <f t="shared" ref="I84:I91" si="62">+E84*F84*(3.9-G84)</f>
        <v>5.0885999999999996</v>
      </c>
      <c r="J84" s="275">
        <v>70.56</v>
      </c>
      <c r="K84" s="275">
        <f t="shared" si="1"/>
        <v>10.866239999999999</v>
      </c>
      <c r="L84" s="275"/>
      <c r="M84" s="275">
        <f t="shared" si="34"/>
        <v>0</v>
      </c>
      <c r="N84" s="275"/>
      <c r="O84" s="276">
        <f t="shared" si="35"/>
        <v>0</v>
      </c>
      <c r="P84" s="275">
        <v>16.3</v>
      </c>
      <c r="Q84" s="276">
        <f t="shared" si="4"/>
        <v>10.0571</v>
      </c>
      <c r="R84" s="275">
        <v>16.3</v>
      </c>
      <c r="S84" s="276">
        <f t="shared" si="36"/>
        <v>15.696899999999999</v>
      </c>
      <c r="T84" s="275">
        <f>4.1+4.3+16.3+10.3+9</f>
        <v>44</v>
      </c>
      <c r="U84" s="276">
        <f t="shared" ref="U84:U95" si="63">+T84*1.578</f>
        <v>69.432000000000002</v>
      </c>
      <c r="V84" s="275"/>
      <c r="W84" s="276">
        <f t="shared" ref="W84:W95" si="64">+V84*2.466</f>
        <v>0</v>
      </c>
      <c r="X84" s="278">
        <f t="shared" si="61"/>
        <v>0.92520000000000002</v>
      </c>
    </row>
    <row r="85" spans="2:24" s="92" customFormat="1" ht="30" customHeight="1" x14ac:dyDescent="0.25">
      <c r="B85" s="498" t="s">
        <v>709</v>
      </c>
      <c r="C85" s="499"/>
      <c r="D85" s="277" t="s">
        <v>345</v>
      </c>
      <c r="E85" s="275">
        <v>5.93</v>
      </c>
      <c r="F85" s="275">
        <v>0.2</v>
      </c>
      <c r="G85" s="275">
        <v>0.5</v>
      </c>
      <c r="H85" s="275">
        <f>(E85*G85*2+E85*F85)-(2.82*0.05)</f>
        <v>6.9749999999999996</v>
      </c>
      <c r="I85" s="275">
        <f t="shared" si="62"/>
        <v>4.0324</v>
      </c>
      <c r="J85" s="275">
        <f>21.08+14.82</f>
        <v>35.9</v>
      </c>
      <c r="K85" s="275">
        <f t="shared" si="1"/>
        <v>5.5286</v>
      </c>
      <c r="L85" s="275"/>
      <c r="M85" s="275">
        <f t="shared" si="34"/>
        <v>0</v>
      </c>
      <c r="N85" s="275"/>
      <c r="O85" s="276">
        <f t="shared" si="35"/>
        <v>0</v>
      </c>
      <c r="P85" s="275"/>
      <c r="Q85" s="276">
        <f t="shared" si="4"/>
        <v>0</v>
      </c>
      <c r="R85" s="275">
        <f>7.2+11.4+2.7+19.11+4.9</f>
        <v>45.309999999999995</v>
      </c>
      <c r="S85" s="276">
        <f t="shared" si="36"/>
        <v>43.633529999999993</v>
      </c>
      <c r="T85" s="275">
        <v>4.4000000000000004</v>
      </c>
      <c r="U85" s="276">
        <f t="shared" si="63"/>
        <v>6.9432000000000009</v>
      </c>
      <c r="V85" s="275"/>
      <c r="W85" s="276">
        <f t="shared" si="64"/>
        <v>0</v>
      </c>
      <c r="X85" s="278">
        <f>+E85*F85*G85-(2.82*0.05*0.5)</f>
        <v>0.52249999999999996</v>
      </c>
    </row>
    <row r="86" spans="2:24" s="92" customFormat="1" ht="30" customHeight="1" x14ac:dyDescent="0.25">
      <c r="B86" s="498" t="s">
        <v>710</v>
      </c>
      <c r="C86" s="499"/>
      <c r="D86" s="277" t="s">
        <v>345</v>
      </c>
      <c r="E86" s="275">
        <v>7.65</v>
      </c>
      <c r="F86" s="275">
        <v>0.15</v>
      </c>
      <c r="G86" s="275">
        <v>0.4</v>
      </c>
      <c r="H86" s="275">
        <f>(E86*G86*2+E86*F86)+(5.83*0.05+5.83*0.1*2)</f>
        <v>8.7250000000000014</v>
      </c>
      <c r="I86" s="275">
        <f t="shared" si="62"/>
        <v>4.0162499999999994</v>
      </c>
      <c r="J86" s="275">
        <f>7.52+34.72</f>
        <v>42.239999999999995</v>
      </c>
      <c r="K86" s="275">
        <f t="shared" si="1"/>
        <v>6.5049599999999987</v>
      </c>
      <c r="L86" s="275"/>
      <c r="M86" s="275">
        <f t="shared" si="34"/>
        <v>0</v>
      </c>
      <c r="N86" s="275"/>
      <c r="O86" s="276">
        <f t="shared" si="35"/>
        <v>0</v>
      </c>
      <c r="P86" s="275">
        <f>7+1.55</f>
        <v>8.5500000000000007</v>
      </c>
      <c r="Q86" s="276">
        <f t="shared" si="4"/>
        <v>5.2753500000000004</v>
      </c>
      <c r="R86" s="275">
        <f>4.78+7.2+4+2.8+4.28+6.7+6.8+2.5</f>
        <v>39.06</v>
      </c>
      <c r="S86" s="276">
        <f t="shared" si="36"/>
        <v>37.614780000000003</v>
      </c>
      <c r="T86" s="275"/>
      <c r="U86" s="276">
        <f t="shared" si="63"/>
        <v>0</v>
      </c>
      <c r="V86" s="275"/>
      <c r="W86" s="276">
        <f t="shared" si="64"/>
        <v>0</v>
      </c>
      <c r="X86" s="278">
        <f>+E86*F86*G86+(5.83*0.05*0.5)</f>
        <v>0.60475000000000001</v>
      </c>
    </row>
    <row r="87" spans="2:24" s="92" customFormat="1" ht="30" customHeight="1" x14ac:dyDescent="0.25">
      <c r="B87" s="498" t="s">
        <v>711</v>
      </c>
      <c r="C87" s="499"/>
      <c r="D87" s="277" t="s">
        <v>345</v>
      </c>
      <c r="E87" s="275">
        <v>7.27</v>
      </c>
      <c r="F87" s="275">
        <v>0.15</v>
      </c>
      <c r="G87" s="275">
        <v>0.4</v>
      </c>
      <c r="H87" s="275">
        <f t="shared" si="60"/>
        <v>6.9064999999999994</v>
      </c>
      <c r="I87" s="275">
        <f t="shared" si="62"/>
        <v>3.8167499999999994</v>
      </c>
      <c r="J87" s="275">
        <f>9.2+21.62</f>
        <v>30.82</v>
      </c>
      <c r="K87" s="275">
        <f t="shared" si="1"/>
        <v>4.7462799999999996</v>
      </c>
      <c r="L87" s="275"/>
      <c r="M87" s="275">
        <f t="shared" si="34"/>
        <v>0</v>
      </c>
      <c r="N87" s="275"/>
      <c r="O87" s="276">
        <f t="shared" si="35"/>
        <v>0</v>
      </c>
      <c r="P87" s="275">
        <f>30.84+5.1+2.8</f>
        <v>38.739999999999995</v>
      </c>
      <c r="Q87" s="276">
        <f t="shared" si="4"/>
        <v>23.902579999999997</v>
      </c>
      <c r="R87" s="275">
        <v>2.0499999999999998</v>
      </c>
      <c r="S87" s="276">
        <f t="shared" si="36"/>
        <v>1.9741499999999998</v>
      </c>
      <c r="T87" s="275"/>
      <c r="U87" s="276">
        <f t="shared" si="63"/>
        <v>0</v>
      </c>
      <c r="V87" s="275"/>
      <c r="W87" s="276">
        <f t="shared" si="64"/>
        <v>0</v>
      </c>
      <c r="X87" s="278">
        <f t="shared" si="61"/>
        <v>0.43619999999999992</v>
      </c>
    </row>
    <row r="88" spans="2:24" s="92" customFormat="1" ht="30" customHeight="1" x14ac:dyDescent="0.25">
      <c r="B88" s="498" t="s">
        <v>712</v>
      </c>
      <c r="C88" s="499"/>
      <c r="D88" s="277" t="s">
        <v>345</v>
      </c>
      <c r="E88" s="275">
        <v>2.7</v>
      </c>
      <c r="F88" s="275">
        <v>0.15</v>
      </c>
      <c r="G88" s="275">
        <v>0.5</v>
      </c>
      <c r="H88" s="275">
        <f t="shared" si="60"/>
        <v>3.1050000000000004</v>
      </c>
      <c r="I88" s="275">
        <f t="shared" si="62"/>
        <v>1.377</v>
      </c>
      <c r="J88" s="275">
        <v>9.1199999999999992</v>
      </c>
      <c r="K88" s="275">
        <f t="shared" si="1"/>
        <v>1.40448</v>
      </c>
      <c r="L88" s="275"/>
      <c r="M88" s="275">
        <f t="shared" si="34"/>
        <v>0</v>
      </c>
      <c r="N88" s="275"/>
      <c r="O88" s="276">
        <f t="shared" si="35"/>
        <v>0</v>
      </c>
      <c r="P88" s="275"/>
      <c r="Q88" s="276">
        <f t="shared" si="4"/>
        <v>0</v>
      </c>
      <c r="R88" s="275">
        <v>12.56</v>
      </c>
      <c r="S88" s="276">
        <f t="shared" si="36"/>
        <v>12.095280000000001</v>
      </c>
      <c r="T88" s="275"/>
      <c r="U88" s="276">
        <f t="shared" si="63"/>
        <v>0</v>
      </c>
      <c r="V88" s="275"/>
      <c r="W88" s="276">
        <f t="shared" si="64"/>
        <v>0</v>
      </c>
      <c r="X88" s="278">
        <f t="shared" si="61"/>
        <v>0.20250000000000001</v>
      </c>
    </row>
    <row r="89" spans="2:24" s="92" customFormat="1" ht="30" customHeight="1" x14ac:dyDescent="0.25">
      <c r="B89" s="498" t="s">
        <v>713</v>
      </c>
      <c r="C89" s="499"/>
      <c r="D89" s="277" t="s">
        <v>345</v>
      </c>
      <c r="E89" s="275">
        <v>4.75</v>
      </c>
      <c r="F89" s="275">
        <v>0.15</v>
      </c>
      <c r="G89" s="275">
        <v>0.5</v>
      </c>
      <c r="H89" s="275">
        <f t="shared" si="60"/>
        <v>5.4625000000000004</v>
      </c>
      <c r="I89" s="275">
        <f t="shared" si="62"/>
        <v>2.4224999999999999</v>
      </c>
      <c r="J89" s="275">
        <v>29.64</v>
      </c>
      <c r="K89" s="275">
        <f t="shared" si="1"/>
        <v>4.5645600000000002</v>
      </c>
      <c r="L89" s="275"/>
      <c r="M89" s="275">
        <f t="shared" si="34"/>
        <v>0</v>
      </c>
      <c r="N89" s="275"/>
      <c r="O89" s="276">
        <f t="shared" si="35"/>
        <v>0</v>
      </c>
      <c r="P89" s="275">
        <v>7</v>
      </c>
      <c r="Q89" s="276">
        <f t="shared" si="4"/>
        <v>4.319</v>
      </c>
      <c r="R89" s="275">
        <v>20.76</v>
      </c>
      <c r="S89" s="276">
        <f t="shared" si="36"/>
        <v>19.991880000000002</v>
      </c>
      <c r="T89" s="275"/>
      <c r="U89" s="276">
        <f t="shared" si="63"/>
        <v>0</v>
      </c>
      <c r="V89" s="275"/>
      <c r="W89" s="276">
        <f t="shared" si="64"/>
        <v>0</v>
      </c>
      <c r="X89" s="278">
        <f t="shared" si="61"/>
        <v>0.35625000000000001</v>
      </c>
    </row>
    <row r="90" spans="2:24" s="92" customFormat="1" ht="30" customHeight="1" x14ac:dyDescent="0.25">
      <c r="B90" s="498" t="s">
        <v>714</v>
      </c>
      <c r="C90" s="499"/>
      <c r="D90" s="277" t="s">
        <v>345</v>
      </c>
      <c r="E90" s="275">
        <v>2.7</v>
      </c>
      <c r="F90" s="275">
        <v>0.15</v>
      </c>
      <c r="G90" s="275">
        <v>0.5</v>
      </c>
      <c r="H90" s="275">
        <f t="shared" si="60"/>
        <v>3.1050000000000004</v>
      </c>
      <c r="I90" s="275">
        <f t="shared" si="62"/>
        <v>1.377</v>
      </c>
      <c r="J90" s="275">
        <v>9.1199999999999992</v>
      </c>
      <c r="K90" s="275">
        <f t="shared" si="1"/>
        <v>1.40448</v>
      </c>
      <c r="L90" s="275"/>
      <c r="M90" s="275">
        <f t="shared" si="34"/>
        <v>0</v>
      </c>
      <c r="N90" s="275"/>
      <c r="O90" s="276">
        <f t="shared" si="35"/>
        <v>0</v>
      </c>
      <c r="P90" s="275">
        <v>12.56</v>
      </c>
      <c r="Q90" s="276">
        <f t="shared" si="4"/>
        <v>7.7495200000000004</v>
      </c>
      <c r="R90" s="275">
        <v>6.28</v>
      </c>
      <c r="S90" s="276">
        <f t="shared" si="36"/>
        <v>6.0476400000000003</v>
      </c>
      <c r="T90" s="275"/>
      <c r="U90" s="276">
        <f t="shared" si="63"/>
        <v>0</v>
      </c>
      <c r="V90" s="275"/>
      <c r="W90" s="276">
        <f t="shared" si="64"/>
        <v>0</v>
      </c>
      <c r="X90" s="278">
        <f t="shared" si="61"/>
        <v>0.20250000000000001</v>
      </c>
    </row>
    <row r="91" spans="2:24" s="92" customFormat="1" ht="30" customHeight="1" x14ac:dyDescent="0.25">
      <c r="B91" s="498" t="s">
        <v>715</v>
      </c>
      <c r="C91" s="499"/>
      <c r="D91" s="277" t="s">
        <v>345</v>
      </c>
      <c r="E91" s="275">
        <v>7.3</v>
      </c>
      <c r="F91" s="275">
        <v>0.15</v>
      </c>
      <c r="G91" s="275">
        <v>0.5</v>
      </c>
      <c r="H91" s="275">
        <f t="shared" si="60"/>
        <v>8.3949999999999996</v>
      </c>
      <c r="I91" s="275">
        <f t="shared" si="62"/>
        <v>3.7229999999999999</v>
      </c>
      <c r="J91" s="275">
        <v>39.9</v>
      </c>
      <c r="K91" s="275">
        <f t="shared" si="1"/>
        <v>6.1445999999999996</v>
      </c>
      <c r="L91" s="275"/>
      <c r="M91" s="275">
        <f t="shared" si="34"/>
        <v>0</v>
      </c>
      <c r="N91" s="275"/>
      <c r="O91" s="276">
        <f t="shared" si="35"/>
        <v>0</v>
      </c>
      <c r="P91" s="275">
        <f>30.96+8.2+2.7+5.3</f>
        <v>47.16</v>
      </c>
      <c r="Q91" s="276">
        <f t="shared" si="4"/>
        <v>29.097719999999999</v>
      </c>
      <c r="R91" s="275">
        <v>3.7</v>
      </c>
      <c r="S91" s="276">
        <f t="shared" si="36"/>
        <v>3.5630999999999999</v>
      </c>
      <c r="T91" s="275"/>
      <c r="U91" s="276">
        <f t="shared" si="63"/>
        <v>0</v>
      </c>
      <c r="V91" s="275"/>
      <c r="W91" s="276">
        <f t="shared" si="64"/>
        <v>0</v>
      </c>
      <c r="X91" s="278">
        <f t="shared" si="61"/>
        <v>0.54749999999999999</v>
      </c>
    </row>
    <row r="92" spans="2:24" s="92" customFormat="1" ht="30" customHeight="1" x14ac:dyDescent="0.25">
      <c r="B92" s="500" t="s">
        <v>708</v>
      </c>
      <c r="C92" s="501"/>
      <c r="D92" s="98" t="s">
        <v>716</v>
      </c>
      <c r="E92" s="117">
        <v>3.11</v>
      </c>
      <c r="F92" s="117">
        <v>0.15</v>
      </c>
      <c r="G92" s="117">
        <v>0.4</v>
      </c>
      <c r="H92" s="117">
        <f t="shared" si="0"/>
        <v>2.9544999999999999</v>
      </c>
      <c r="I92" s="117">
        <f t="shared" ref="I92:I99" si="65">+E92*F92*(3.9-G92)</f>
        <v>1.6327499999999999</v>
      </c>
      <c r="J92" s="117">
        <v>14.1</v>
      </c>
      <c r="K92" s="117">
        <f t="shared" si="1"/>
        <v>2.1713999999999998</v>
      </c>
      <c r="L92" s="117"/>
      <c r="M92" s="117">
        <f t="shared" si="34"/>
        <v>0</v>
      </c>
      <c r="N92" s="117"/>
      <c r="O92" s="118">
        <f t="shared" si="35"/>
        <v>0</v>
      </c>
      <c r="P92" s="117">
        <v>14.2</v>
      </c>
      <c r="Q92" s="118">
        <f t="shared" si="4"/>
        <v>8.7614000000000001</v>
      </c>
      <c r="R92" s="117"/>
      <c r="S92" s="118">
        <f t="shared" si="36"/>
        <v>0</v>
      </c>
      <c r="T92" s="117"/>
      <c r="U92" s="118">
        <f t="shared" si="63"/>
        <v>0</v>
      </c>
      <c r="V92" s="117"/>
      <c r="W92" s="118">
        <f t="shared" si="64"/>
        <v>0</v>
      </c>
      <c r="X92" s="120">
        <f t="shared" ref="X92:X99" si="66">+E92*F92*G92</f>
        <v>0.18659999999999999</v>
      </c>
    </row>
    <row r="93" spans="2:24" s="92" customFormat="1" ht="30" customHeight="1" x14ac:dyDescent="0.25">
      <c r="B93" s="500" t="s">
        <v>709</v>
      </c>
      <c r="C93" s="501"/>
      <c r="D93" s="98" t="s">
        <v>716</v>
      </c>
      <c r="E93" s="117">
        <v>3.11</v>
      </c>
      <c r="F93" s="117">
        <v>0.15</v>
      </c>
      <c r="G93" s="117">
        <v>0.4</v>
      </c>
      <c r="H93" s="117">
        <f t="shared" si="0"/>
        <v>2.9544999999999999</v>
      </c>
      <c r="I93" s="117">
        <f t="shared" si="65"/>
        <v>1.6327499999999999</v>
      </c>
      <c r="J93" s="117">
        <v>14.1</v>
      </c>
      <c r="K93" s="117">
        <f t="shared" si="1"/>
        <v>2.1713999999999998</v>
      </c>
      <c r="L93" s="117"/>
      <c r="M93" s="117">
        <f t="shared" si="34"/>
        <v>0</v>
      </c>
      <c r="N93" s="117"/>
      <c r="O93" s="118">
        <f t="shared" si="35"/>
        <v>0</v>
      </c>
      <c r="P93" s="117">
        <v>14.2</v>
      </c>
      <c r="Q93" s="118">
        <f t="shared" si="4"/>
        <v>8.7614000000000001</v>
      </c>
      <c r="R93" s="117"/>
      <c r="S93" s="118">
        <f t="shared" si="36"/>
        <v>0</v>
      </c>
      <c r="T93" s="117"/>
      <c r="U93" s="118">
        <f t="shared" si="63"/>
        <v>0</v>
      </c>
      <c r="V93" s="117"/>
      <c r="W93" s="118">
        <f t="shared" si="64"/>
        <v>0</v>
      </c>
      <c r="X93" s="120">
        <f t="shared" si="66"/>
        <v>0.18659999999999999</v>
      </c>
    </row>
    <row r="94" spans="2:24" s="92" customFormat="1" ht="30" customHeight="1" x14ac:dyDescent="0.25">
      <c r="B94" s="500" t="s">
        <v>710</v>
      </c>
      <c r="C94" s="501"/>
      <c r="D94" s="98" t="s">
        <v>716</v>
      </c>
      <c r="E94" s="117">
        <v>2.7</v>
      </c>
      <c r="F94" s="117">
        <v>0.15</v>
      </c>
      <c r="G94" s="117">
        <v>0.4</v>
      </c>
      <c r="H94" s="117">
        <f t="shared" si="0"/>
        <v>2.5650000000000004</v>
      </c>
      <c r="I94" s="117">
        <f t="shared" si="65"/>
        <v>1.4175</v>
      </c>
      <c r="J94" s="117">
        <v>7.52</v>
      </c>
      <c r="K94" s="117">
        <f t="shared" si="1"/>
        <v>1.15808</v>
      </c>
      <c r="L94" s="117"/>
      <c r="M94" s="117">
        <f t="shared" si="34"/>
        <v>0</v>
      </c>
      <c r="N94" s="117"/>
      <c r="O94" s="118">
        <f t="shared" si="35"/>
        <v>0</v>
      </c>
      <c r="P94" s="117">
        <v>12.56</v>
      </c>
      <c r="Q94" s="118">
        <f t="shared" si="4"/>
        <v>7.7495200000000004</v>
      </c>
      <c r="R94" s="117"/>
      <c r="S94" s="118">
        <f t="shared" si="36"/>
        <v>0</v>
      </c>
      <c r="T94" s="117"/>
      <c r="U94" s="118">
        <f t="shared" si="63"/>
        <v>0</v>
      </c>
      <c r="V94" s="117"/>
      <c r="W94" s="118">
        <f t="shared" si="64"/>
        <v>0</v>
      </c>
      <c r="X94" s="120">
        <f t="shared" si="66"/>
        <v>0.16200000000000003</v>
      </c>
    </row>
    <row r="95" spans="2:24" s="92" customFormat="1" ht="30" customHeight="1" x14ac:dyDescent="0.25">
      <c r="B95" s="500" t="s">
        <v>711</v>
      </c>
      <c r="C95" s="501"/>
      <c r="D95" s="98" t="s">
        <v>716</v>
      </c>
      <c r="E95" s="117">
        <v>2.7</v>
      </c>
      <c r="F95" s="117">
        <v>0.15</v>
      </c>
      <c r="G95" s="117">
        <v>0.4</v>
      </c>
      <c r="H95" s="117">
        <f t="shared" si="0"/>
        <v>2.5650000000000004</v>
      </c>
      <c r="I95" s="117">
        <f t="shared" si="65"/>
        <v>1.4175</v>
      </c>
      <c r="J95" s="117">
        <v>7.52</v>
      </c>
      <c r="K95" s="117">
        <f t="shared" si="1"/>
        <v>1.15808</v>
      </c>
      <c r="L95" s="117"/>
      <c r="M95" s="117">
        <f t="shared" si="34"/>
        <v>0</v>
      </c>
      <c r="N95" s="117"/>
      <c r="O95" s="118">
        <f t="shared" si="35"/>
        <v>0</v>
      </c>
      <c r="P95" s="117">
        <v>12.56</v>
      </c>
      <c r="Q95" s="118">
        <f t="shared" si="4"/>
        <v>7.7495200000000004</v>
      </c>
      <c r="R95" s="117"/>
      <c r="S95" s="118">
        <f t="shared" si="36"/>
        <v>0</v>
      </c>
      <c r="T95" s="117"/>
      <c r="U95" s="118">
        <f t="shared" si="63"/>
        <v>0</v>
      </c>
      <c r="V95" s="117"/>
      <c r="W95" s="118">
        <f t="shared" si="64"/>
        <v>0</v>
      </c>
      <c r="X95" s="120">
        <f t="shared" si="66"/>
        <v>0.16200000000000003</v>
      </c>
    </row>
    <row r="96" spans="2:24" s="92" customFormat="1" ht="30" customHeight="1" x14ac:dyDescent="0.25">
      <c r="B96" s="498" t="s">
        <v>717</v>
      </c>
      <c r="C96" s="499"/>
      <c r="D96" s="277" t="s">
        <v>707</v>
      </c>
      <c r="E96" s="275">
        <v>7.71</v>
      </c>
      <c r="F96" s="275">
        <v>0.15</v>
      </c>
      <c r="G96" s="275">
        <v>0.4</v>
      </c>
      <c r="H96" s="275">
        <f t="shared" si="0"/>
        <v>7.3245000000000005</v>
      </c>
      <c r="I96" s="275">
        <f t="shared" si="65"/>
        <v>4.0477499999999997</v>
      </c>
      <c r="J96" s="275">
        <v>38.54</v>
      </c>
      <c r="K96" s="275">
        <f t="shared" ref="K96:K99" si="67">+J96*0.154</f>
        <v>5.9351599999999998</v>
      </c>
      <c r="L96" s="275"/>
      <c r="M96" s="275">
        <f t="shared" ref="M96:M99" si="68">+L96*0.245</f>
        <v>0</v>
      </c>
      <c r="N96" s="275"/>
      <c r="O96" s="276">
        <f t="shared" ref="O96:O99" si="69">+N96*0.395</f>
        <v>0</v>
      </c>
      <c r="P96" s="275">
        <v>32.6</v>
      </c>
      <c r="Q96" s="276">
        <f t="shared" ref="Q96:Q99" si="70">+P96*0.617</f>
        <v>20.1142</v>
      </c>
      <c r="R96" s="275"/>
      <c r="S96" s="276">
        <f t="shared" ref="S96:S99" si="71">+R96*0.963</f>
        <v>0</v>
      </c>
      <c r="T96" s="275"/>
      <c r="U96" s="276">
        <f t="shared" ref="U96:U99" si="72">+T96*1.578</f>
        <v>0</v>
      </c>
      <c r="V96" s="275"/>
      <c r="W96" s="276">
        <f t="shared" ref="W96:W99" si="73">+V96*2.466</f>
        <v>0</v>
      </c>
      <c r="X96" s="278">
        <f t="shared" si="66"/>
        <v>0.46259999999999996</v>
      </c>
    </row>
    <row r="97" spans="2:24" s="92" customFormat="1" ht="30" customHeight="1" x14ac:dyDescent="0.25">
      <c r="B97" s="498" t="s">
        <v>718</v>
      </c>
      <c r="C97" s="499"/>
      <c r="D97" s="277" t="s">
        <v>707</v>
      </c>
      <c r="E97" s="275">
        <v>7.62</v>
      </c>
      <c r="F97" s="275">
        <v>0.15</v>
      </c>
      <c r="G97" s="275">
        <v>0.4</v>
      </c>
      <c r="H97" s="275">
        <f t="shared" si="0"/>
        <v>7.2389999999999999</v>
      </c>
      <c r="I97" s="275">
        <f t="shared" si="65"/>
        <v>4.0004999999999997</v>
      </c>
      <c r="J97" s="275">
        <v>36.68</v>
      </c>
      <c r="K97" s="275">
        <f t="shared" si="67"/>
        <v>5.64872</v>
      </c>
      <c r="L97" s="275"/>
      <c r="M97" s="275">
        <f t="shared" si="68"/>
        <v>0</v>
      </c>
      <c r="N97" s="275"/>
      <c r="O97" s="276">
        <f t="shared" si="69"/>
        <v>0</v>
      </c>
      <c r="P97" s="275">
        <v>32.36</v>
      </c>
      <c r="Q97" s="276">
        <f t="shared" si="70"/>
        <v>19.96612</v>
      </c>
      <c r="R97" s="275"/>
      <c r="S97" s="276">
        <f t="shared" si="71"/>
        <v>0</v>
      </c>
      <c r="T97" s="275"/>
      <c r="U97" s="276">
        <f t="shared" si="72"/>
        <v>0</v>
      </c>
      <c r="V97" s="275"/>
      <c r="W97" s="276">
        <f t="shared" si="73"/>
        <v>0</v>
      </c>
      <c r="X97" s="278">
        <f t="shared" si="66"/>
        <v>0.45720000000000005</v>
      </c>
    </row>
    <row r="98" spans="2:24" s="92" customFormat="1" ht="30" customHeight="1" x14ac:dyDescent="0.25">
      <c r="B98" s="498" t="s">
        <v>719</v>
      </c>
      <c r="C98" s="499"/>
      <c r="D98" s="277" t="s">
        <v>707</v>
      </c>
      <c r="E98" s="275">
        <v>7.27</v>
      </c>
      <c r="F98" s="275">
        <v>0.15</v>
      </c>
      <c r="G98" s="275">
        <v>0.4</v>
      </c>
      <c r="H98" s="275">
        <f t="shared" si="0"/>
        <v>6.9064999999999994</v>
      </c>
      <c r="I98" s="275">
        <f t="shared" si="65"/>
        <v>3.8167499999999994</v>
      </c>
      <c r="J98" s="275">
        <f>9.2+21.62</f>
        <v>30.82</v>
      </c>
      <c r="K98" s="275">
        <f t="shared" si="67"/>
        <v>4.7462799999999996</v>
      </c>
      <c r="L98" s="275"/>
      <c r="M98" s="275">
        <f t="shared" si="68"/>
        <v>0</v>
      </c>
      <c r="N98" s="275"/>
      <c r="O98" s="276">
        <f t="shared" si="69"/>
        <v>0</v>
      </c>
      <c r="P98" s="275">
        <f>30.84+1.25</f>
        <v>32.090000000000003</v>
      </c>
      <c r="Q98" s="276">
        <f t="shared" si="70"/>
        <v>19.799530000000001</v>
      </c>
      <c r="R98" s="275"/>
      <c r="S98" s="276">
        <f t="shared" si="71"/>
        <v>0</v>
      </c>
      <c r="T98" s="275"/>
      <c r="U98" s="276">
        <f t="shared" si="72"/>
        <v>0</v>
      </c>
      <c r="V98" s="275"/>
      <c r="W98" s="276">
        <f t="shared" si="73"/>
        <v>0</v>
      </c>
      <c r="X98" s="278">
        <f t="shared" si="66"/>
        <v>0.43619999999999992</v>
      </c>
    </row>
    <row r="99" spans="2:24" s="92" customFormat="1" ht="30" customHeight="1" thickBot="1" x14ac:dyDescent="0.3">
      <c r="B99" s="498" t="s">
        <v>720</v>
      </c>
      <c r="C99" s="499"/>
      <c r="D99" s="277" t="s">
        <v>707</v>
      </c>
      <c r="E99" s="275">
        <v>7.3</v>
      </c>
      <c r="F99" s="275">
        <v>0.15</v>
      </c>
      <c r="G99" s="275">
        <v>0.4</v>
      </c>
      <c r="H99" s="275">
        <f t="shared" si="0"/>
        <v>6.9349999999999996</v>
      </c>
      <c r="I99" s="275">
        <f t="shared" si="65"/>
        <v>3.8325</v>
      </c>
      <c r="J99" s="275">
        <v>32.9</v>
      </c>
      <c r="K99" s="275">
        <f t="shared" si="67"/>
        <v>5.0665999999999993</v>
      </c>
      <c r="L99" s="275"/>
      <c r="M99" s="275">
        <f t="shared" si="68"/>
        <v>0</v>
      </c>
      <c r="N99" s="275"/>
      <c r="O99" s="276">
        <f t="shared" si="69"/>
        <v>0</v>
      </c>
      <c r="P99" s="275">
        <v>30.96</v>
      </c>
      <c r="Q99" s="276">
        <f t="shared" si="70"/>
        <v>19.102319999999999</v>
      </c>
      <c r="R99" s="275"/>
      <c r="S99" s="276">
        <f t="shared" si="71"/>
        <v>0</v>
      </c>
      <c r="T99" s="275"/>
      <c r="U99" s="276">
        <f t="shared" si="72"/>
        <v>0</v>
      </c>
      <c r="V99" s="275"/>
      <c r="W99" s="276">
        <f t="shared" si="73"/>
        <v>0</v>
      </c>
      <c r="X99" s="278">
        <f t="shared" si="66"/>
        <v>0.438</v>
      </c>
    </row>
    <row r="100" spans="2:24" s="92" customFormat="1" ht="30" customHeight="1" thickBot="1" x14ac:dyDescent="0.3">
      <c r="B100" s="459" t="s">
        <v>148</v>
      </c>
      <c r="C100" s="460"/>
      <c r="D100" s="460"/>
      <c r="E100" s="460"/>
      <c r="F100" s="460"/>
      <c r="G100" s="460"/>
      <c r="H100" s="110">
        <f t="shared" ref="H100:X100" si="74">SUM(H12:H99)</f>
        <v>842.4350000000004</v>
      </c>
      <c r="I100" s="110">
        <f t="shared" si="74"/>
        <v>415.93345000000011</v>
      </c>
      <c r="J100" s="281">
        <f t="shared" si="74"/>
        <v>5331.9999999999991</v>
      </c>
      <c r="K100" s="110">
        <f t="shared" si="74"/>
        <v>821.12800000000004</v>
      </c>
      <c r="L100" s="282">
        <f t="shared" si="74"/>
        <v>430.88</v>
      </c>
      <c r="M100" s="111">
        <f t="shared" si="74"/>
        <v>105.5656</v>
      </c>
      <c r="N100" s="282">
        <f t="shared" si="74"/>
        <v>78.47</v>
      </c>
      <c r="O100" s="111">
        <f t="shared" si="74"/>
        <v>30.995650000000001</v>
      </c>
      <c r="P100" s="282">
        <f t="shared" si="74"/>
        <v>1950.7599999999998</v>
      </c>
      <c r="Q100" s="111">
        <f t="shared" si="74"/>
        <v>1203.6189200000003</v>
      </c>
      <c r="R100" s="282">
        <f t="shared" si="74"/>
        <v>1611.0999999999995</v>
      </c>
      <c r="S100" s="111">
        <f t="shared" si="74"/>
        <v>1551.4893</v>
      </c>
      <c r="T100" s="282">
        <f t="shared" si="74"/>
        <v>711.3900000000001</v>
      </c>
      <c r="U100" s="111">
        <f t="shared" si="74"/>
        <v>1122.5734199999999</v>
      </c>
      <c r="V100" s="282">
        <f t="shared" si="74"/>
        <v>273.76000000000005</v>
      </c>
      <c r="W100" s="111">
        <f t="shared" si="74"/>
        <v>675.09216000000004</v>
      </c>
      <c r="X100" s="121">
        <f t="shared" si="74"/>
        <v>59.329259999999984</v>
      </c>
    </row>
    <row r="107" spans="2:24" x14ac:dyDescent="0.25">
      <c r="I107" s="94"/>
    </row>
  </sheetData>
  <mergeCells count="107">
    <mergeCell ref="B1:Y2"/>
    <mergeCell ref="B9:C11"/>
    <mergeCell ref="D9:D11"/>
    <mergeCell ref="E9:G9"/>
    <mergeCell ref="H9:H10"/>
    <mergeCell ref="J9:W9"/>
    <mergeCell ref="X9:X10"/>
    <mergeCell ref="E10:E11"/>
    <mergeCell ref="F10:F11"/>
    <mergeCell ref="G10:G11"/>
    <mergeCell ref="J10:K10"/>
    <mergeCell ref="L10:M10"/>
    <mergeCell ref="N10:O10"/>
    <mergeCell ref="P10:Q10"/>
    <mergeCell ref="V10:W10"/>
    <mergeCell ref="R10:S10"/>
    <mergeCell ref="T10:U10"/>
    <mergeCell ref="B12:C12"/>
    <mergeCell ref="B13:C13"/>
    <mergeCell ref="B14:C14"/>
    <mergeCell ref="B24:C24"/>
    <mergeCell ref="B25:C25"/>
    <mergeCell ref="B26:C26"/>
    <mergeCell ref="B27:C27"/>
    <mergeCell ref="I9:I10"/>
    <mergeCell ref="B100:G100"/>
    <mergeCell ref="B78:C78"/>
    <mergeCell ref="B79:C79"/>
    <mergeCell ref="B80:C80"/>
    <mergeCell ref="B32:C32"/>
    <mergeCell ref="B33:C33"/>
    <mergeCell ref="B34:C34"/>
    <mergeCell ref="B41:C41"/>
    <mergeCell ref="B42:C42"/>
    <mergeCell ref="B43:C43"/>
    <mergeCell ref="B44:C44"/>
    <mergeCell ref="B45:C45"/>
    <mergeCell ref="B92:C92"/>
    <mergeCell ref="B93:C93"/>
    <mergeCell ref="B30:C30"/>
    <mergeCell ref="B31:C31"/>
    <mergeCell ref="B15:C15"/>
    <mergeCell ref="B16:C16"/>
    <mergeCell ref="B17:C17"/>
    <mergeCell ref="B18:C18"/>
    <mergeCell ref="B20:C20"/>
    <mergeCell ref="B21:C21"/>
    <mergeCell ref="B22:C22"/>
    <mergeCell ref="B23:C23"/>
    <mergeCell ref="B19:C19"/>
    <mergeCell ref="B28:C28"/>
    <mergeCell ref="B29:C29"/>
    <mergeCell ref="B81:C81"/>
    <mergeCell ref="B88:C88"/>
    <mergeCell ref="B89:C89"/>
    <mergeCell ref="B90:C90"/>
    <mergeCell ref="B87:C87"/>
    <mergeCell ref="B91:C91"/>
    <mergeCell ref="B85:C85"/>
    <mergeCell ref="B86:C86"/>
    <mergeCell ref="B84:C84"/>
    <mergeCell ref="B65:C65"/>
    <mergeCell ref="B66:C66"/>
    <mergeCell ref="B67:C67"/>
    <mergeCell ref="B35:C35"/>
    <mergeCell ref="B36:C36"/>
    <mergeCell ref="B37:C37"/>
    <mergeCell ref="B38:C38"/>
    <mergeCell ref="B39:C39"/>
    <mergeCell ref="B40:C40"/>
    <mergeCell ref="B52:C52"/>
    <mergeCell ref="B53:C53"/>
    <mergeCell ref="B54:C54"/>
    <mergeCell ref="B76:C76"/>
    <mergeCell ref="B94:C94"/>
    <mergeCell ref="B95:C95"/>
    <mergeCell ref="B96:C96"/>
    <mergeCell ref="B97:C97"/>
    <mergeCell ref="B98:C98"/>
    <mergeCell ref="B99:C99"/>
    <mergeCell ref="B82:C82"/>
    <mergeCell ref="B83:C83"/>
    <mergeCell ref="B46:C46"/>
    <mergeCell ref="B47:C47"/>
    <mergeCell ref="B48:C48"/>
    <mergeCell ref="B49:C49"/>
    <mergeCell ref="B50:C50"/>
    <mergeCell ref="B51:C51"/>
    <mergeCell ref="B62:C62"/>
    <mergeCell ref="B63:C63"/>
    <mergeCell ref="B64:C64"/>
    <mergeCell ref="B61:C61"/>
    <mergeCell ref="B55:C55"/>
    <mergeCell ref="B56:C56"/>
    <mergeCell ref="B57:C57"/>
    <mergeCell ref="B58:C58"/>
    <mergeCell ref="B59:C59"/>
    <mergeCell ref="B60:C60"/>
    <mergeCell ref="B77:C77"/>
    <mergeCell ref="B68:C68"/>
    <mergeCell ref="B69:C69"/>
    <mergeCell ref="B70:C70"/>
    <mergeCell ref="B71:C71"/>
    <mergeCell ref="B72:C72"/>
    <mergeCell ref="B73:C73"/>
    <mergeCell ref="B74:C74"/>
    <mergeCell ref="B75:C75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2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56A21-8799-4971-8DD5-FAC26F9908D6}">
  <sheetPr>
    <tabColor theme="8" tint="-0.499984740745262"/>
  </sheetPr>
  <dimension ref="B1:AD71"/>
  <sheetViews>
    <sheetView showGridLines="0" showZeros="0" view="pageBreakPreview" topLeftCell="A7" zoomScale="85" zoomScaleNormal="100" zoomScaleSheetLayoutView="85" workbookViewId="0">
      <pane ySplit="5" topLeftCell="A54" activePane="bottomLeft" state="frozen"/>
      <selection activeCell="A10" sqref="A10"/>
      <selection pane="bottomLeft" activeCell="P71" sqref="P71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9" width="8.7109375" style="93" customWidth="1"/>
    <col min="10" max="23" width="9.7109375" style="93" customWidth="1"/>
    <col min="24" max="24" width="10.7109375" style="93" customWidth="1"/>
    <col min="25" max="25" width="1.7109375" style="93" customWidth="1"/>
    <col min="26" max="26" width="9.140625" style="93" customWidth="1"/>
    <col min="27" max="16384" width="9.140625" style="93"/>
  </cols>
  <sheetData>
    <row r="1" spans="2:30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</row>
    <row r="2" spans="2:30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</row>
    <row r="3" spans="2:30" s="73" customFormat="1" ht="20.100000000000001" customHeight="1" x14ac:dyDescent="0.25"/>
    <row r="4" spans="2:30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/>
      <c r="V4" s="2"/>
      <c r="W4" s="3" t="s">
        <v>21</v>
      </c>
      <c r="X4" s="243" t="str">
        <f>+'DADOS DA OBRA'!$N$25</f>
        <v>03/11/2025</v>
      </c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/>
      <c r="W5" s="3" t="s">
        <v>22</v>
      </c>
      <c r="X5" s="4" t="str">
        <f>'DADOS DA OBRA'!$N$28</f>
        <v>00</v>
      </c>
    </row>
    <row r="6" spans="2:3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30" s="5" customFormat="1" ht="20.100000000000001" customHeight="1" x14ac:dyDescent="0.25">
      <c r="B7" s="1" t="s">
        <v>24</v>
      </c>
      <c r="C7" s="43" t="s">
        <v>1315</v>
      </c>
      <c r="S7" s="3"/>
      <c r="U7" s="3" t="s">
        <v>228</v>
      </c>
      <c r="V7" s="312" t="s">
        <v>573</v>
      </c>
      <c r="W7" s="3" t="s">
        <v>25</v>
      </c>
      <c r="X7" s="68" t="s">
        <v>37</v>
      </c>
    </row>
    <row r="8" spans="2:30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9"/>
      <c r="X8" s="12"/>
    </row>
    <row r="9" spans="2:30" s="92" customFormat="1" ht="20.100000000000001" customHeight="1" x14ac:dyDescent="0.25">
      <c r="B9" s="445" t="s">
        <v>130</v>
      </c>
      <c r="C9" s="446"/>
      <c r="D9" s="451" t="s">
        <v>341</v>
      </c>
      <c r="E9" s="454" t="s">
        <v>199</v>
      </c>
      <c r="F9" s="455"/>
      <c r="G9" s="456"/>
      <c r="H9" s="457" t="s">
        <v>158</v>
      </c>
      <c r="I9" s="457" t="s">
        <v>201</v>
      </c>
      <c r="J9" s="487" t="s">
        <v>141</v>
      </c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87"/>
      <c r="W9" s="487"/>
      <c r="X9" s="441" t="s">
        <v>147</v>
      </c>
    </row>
    <row r="10" spans="2:30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58"/>
      <c r="I10" s="458"/>
      <c r="J10" s="478" t="s">
        <v>138</v>
      </c>
      <c r="K10" s="478"/>
      <c r="L10" s="478" t="s">
        <v>160</v>
      </c>
      <c r="M10" s="478"/>
      <c r="N10" s="485" t="s">
        <v>137</v>
      </c>
      <c r="O10" s="486"/>
      <c r="P10" s="485" t="s">
        <v>161</v>
      </c>
      <c r="Q10" s="486"/>
      <c r="R10" s="485" t="s">
        <v>163</v>
      </c>
      <c r="S10" s="486"/>
      <c r="T10" s="485" t="s">
        <v>162</v>
      </c>
      <c r="U10" s="486"/>
      <c r="V10" s="485" t="s">
        <v>192</v>
      </c>
      <c r="W10" s="486"/>
      <c r="X10" s="442"/>
    </row>
    <row r="11" spans="2:30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134</v>
      </c>
      <c r="J11" s="103" t="s">
        <v>145</v>
      </c>
      <c r="K11" s="103" t="s">
        <v>146</v>
      </c>
      <c r="L11" s="103" t="s">
        <v>144</v>
      </c>
      <c r="M11" s="103" t="s">
        <v>139</v>
      </c>
      <c r="N11" s="103" t="s">
        <v>144</v>
      </c>
      <c r="O11" s="103" t="s">
        <v>139</v>
      </c>
      <c r="P11" s="103" t="s">
        <v>144</v>
      </c>
      <c r="Q11" s="103" t="s">
        <v>139</v>
      </c>
      <c r="R11" s="103" t="s">
        <v>144</v>
      </c>
      <c r="S11" s="103" t="s">
        <v>139</v>
      </c>
      <c r="T11" s="103" t="s">
        <v>144</v>
      </c>
      <c r="U11" s="103" t="s">
        <v>139</v>
      </c>
      <c r="V11" s="103" t="s">
        <v>144</v>
      </c>
      <c r="W11" s="103" t="s">
        <v>139</v>
      </c>
      <c r="X11" s="113" t="s">
        <v>351</v>
      </c>
    </row>
    <row r="12" spans="2:30" s="92" customFormat="1" ht="30" customHeight="1" x14ac:dyDescent="0.25">
      <c r="B12" s="465" t="s">
        <v>636</v>
      </c>
      <c r="C12" s="466"/>
      <c r="D12" s="98" t="s">
        <v>272</v>
      </c>
      <c r="E12" s="117"/>
      <c r="F12" s="117"/>
      <c r="G12" s="117"/>
      <c r="H12" s="117"/>
      <c r="I12" s="117"/>
      <c r="J12" s="117">
        <v>78.66</v>
      </c>
      <c r="K12" s="117">
        <f t="shared" ref="K12:K63" si="0">+J12*0.154</f>
        <v>12.11364</v>
      </c>
      <c r="L12" s="117"/>
      <c r="M12" s="117">
        <f t="shared" ref="M12:M63" si="1">+L12*0.245</f>
        <v>0</v>
      </c>
      <c r="N12" s="117"/>
      <c r="O12" s="118">
        <f t="shared" ref="O12:O63" si="2">+N12*0.395</f>
        <v>0</v>
      </c>
      <c r="P12" s="117">
        <f>4.8+3.5</f>
        <v>8.3000000000000007</v>
      </c>
      <c r="Q12" s="118">
        <f t="shared" ref="Q12:Q63" si="3">+P12*0.617</f>
        <v>5.1211000000000002</v>
      </c>
      <c r="R12" s="117">
        <f>18.82+11.46</f>
        <v>30.28</v>
      </c>
      <c r="S12" s="118">
        <f t="shared" ref="S12:S63" si="4">+R12*0.963</f>
        <v>29.15964</v>
      </c>
      <c r="T12" s="117">
        <f>18.28+10.92+4.8</f>
        <v>34</v>
      </c>
      <c r="U12" s="118">
        <f t="shared" ref="U12:U63" si="5">+T12*1.578</f>
        <v>53.652000000000001</v>
      </c>
      <c r="V12" s="117"/>
      <c r="W12" s="118">
        <f>+V12*2.466</f>
        <v>0</v>
      </c>
      <c r="X12" s="120"/>
    </row>
    <row r="13" spans="2:30" s="92" customFormat="1" ht="30" customHeight="1" x14ac:dyDescent="0.25">
      <c r="B13" s="465" t="s">
        <v>637</v>
      </c>
      <c r="C13" s="466"/>
      <c r="D13" s="98" t="s">
        <v>272</v>
      </c>
      <c r="E13" s="117"/>
      <c r="F13" s="117"/>
      <c r="G13" s="117"/>
      <c r="H13" s="117"/>
      <c r="I13" s="117"/>
      <c r="J13" s="117">
        <f>93.48+36.18+21.6</f>
        <v>151.26</v>
      </c>
      <c r="K13" s="117">
        <f t="shared" si="0"/>
        <v>23.294039999999999</v>
      </c>
      <c r="L13" s="117">
        <v>78.099999999999994</v>
      </c>
      <c r="M13" s="117">
        <f t="shared" si="1"/>
        <v>19.134499999999999</v>
      </c>
      <c r="N13" s="117"/>
      <c r="O13" s="118">
        <f t="shared" si="2"/>
        <v>0</v>
      </c>
      <c r="P13" s="117"/>
      <c r="Q13" s="118">
        <f t="shared" si="3"/>
        <v>0</v>
      </c>
      <c r="R13" s="117">
        <f>16.8+4.3+11.88+11.58</f>
        <v>44.56</v>
      </c>
      <c r="S13" s="118">
        <f t="shared" si="4"/>
        <v>42.911279999999998</v>
      </c>
      <c r="T13" s="117">
        <f>12.7+15+5.4</f>
        <v>33.1</v>
      </c>
      <c r="U13" s="118">
        <f t="shared" si="5"/>
        <v>52.231800000000007</v>
      </c>
      <c r="V13" s="117">
        <f>15.3+17.1+17.7</f>
        <v>50.100000000000009</v>
      </c>
      <c r="W13" s="118">
        <f t="shared" ref="W13:W63" si="6">+V13*2.466</f>
        <v>123.54660000000003</v>
      </c>
      <c r="X13" s="120"/>
    </row>
    <row r="14" spans="2:30" s="92" customFormat="1" ht="30" customHeight="1" x14ac:dyDescent="0.25">
      <c r="B14" s="465" t="s">
        <v>638</v>
      </c>
      <c r="C14" s="466"/>
      <c r="D14" s="98" t="s">
        <v>272</v>
      </c>
      <c r="E14" s="117"/>
      <c r="F14" s="117"/>
      <c r="G14" s="117"/>
      <c r="H14" s="117"/>
      <c r="I14" s="117"/>
      <c r="J14" s="117">
        <f>20.16+10.56</f>
        <v>30.72</v>
      </c>
      <c r="K14" s="117">
        <f t="shared" si="0"/>
        <v>4.73088</v>
      </c>
      <c r="L14" s="117"/>
      <c r="M14" s="117">
        <f t="shared" si="1"/>
        <v>0</v>
      </c>
      <c r="N14" s="117"/>
      <c r="O14" s="118">
        <f t="shared" si="2"/>
        <v>0</v>
      </c>
      <c r="P14" s="117">
        <v>6.02</v>
      </c>
      <c r="Q14" s="118">
        <f t="shared" si="3"/>
        <v>3.7143399999999995</v>
      </c>
      <c r="R14" s="117">
        <v>5.52</v>
      </c>
      <c r="S14" s="118">
        <f t="shared" si="4"/>
        <v>5.3157599999999992</v>
      </c>
      <c r="T14" s="117"/>
      <c r="U14" s="118">
        <f t="shared" si="5"/>
        <v>0</v>
      </c>
      <c r="V14" s="117"/>
      <c r="W14" s="118">
        <f t="shared" si="6"/>
        <v>0</v>
      </c>
      <c r="X14" s="120"/>
    </row>
    <row r="15" spans="2:30" s="92" customFormat="1" ht="30" customHeight="1" x14ac:dyDescent="0.25">
      <c r="B15" s="465" t="s">
        <v>639</v>
      </c>
      <c r="C15" s="466"/>
      <c r="D15" s="98" t="s">
        <v>272</v>
      </c>
      <c r="E15" s="117"/>
      <c r="F15" s="117"/>
      <c r="G15" s="117"/>
      <c r="H15" s="117"/>
      <c r="I15" s="117"/>
      <c r="J15" s="117">
        <f>8.2+44.52+11.4+12.96+26.18+17.42</f>
        <v>120.68000000000002</v>
      </c>
      <c r="K15" s="117">
        <f t="shared" si="0"/>
        <v>18.584720000000004</v>
      </c>
      <c r="L15" s="117"/>
      <c r="M15" s="117">
        <f t="shared" si="1"/>
        <v>0</v>
      </c>
      <c r="N15" s="117"/>
      <c r="O15" s="118">
        <f t="shared" si="2"/>
        <v>0</v>
      </c>
      <c r="P15" s="117">
        <f>7.2+4.38+2.2</f>
        <v>13.780000000000001</v>
      </c>
      <c r="Q15" s="118">
        <f t="shared" si="3"/>
        <v>8.5022600000000015</v>
      </c>
      <c r="R15" s="117">
        <f>5.1+10.5+6.6+4+7.1+10.05+4.1</f>
        <v>47.449999999999996</v>
      </c>
      <c r="S15" s="118">
        <f t="shared" si="4"/>
        <v>45.694349999999993</v>
      </c>
      <c r="T15" s="117"/>
      <c r="U15" s="118">
        <f t="shared" si="5"/>
        <v>0</v>
      </c>
      <c r="V15" s="117"/>
      <c r="W15" s="118">
        <f t="shared" si="6"/>
        <v>0</v>
      </c>
      <c r="X15" s="120"/>
    </row>
    <row r="16" spans="2:30" s="92" customFormat="1" ht="30" customHeight="1" x14ac:dyDescent="0.25">
      <c r="B16" s="465" t="s">
        <v>640</v>
      </c>
      <c r="C16" s="466"/>
      <c r="D16" s="98" t="s">
        <v>272</v>
      </c>
      <c r="E16" s="117"/>
      <c r="F16" s="117"/>
      <c r="G16" s="117"/>
      <c r="H16" s="117"/>
      <c r="I16" s="117"/>
      <c r="J16" s="117">
        <f>21.8+40.32</f>
        <v>62.120000000000005</v>
      </c>
      <c r="K16" s="117">
        <f t="shared" si="0"/>
        <v>9.5664800000000003</v>
      </c>
      <c r="L16" s="117"/>
      <c r="M16" s="117">
        <f t="shared" si="1"/>
        <v>0</v>
      </c>
      <c r="N16" s="117"/>
      <c r="O16" s="118">
        <f t="shared" si="2"/>
        <v>0</v>
      </c>
      <c r="P16" s="117"/>
      <c r="Q16" s="118">
        <f t="shared" si="3"/>
        <v>0</v>
      </c>
      <c r="R16" s="117"/>
      <c r="S16" s="118">
        <f t="shared" si="4"/>
        <v>0</v>
      </c>
      <c r="T16" s="117">
        <f>12.4+12.2</f>
        <v>24.6</v>
      </c>
      <c r="U16" s="118">
        <f t="shared" si="5"/>
        <v>38.818800000000003</v>
      </c>
      <c r="V16" s="117"/>
      <c r="W16" s="118">
        <f t="shared" si="6"/>
        <v>0</v>
      </c>
      <c r="X16" s="120"/>
    </row>
    <row r="17" spans="2:24" s="92" customFormat="1" ht="30" customHeight="1" x14ac:dyDescent="0.25">
      <c r="B17" s="465" t="s">
        <v>641</v>
      </c>
      <c r="C17" s="466"/>
      <c r="D17" s="98" t="s">
        <v>272</v>
      </c>
      <c r="E17" s="117"/>
      <c r="F17" s="117"/>
      <c r="G17" s="117"/>
      <c r="H17" s="117"/>
      <c r="I17" s="117"/>
      <c r="J17" s="117">
        <v>37.200000000000003</v>
      </c>
      <c r="K17" s="117">
        <f t="shared" si="0"/>
        <v>5.7288000000000006</v>
      </c>
      <c r="L17" s="117"/>
      <c r="M17" s="117">
        <f t="shared" si="1"/>
        <v>0</v>
      </c>
      <c r="N17" s="117"/>
      <c r="O17" s="118">
        <f t="shared" si="2"/>
        <v>0</v>
      </c>
      <c r="P17" s="117">
        <f>1.7+1.15</f>
        <v>2.8499999999999996</v>
      </c>
      <c r="Q17" s="118">
        <f t="shared" si="3"/>
        <v>1.7584499999999998</v>
      </c>
      <c r="R17" s="117">
        <f>7.1+6.9+12.8</f>
        <v>26.8</v>
      </c>
      <c r="S17" s="118">
        <f t="shared" si="4"/>
        <v>25.808399999999999</v>
      </c>
      <c r="T17" s="117"/>
      <c r="U17" s="118">
        <f t="shared" si="5"/>
        <v>0</v>
      </c>
      <c r="V17" s="117"/>
      <c r="W17" s="118">
        <f t="shared" si="6"/>
        <v>0</v>
      </c>
      <c r="X17" s="120"/>
    </row>
    <row r="18" spans="2:24" s="92" customFormat="1" ht="30" customHeight="1" x14ac:dyDescent="0.25">
      <c r="B18" s="465" t="s">
        <v>642</v>
      </c>
      <c r="C18" s="466"/>
      <c r="D18" s="98" t="s">
        <v>272</v>
      </c>
      <c r="E18" s="117"/>
      <c r="F18" s="117"/>
      <c r="G18" s="117"/>
      <c r="H18" s="117"/>
      <c r="I18" s="117"/>
      <c r="J18" s="117">
        <v>15.04</v>
      </c>
      <c r="K18" s="117">
        <f t="shared" si="0"/>
        <v>2.31616</v>
      </c>
      <c r="L18" s="117"/>
      <c r="M18" s="117">
        <f t="shared" si="1"/>
        <v>0</v>
      </c>
      <c r="N18" s="117"/>
      <c r="O18" s="118">
        <f t="shared" si="2"/>
        <v>0</v>
      </c>
      <c r="P18" s="117">
        <v>13.96</v>
      </c>
      <c r="Q18" s="118">
        <f t="shared" si="3"/>
        <v>8.6133199999999999</v>
      </c>
      <c r="R18" s="117"/>
      <c r="S18" s="118">
        <f t="shared" si="4"/>
        <v>0</v>
      </c>
      <c r="T18" s="117"/>
      <c r="U18" s="118">
        <f t="shared" si="5"/>
        <v>0</v>
      </c>
      <c r="V18" s="117"/>
      <c r="W18" s="118">
        <f t="shared" si="6"/>
        <v>0</v>
      </c>
      <c r="X18" s="120"/>
    </row>
    <row r="19" spans="2:24" s="92" customFormat="1" ht="30" customHeight="1" x14ac:dyDescent="0.25">
      <c r="B19" s="465" t="s">
        <v>644</v>
      </c>
      <c r="C19" s="466"/>
      <c r="D19" s="98" t="s">
        <v>272</v>
      </c>
      <c r="E19" s="117"/>
      <c r="F19" s="117"/>
      <c r="G19" s="117"/>
      <c r="H19" s="117"/>
      <c r="I19" s="117"/>
      <c r="J19" s="117">
        <v>83.22</v>
      </c>
      <c r="K19" s="117">
        <f t="shared" si="0"/>
        <v>12.81588</v>
      </c>
      <c r="L19" s="117"/>
      <c r="M19" s="117">
        <f t="shared" si="1"/>
        <v>0</v>
      </c>
      <c r="N19" s="117"/>
      <c r="O19" s="118">
        <f t="shared" si="2"/>
        <v>0</v>
      </c>
      <c r="P19" s="117">
        <f>34.64+22.92+9.6+3.5</f>
        <v>70.66</v>
      </c>
      <c r="Q19" s="118">
        <f t="shared" si="3"/>
        <v>43.59722</v>
      </c>
      <c r="R19" s="117"/>
      <c r="S19" s="118">
        <f t="shared" si="4"/>
        <v>0</v>
      </c>
      <c r="T19" s="117"/>
      <c r="U19" s="118">
        <f t="shared" si="5"/>
        <v>0</v>
      </c>
      <c r="V19" s="117"/>
      <c r="W19" s="118">
        <f t="shared" si="6"/>
        <v>0</v>
      </c>
      <c r="X19" s="120"/>
    </row>
    <row r="20" spans="2:24" s="92" customFormat="1" ht="30" customHeight="1" x14ac:dyDescent="0.25">
      <c r="B20" s="465" t="s">
        <v>635</v>
      </c>
      <c r="C20" s="466"/>
      <c r="D20" s="98" t="s">
        <v>272</v>
      </c>
      <c r="E20" s="117"/>
      <c r="F20" s="117"/>
      <c r="G20" s="117"/>
      <c r="H20" s="117"/>
      <c r="I20" s="117"/>
      <c r="J20" s="117">
        <f>76.38+18.2+29.2</f>
        <v>123.78</v>
      </c>
      <c r="K20" s="117">
        <f t="shared" si="0"/>
        <v>19.06212</v>
      </c>
      <c r="L20" s="117"/>
      <c r="M20" s="117">
        <f t="shared" si="1"/>
        <v>0</v>
      </c>
      <c r="N20" s="117"/>
      <c r="O20" s="118">
        <f t="shared" si="2"/>
        <v>0</v>
      </c>
      <c r="P20" s="117"/>
      <c r="Q20" s="118">
        <f t="shared" si="3"/>
        <v>0</v>
      </c>
      <c r="R20" s="117">
        <f>15.72+6.1+4.3+20.48+7.4+14</f>
        <v>68</v>
      </c>
      <c r="S20" s="118">
        <f t="shared" si="4"/>
        <v>65.483999999999995</v>
      </c>
      <c r="T20" s="117">
        <f>4.6+15.72</f>
        <v>20.32</v>
      </c>
      <c r="U20" s="118">
        <f t="shared" si="5"/>
        <v>32.064959999999999</v>
      </c>
      <c r="V20" s="117">
        <f>10.2+7.2</f>
        <v>17.399999999999999</v>
      </c>
      <c r="W20" s="118">
        <f t="shared" si="6"/>
        <v>42.9084</v>
      </c>
      <c r="X20" s="120"/>
    </row>
    <row r="21" spans="2:24" s="92" customFormat="1" ht="30" customHeight="1" x14ac:dyDescent="0.25">
      <c r="B21" s="465" t="s">
        <v>645</v>
      </c>
      <c r="C21" s="466"/>
      <c r="D21" s="98" t="s">
        <v>272</v>
      </c>
      <c r="E21" s="117"/>
      <c r="F21" s="117"/>
      <c r="G21" s="117"/>
      <c r="H21" s="117"/>
      <c r="I21" s="117"/>
      <c r="J21" s="117">
        <v>29.2</v>
      </c>
      <c r="K21" s="117">
        <f t="shared" si="0"/>
        <v>4.4967999999999995</v>
      </c>
      <c r="L21" s="117">
        <v>93.84</v>
      </c>
      <c r="M21" s="117">
        <f t="shared" si="1"/>
        <v>22.9908</v>
      </c>
      <c r="N21" s="117"/>
      <c r="O21" s="118">
        <f t="shared" si="2"/>
        <v>0</v>
      </c>
      <c r="P21" s="117"/>
      <c r="Q21" s="118">
        <f t="shared" si="3"/>
        <v>0</v>
      </c>
      <c r="R21" s="117">
        <v>15.68</v>
      </c>
      <c r="S21" s="118">
        <f t="shared" si="4"/>
        <v>15.099839999999999</v>
      </c>
      <c r="T21" s="117">
        <f>15.68+7.7+9.2</f>
        <v>32.58</v>
      </c>
      <c r="U21" s="118">
        <f t="shared" si="5"/>
        <v>51.411239999999999</v>
      </c>
      <c r="V21" s="117"/>
      <c r="W21" s="118">
        <f t="shared" si="6"/>
        <v>0</v>
      </c>
      <c r="X21" s="120"/>
    </row>
    <row r="22" spans="2:24" s="92" customFormat="1" ht="30" customHeight="1" x14ac:dyDescent="0.25">
      <c r="B22" s="465" t="s">
        <v>646</v>
      </c>
      <c r="C22" s="466"/>
      <c r="D22" s="98" t="s">
        <v>272</v>
      </c>
      <c r="E22" s="117"/>
      <c r="F22" s="117"/>
      <c r="G22" s="117"/>
      <c r="H22" s="117"/>
      <c r="I22" s="117"/>
      <c r="J22" s="117">
        <v>19.2</v>
      </c>
      <c r="K22" s="117">
        <f t="shared" si="0"/>
        <v>2.9567999999999999</v>
      </c>
      <c r="L22" s="117">
        <v>81.760000000000005</v>
      </c>
      <c r="M22" s="117">
        <f t="shared" si="1"/>
        <v>20.031200000000002</v>
      </c>
      <c r="N22" s="117"/>
      <c r="O22" s="118">
        <f t="shared" si="2"/>
        <v>0</v>
      </c>
      <c r="P22" s="117"/>
      <c r="Q22" s="118">
        <f t="shared" si="3"/>
        <v>0</v>
      </c>
      <c r="R22" s="117">
        <f>11.1+9.2</f>
        <v>20.299999999999997</v>
      </c>
      <c r="S22" s="118">
        <f t="shared" si="4"/>
        <v>19.548899999999996</v>
      </c>
      <c r="T22" s="117">
        <f>22.2+4.8+4.4+4.4+4.3</f>
        <v>40.099999999999994</v>
      </c>
      <c r="U22" s="118">
        <f t="shared" si="5"/>
        <v>63.277799999999992</v>
      </c>
      <c r="V22" s="117"/>
      <c r="W22" s="118">
        <f t="shared" si="6"/>
        <v>0</v>
      </c>
      <c r="X22" s="120"/>
    </row>
    <row r="23" spans="2:24" s="92" customFormat="1" ht="30" customHeight="1" x14ac:dyDescent="0.25">
      <c r="B23" s="465" t="s">
        <v>647</v>
      </c>
      <c r="C23" s="466"/>
      <c r="D23" s="98" t="s">
        <v>272</v>
      </c>
      <c r="E23" s="117"/>
      <c r="F23" s="117"/>
      <c r="G23" s="117"/>
      <c r="H23" s="117"/>
      <c r="I23" s="117"/>
      <c r="J23" s="117">
        <f>8.8+31.92+37.44</f>
        <v>78.16</v>
      </c>
      <c r="K23" s="117">
        <f t="shared" si="0"/>
        <v>12.036639999999998</v>
      </c>
      <c r="L23" s="117"/>
      <c r="M23" s="117">
        <f t="shared" si="1"/>
        <v>0</v>
      </c>
      <c r="N23" s="117"/>
      <c r="O23" s="118">
        <f t="shared" si="2"/>
        <v>0</v>
      </c>
      <c r="P23" s="117">
        <v>5.28</v>
      </c>
      <c r="Q23" s="118">
        <f t="shared" si="3"/>
        <v>3.2577600000000002</v>
      </c>
      <c r="R23" s="117">
        <f>28.15+6.1+7.2+3</f>
        <v>44.45</v>
      </c>
      <c r="S23" s="118">
        <f t="shared" si="4"/>
        <v>42.805350000000004</v>
      </c>
      <c r="T23" s="117">
        <f>8.8+6.28+6.46</f>
        <v>21.540000000000003</v>
      </c>
      <c r="U23" s="118">
        <f t="shared" si="5"/>
        <v>33.990120000000005</v>
      </c>
      <c r="V23" s="117"/>
      <c r="W23" s="118">
        <f t="shared" si="6"/>
        <v>0</v>
      </c>
      <c r="X23" s="120"/>
    </row>
    <row r="24" spans="2:24" s="92" customFormat="1" ht="30" customHeight="1" x14ac:dyDescent="0.25">
      <c r="B24" s="465" t="s">
        <v>648</v>
      </c>
      <c r="C24" s="466"/>
      <c r="D24" s="98" t="s">
        <v>272</v>
      </c>
      <c r="E24" s="117"/>
      <c r="F24" s="117"/>
      <c r="G24" s="117"/>
      <c r="H24" s="117"/>
      <c r="I24" s="117"/>
      <c r="J24" s="117">
        <v>12.22</v>
      </c>
      <c r="K24" s="117">
        <f t="shared" si="0"/>
        <v>1.88188</v>
      </c>
      <c r="L24" s="117"/>
      <c r="M24" s="117">
        <f t="shared" si="1"/>
        <v>0</v>
      </c>
      <c r="N24" s="117"/>
      <c r="O24" s="118">
        <f t="shared" si="2"/>
        <v>0</v>
      </c>
      <c r="P24" s="117">
        <f>5+5.5</f>
        <v>10.5</v>
      </c>
      <c r="Q24" s="118">
        <f t="shared" si="3"/>
        <v>6.4785000000000004</v>
      </c>
      <c r="R24" s="117"/>
      <c r="S24" s="118">
        <f t="shared" si="4"/>
        <v>0</v>
      </c>
      <c r="T24" s="117"/>
      <c r="U24" s="118">
        <f t="shared" si="5"/>
        <v>0</v>
      </c>
      <c r="V24" s="117"/>
      <c r="W24" s="118">
        <f t="shared" si="6"/>
        <v>0</v>
      </c>
      <c r="X24" s="120"/>
    </row>
    <row r="25" spans="2:24" s="92" customFormat="1" ht="30" customHeight="1" x14ac:dyDescent="0.25">
      <c r="B25" s="465" t="s">
        <v>649</v>
      </c>
      <c r="C25" s="466"/>
      <c r="D25" s="98" t="s">
        <v>272</v>
      </c>
      <c r="E25" s="117"/>
      <c r="F25" s="117"/>
      <c r="G25" s="117"/>
      <c r="H25" s="117"/>
      <c r="I25" s="117"/>
      <c r="J25" s="117">
        <v>92.16</v>
      </c>
      <c r="K25" s="117">
        <f t="shared" si="0"/>
        <v>14.192639999999999</v>
      </c>
      <c r="L25" s="117"/>
      <c r="M25" s="117">
        <f t="shared" si="1"/>
        <v>0</v>
      </c>
      <c r="N25" s="117">
        <v>27.3</v>
      </c>
      <c r="O25" s="118">
        <f t="shared" si="2"/>
        <v>10.7835</v>
      </c>
      <c r="P25" s="117"/>
      <c r="Q25" s="118">
        <f t="shared" si="3"/>
        <v>0</v>
      </c>
      <c r="R25" s="117">
        <v>10.38</v>
      </c>
      <c r="S25" s="118">
        <f t="shared" si="4"/>
        <v>9.9959400000000009</v>
      </c>
      <c r="T25" s="117">
        <v>11.18</v>
      </c>
      <c r="U25" s="118">
        <f t="shared" si="5"/>
        <v>17.642040000000001</v>
      </c>
      <c r="V25" s="117">
        <v>18.760000000000002</v>
      </c>
      <c r="W25" s="118">
        <f t="shared" si="6"/>
        <v>46.262160000000009</v>
      </c>
      <c r="X25" s="120"/>
    </row>
    <row r="26" spans="2:24" s="92" customFormat="1" ht="30" customHeight="1" x14ac:dyDescent="0.25">
      <c r="B26" s="465" t="s">
        <v>650</v>
      </c>
      <c r="C26" s="466"/>
      <c r="D26" s="98" t="s">
        <v>272</v>
      </c>
      <c r="E26" s="117"/>
      <c r="F26" s="117"/>
      <c r="G26" s="117"/>
      <c r="H26" s="117"/>
      <c r="I26" s="117"/>
      <c r="J26" s="117">
        <v>32.24</v>
      </c>
      <c r="K26" s="117">
        <f t="shared" si="0"/>
        <v>4.9649600000000005</v>
      </c>
      <c r="L26" s="117">
        <v>22.68</v>
      </c>
      <c r="M26" s="117">
        <f t="shared" si="1"/>
        <v>5.5565999999999995</v>
      </c>
      <c r="N26" s="117"/>
      <c r="O26" s="118">
        <f t="shared" si="2"/>
        <v>0</v>
      </c>
      <c r="P26" s="117">
        <f>10.76+5.78</f>
        <v>16.54</v>
      </c>
      <c r="Q26" s="118">
        <f t="shared" si="3"/>
        <v>10.205179999999999</v>
      </c>
      <c r="R26" s="117">
        <f>6.1+12+15.76+3.4+5.78</f>
        <v>43.04</v>
      </c>
      <c r="S26" s="118">
        <f t="shared" si="4"/>
        <v>41.447519999999997</v>
      </c>
      <c r="T26" s="117"/>
      <c r="U26" s="118">
        <f t="shared" si="5"/>
        <v>0</v>
      </c>
      <c r="V26" s="117">
        <v>5.05</v>
      </c>
      <c r="W26" s="118">
        <f t="shared" si="6"/>
        <v>12.4533</v>
      </c>
      <c r="X26" s="120"/>
    </row>
    <row r="27" spans="2:24" s="92" customFormat="1" ht="30" customHeight="1" x14ac:dyDescent="0.25">
      <c r="B27" s="465" t="s">
        <v>651</v>
      </c>
      <c r="C27" s="466"/>
      <c r="D27" s="98" t="s">
        <v>272</v>
      </c>
      <c r="E27" s="117"/>
      <c r="F27" s="117"/>
      <c r="G27" s="117"/>
      <c r="H27" s="117"/>
      <c r="I27" s="117"/>
      <c r="J27" s="117">
        <v>67.260000000000005</v>
      </c>
      <c r="K27" s="117">
        <f t="shared" ref="K27" si="7">+J27*0.154</f>
        <v>10.358040000000001</v>
      </c>
      <c r="L27" s="117"/>
      <c r="M27" s="117">
        <f t="shared" ref="M27" si="8">+L27*0.245</f>
        <v>0</v>
      </c>
      <c r="N27" s="117"/>
      <c r="O27" s="118">
        <f t="shared" ref="O27" si="9">+N27*0.395</f>
        <v>0</v>
      </c>
      <c r="P27" s="117">
        <f>15.2+3.7+5.3+4.1+15.6+10.2+13.3+6.6</f>
        <v>73.999999999999986</v>
      </c>
      <c r="Q27" s="118">
        <f t="shared" ref="Q27" si="10">+P27*0.617</f>
        <v>45.657999999999994</v>
      </c>
      <c r="R27" s="117">
        <v>11.1</v>
      </c>
      <c r="S27" s="118">
        <f t="shared" ref="S27" si="11">+R27*0.963</f>
        <v>10.689299999999999</v>
      </c>
      <c r="T27" s="117">
        <f>4.7+7</f>
        <v>11.7</v>
      </c>
      <c r="U27" s="118">
        <f t="shared" ref="U27" si="12">+T27*1.578</f>
        <v>18.462599999999998</v>
      </c>
      <c r="V27" s="117"/>
      <c r="W27" s="118">
        <f t="shared" ref="W27" si="13">+V27*2.466</f>
        <v>0</v>
      </c>
      <c r="X27" s="120"/>
    </row>
    <row r="28" spans="2:24" s="92" customFormat="1" ht="30" customHeight="1" x14ac:dyDescent="0.25">
      <c r="B28" s="465" t="s">
        <v>1316</v>
      </c>
      <c r="C28" s="466"/>
      <c r="D28" s="98" t="s">
        <v>272</v>
      </c>
      <c r="E28" s="117"/>
      <c r="F28" s="117"/>
      <c r="G28" s="117"/>
      <c r="H28" s="117"/>
      <c r="I28" s="117"/>
      <c r="J28" s="117">
        <f>21.6+9+53.6+35.34</f>
        <v>119.54</v>
      </c>
      <c r="K28" s="117">
        <f t="shared" si="0"/>
        <v>18.40916</v>
      </c>
      <c r="L28" s="117"/>
      <c r="M28" s="117">
        <f t="shared" si="1"/>
        <v>0</v>
      </c>
      <c r="N28" s="117"/>
      <c r="O28" s="118">
        <f t="shared" si="2"/>
        <v>0</v>
      </c>
      <c r="P28" s="117">
        <f>11.8+12.4+5.5+3.2+2.5+4.8+11.98+5.5</f>
        <v>57.680000000000007</v>
      </c>
      <c r="Q28" s="118">
        <f t="shared" si="3"/>
        <v>35.588560000000001</v>
      </c>
      <c r="R28" s="117">
        <f>5.3+5.1+11.9+7.4</f>
        <v>29.699999999999996</v>
      </c>
      <c r="S28" s="118">
        <f t="shared" si="4"/>
        <v>28.601099999999995</v>
      </c>
      <c r="T28" s="117"/>
      <c r="U28" s="118">
        <f t="shared" si="5"/>
        <v>0</v>
      </c>
      <c r="V28" s="117"/>
      <c r="W28" s="118">
        <f t="shared" si="6"/>
        <v>0</v>
      </c>
      <c r="X28" s="120"/>
    </row>
    <row r="29" spans="2:24" s="92" customFormat="1" ht="30" customHeight="1" x14ac:dyDescent="0.25">
      <c r="B29" s="498" t="s">
        <v>652</v>
      </c>
      <c r="C29" s="499"/>
      <c r="D29" s="277" t="s">
        <v>271</v>
      </c>
      <c r="E29" s="275"/>
      <c r="F29" s="275"/>
      <c r="G29" s="275"/>
      <c r="H29" s="275"/>
      <c r="I29" s="275"/>
      <c r="J29" s="275">
        <v>78.66</v>
      </c>
      <c r="K29" s="275">
        <f t="shared" si="0"/>
        <v>12.11364</v>
      </c>
      <c r="L29" s="275"/>
      <c r="M29" s="275">
        <f t="shared" si="1"/>
        <v>0</v>
      </c>
      <c r="N29" s="275"/>
      <c r="O29" s="276">
        <f t="shared" si="2"/>
        <v>0</v>
      </c>
      <c r="P29" s="275">
        <f>37.64+22.92+9.6+3.4</f>
        <v>73.56</v>
      </c>
      <c r="Q29" s="276">
        <f t="shared" si="3"/>
        <v>45.386520000000004</v>
      </c>
      <c r="R29" s="275"/>
      <c r="S29" s="276">
        <f t="shared" si="4"/>
        <v>0</v>
      </c>
      <c r="T29" s="275"/>
      <c r="U29" s="276">
        <f t="shared" si="5"/>
        <v>0</v>
      </c>
      <c r="V29" s="275"/>
      <c r="W29" s="276">
        <f>+V29*2.466</f>
        <v>0</v>
      </c>
      <c r="X29" s="278"/>
    </row>
    <row r="30" spans="2:24" s="92" customFormat="1" ht="30" customHeight="1" x14ac:dyDescent="0.25">
      <c r="B30" s="498" t="s">
        <v>653</v>
      </c>
      <c r="C30" s="499"/>
      <c r="D30" s="277" t="s">
        <v>271</v>
      </c>
      <c r="E30" s="275"/>
      <c r="F30" s="275"/>
      <c r="G30" s="275"/>
      <c r="H30" s="275"/>
      <c r="I30" s="275"/>
      <c r="J30" s="275">
        <f>21.6+36.18+104.96</f>
        <v>162.74</v>
      </c>
      <c r="K30" s="275">
        <f t="shared" si="0"/>
        <v>25.061960000000003</v>
      </c>
      <c r="L30" s="275">
        <v>75</v>
      </c>
      <c r="M30" s="275">
        <f t="shared" si="1"/>
        <v>18.375</v>
      </c>
      <c r="N30" s="275"/>
      <c r="O30" s="276">
        <f t="shared" si="2"/>
        <v>0</v>
      </c>
      <c r="P30" s="275"/>
      <c r="Q30" s="276">
        <f t="shared" si="3"/>
        <v>0</v>
      </c>
      <c r="R30" s="275">
        <f>23.46+12.15+6.15+11.42</f>
        <v>53.18</v>
      </c>
      <c r="S30" s="276">
        <f t="shared" si="4"/>
        <v>51.212339999999998</v>
      </c>
      <c r="T30" s="275">
        <f>11.42+5.6+11.9</f>
        <v>28.92</v>
      </c>
      <c r="U30" s="276">
        <f t="shared" si="5"/>
        <v>45.635760000000005</v>
      </c>
      <c r="V30" s="275">
        <f>6.3+22.95+15.45</f>
        <v>44.7</v>
      </c>
      <c r="W30" s="276">
        <f t="shared" si="6"/>
        <v>110.23020000000001</v>
      </c>
      <c r="X30" s="278"/>
    </row>
    <row r="31" spans="2:24" s="92" customFormat="1" ht="30" customHeight="1" x14ac:dyDescent="0.25">
      <c r="B31" s="498" t="s">
        <v>654</v>
      </c>
      <c r="C31" s="499"/>
      <c r="D31" s="277" t="s">
        <v>271</v>
      </c>
      <c r="E31" s="275"/>
      <c r="F31" s="275"/>
      <c r="G31" s="275"/>
      <c r="H31" s="275"/>
      <c r="I31" s="275"/>
      <c r="J31" s="275">
        <f>10.56+20.16</f>
        <v>30.72</v>
      </c>
      <c r="K31" s="275">
        <f t="shared" si="0"/>
        <v>4.73088</v>
      </c>
      <c r="L31" s="275"/>
      <c r="M31" s="275">
        <f t="shared" si="1"/>
        <v>0</v>
      </c>
      <c r="N31" s="275"/>
      <c r="O31" s="276">
        <f t="shared" si="2"/>
        <v>0</v>
      </c>
      <c r="P31" s="275">
        <f>5.52+1.15</f>
        <v>6.67</v>
      </c>
      <c r="Q31" s="276">
        <f t="shared" si="3"/>
        <v>4.1153899999999997</v>
      </c>
      <c r="R31" s="275">
        <v>6.02</v>
      </c>
      <c r="S31" s="276">
        <f t="shared" si="4"/>
        <v>5.7972599999999996</v>
      </c>
      <c r="T31" s="275"/>
      <c r="U31" s="276">
        <f t="shared" si="5"/>
        <v>0</v>
      </c>
      <c r="V31" s="275"/>
      <c r="W31" s="276">
        <f t="shared" si="6"/>
        <v>0</v>
      </c>
      <c r="X31" s="278"/>
    </row>
    <row r="32" spans="2:24" s="92" customFormat="1" ht="30" customHeight="1" x14ac:dyDescent="0.25">
      <c r="B32" s="498" t="s">
        <v>655</v>
      </c>
      <c r="C32" s="499"/>
      <c r="D32" s="277" t="s">
        <v>271</v>
      </c>
      <c r="E32" s="275"/>
      <c r="F32" s="275"/>
      <c r="G32" s="275"/>
      <c r="H32" s="275"/>
      <c r="I32" s="275"/>
      <c r="J32" s="275">
        <f>8.2+44.52+11.4+12.96+27.72+17.42</f>
        <v>122.22000000000001</v>
      </c>
      <c r="K32" s="275">
        <f t="shared" si="0"/>
        <v>18.82188</v>
      </c>
      <c r="L32" s="275"/>
      <c r="M32" s="275">
        <f t="shared" si="1"/>
        <v>0</v>
      </c>
      <c r="N32" s="275"/>
      <c r="O32" s="276">
        <f t="shared" si="2"/>
        <v>0</v>
      </c>
      <c r="P32" s="275">
        <f>7+4.6+2.75</f>
        <v>14.35</v>
      </c>
      <c r="Q32" s="276">
        <f t="shared" si="3"/>
        <v>8.8539499999999993</v>
      </c>
      <c r="R32" s="275">
        <f>5+7.2+2+7.1+6.9+2.35</f>
        <v>30.549999999999997</v>
      </c>
      <c r="S32" s="276">
        <f t="shared" si="4"/>
        <v>29.419649999999997</v>
      </c>
      <c r="T32" s="275">
        <v>2.5</v>
      </c>
      <c r="U32" s="276">
        <f t="shared" si="5"/>
        <v>3.9450000000000003</v>
      </c>
      <c r="V32" s="275"/>
      <c r="W32" s="276">
        <f t="shared" si="6"/>
        <v>0</v>
      </c>
      <c r="X32" s="278"/>
    </row>
    <row r="33" spans="2:24" s="92" customFormat="1" ht="30" customHeight="1" x14ac:dyDescent="0.25">
      <c r="B33" s="498" t="s">
        <v>656</v>
      </c>
      <c r="C33" s="499"/>
      <c r="D33" s="277" t="s">
        <v>271</v>
      </c>
      <c r="E33" s="275"/>
      <c r="F33" s="275"/>
      <c r="G33" s="275"/>
      <c r="H33" s="275"/>
      <c r="I33" s="275"/>
      <c r="J33" s="275">
        <v>35.96</v>
      </c>
      <c r="K33" s="275">
        <f t="shared" si="0"/>
        <v>5.5378400000000001</v>
      </c>
      <c r="L33" s="275"/>
      <c r="M33" s="275">
        <f t="shared" si="1"/>
        <v>0</v>
      </c>
      <c r="N33" s="275"/>
      <c r="O33" s="276">
        <f t="shared" si="2"/>
        <v>0</v>
      </c>
      <c r="P33" s="275"/>
      <c r="Q33" s="276">
        <f t="shared" si="3"/>
        <v>0</v>
      </c>
      <c r="R33" s="275">
        <v>23.6</v>
      </c>
      <c r="S33" s="276">
        <f t="shared" si="4"/>
        <v>22.726800000000001</v>
      </c>
      <c r="T33" s="275"/>
      <c r="U33" s="276">
        <f t="shared" si="5"/>
        <v>0</v>
      </c>
      <c r="V33" s="275"/>
      <c r="W33" s="276">
        <f t="shared" si="6"/>
        <v>0</v>
      </c>
      <c r="X33" s="278"/>
    </row>
    <row r="34" spans="2:24" s="92" customFormat="1" ht="30" customHeight="1" x14ac:dyDescent="0.25">
      <c r="B34" s="498" t="s">
        <v>657</v>
      </c>
      <c r="C34" s="499"/>
      <c r="D34" s="277" t="s">
        <v>271</v>
      </c>
      <c r="E34" s="275"/>
      <c r="F34" s="275"/>
      <c r="G34" s="275"/>
      <c r="H34" s="275"/>
      <c r="I34" s="275"/>
      <c r="J34" s="275">
        <v>50.84</v>
      </c>
      <c r="K34" s="275">
        <f t="shared" si="0"/>
        <v>7.8293600000000003</v>
      </c>
      <c r="L34" s="275"/>
      <c r="M34" s="275">
        <f t="shared" si="1"/>
        <v>0</v>
      </c>
      <c r="N34" s="275"/>
      <c r="O34" s="276">
        <f t="shared" si="2"/>
        <v>0</v>
      </c>
      <c r="P34" s="275">
        <f>6.9+1.6+1.25+3.7+10.3+2.25</f>
        <v>26</v>
      </c>
      <c r="Q34" s="276">
        <f t="shared" si="3"/>
        <v>16.042000000000002</v>
      </c>
      <c r="R34" s="275">
        <f>10.6+6.9</f>
        <v>17.5</v>
      </c>
      <c r="S34" s="276">
        <f t="shared" si="4"/>
        <v>16.852499999999999</v>
      </c>
      <c r="T34" s="275"/>
      <c r="U34" s="276">
        <f t="shared" si="5"/>
        <v>0</v>
      </c>
      <c r="V34" s="275">
        <v>3.55</v>
      </c>
      <c r="W34" s="276">
        <f t="shared" si="6"/>
        <v>8.7543000000000006</v>
      </c>
      <c r="X34" s="278"/>
    </row>
    <row r="35" spans="2:24" s="92" customFormat="1" ht="30" customHeight="1" x14ac:dyDescent="0.25">
      <c r="B35" s="498" t="s">
        <v>658</v>
      </c>
      <c r="C35" s="499"/>
      <c r="D35" s="277" t="s">
        <v>271</v>
      </c>
      <c r="E35" s="275"/>
      <c r="F35" s="275"/>
      <c r="G35" s="275"/>
      <c r="H35" s="275"/>
      <c r="I35" s="275"/>
      <c r="J35" s="275">
        <v>15.98</v>
      </c>
      <c r="K35" s="275">
        <f t="shared" si="0"/>
        <v>2.4609200000000002</v>
      </c>
      <c r="L35" s="275"/>
      <c r="M35" s="275">
        <f t="shared" si="1"/>
        <v>0</v>
      </c>
      <c r="N35" s="275"/>
      <c r="O35" s="276">
        <f t="shared" si="2"/>
        <v>0</v>
      </c>
      <c r="P35" s="275">
        <f>6.5+7</f>
        <v>13.5</v>
      </c>
      <c r="Q35" s="276">
        <f t="shared" si="3"/>
        <v>8.3294999999999995</v>
      </c>
      <c r="R35" s="275"/>
      <c r="S35" s="276">
        <f t="shared" si="4"/>
        <v>0</v>
      </c>
      <c r="T35" s="275"/>
      <c r="U35" s="276">
        <f t="shared" si="5"/>
        <v>0</v>
      </c>
      <c r="V35" s="275"/>
      <c r="W35" s="276">
        <f t="shared" si="6"/>
        <v>0</v>
      </c>
      <c r="X35" s="278"/>
    </row>
    <row r="36" spans="2:24" s="92" customFormat="1" ht="30" customHeight="1" x14ac:dyDescent="0.25">
      <c r="B36" s="498" t="s">
        <v>659</v>
      </c>
      <c r="C36" s="499"/>
      <c r="D36" s="277" t="s">
        <v>271</v>
      </c>
      <c r="E36" s="275"/>
      <c r="F36" s="275"/>
      <c r="G36" s="275"/>
      <c r="H36" s="275"/>
      <c r="I36" s="275"/>
      <c r="J36" s="275">
        <v>83.22</v>
      </c>
      <c r="K36" s="275">
        <f t="shared" si="0"/>
        <v>12.81588</v>
      </c>
      <c r="L36" s="275"/>
      <c r="M36" s="275">
        <f t="shared" si="1"/>
        <v>0</v>
      </c>
      <c r="N36" s="275"/>
      <c r="O36" s="276">
        <f t="shared" si="2"/>
        <v>0</v>
      </c>
      <c r="P36" s="275">
        <f>37.64+22.92+6+5.3+4</f>
        <v>75.86</v>
      </c>
      <c r="Q36" s="276">
        <f t="shared" si="3"/>
        <v>46.805619999999998</v>
      </c>
      <c r="R36" s="275"/>
      <c r="S36" s="276">
        <f t="shared" si="4"/>
        <v>0</v>
      </c>
      <c r="T36" s="275"/>
      <c r="U36" s="276">
        <f t="shared" si="5"/>
        <v>0</v>
      </c>
      <c r="V36" s="275"/>
      <c r="W36" s="276">
        <f t="shared" si="6"/>
        <v>0</v>
      </c>
      <c r="X36" s="278"/>
    </row>
    <row r="37" spans="2:24" s="92" customFormat="1" ht="30" customHeight="1" x14ac:dyDescent="0.25">
      <c r="B37" s="498" t="s">
        <v>660</v>
      </c>
      <c r="C37" s="499"/>
      <c r="D37" s="277" t="s">
        <v>271</v>
      </c>
      <c r="E37" s="275"/>
      <c r="F37" s="275"/>
      <c r="G37" s="275"/>
      <c r="H37" s="275"/>
      <c r="I37" s="275"/>
      <c r="J37" s="275"/>
      <c r="K37" s="275">
        <f t="shared" si="0"/>
        <v>0</v>
      </c>
      <c r="L37" s="275"/>
      <c r="M37" s="275">
        <f t="shared" si="1"/>
        <v>0</v>
      </c>
      <c r="N37" s="275"/>
      <c r="O37" s="276">
        <f t="shared" si="2"/>
        <v>0</v>
      </c>
      <c r="P37" s="275"/>
      <c r="Q37" s="276">
        <f t="shared" si="3"/>
        <v>0</v>
      </c>
      <c r="R37" s="275"/>
      <c r="S37" s="276">
        <f t="shared" si="4"/>
        <v>0</v>
      </c>
      <c r="T37" s="275"/>
      <c r="U37" s="276">
        <f t="shared" si="5"/>
        <v>0</v>
      </c>
      <c r="V37" s="275"/>
      <c r="W37" s="276">
        <f t="shared" si="6"/>
        <v>0</v>
      </c>
      <c r="X37" s="278"/>
    </row>
    <row r="38" spans="2:24" s="92" customFormat="1" ht="30" customHeight="1" x14ac:dyDescent="0.25">
      <c r="B38" s="498" t="s">
        <v>661</v>
      </c>
      <c r="C38" s="499"/>
      <c r="D38" s="277" t="s">
        <v>271</v>
      </c>
      <c r="E38" s="275"/>
      <c r="F38" s="275"/>
      <c r="G38" s="275"/>
      <c r="H38" s="275"/>
      <c r="I38" s="275"/>
      <c r="J38" s="275">
        <f>29.2+18.2+111.22</f>
        <v>158.62</v>
      </c>
      <c r="K38" s="275">
        <f t="shared" si="0"/>
        <v>24.427479999999999</v>
      </c>
      <c r="L38" s="275"/>
      <c r="M38" s="275">
        <f t="shared" si="1"/>
        <v>0</v>
      </c>
      <c r="N38" s="275"/>
      <c r="O38" s="276">
        <f t="shared" si="2"/>
        <v>0</v>
      </c>
      <c r="P38" s="275">
        <v>15.8</v>
      </c>
      <c r="Q38" s="276">
        <f t="shared" si="3"/>
        <v>9.7485999999999997</v>
      </c>
      <c r="R38" s="275">
        <f>15.72+10.24</f>
        <v>25.96</v>
      </c>
      <c r="S38" s="276">
        <f t="shared" si="4"/>
        <v>24.999479999999998</v>
      </c>
      <c r="T38" s="275">
        <f>4.3+4.8+23.3</f>
        <v>32.4</v>
      </c>
      <c r="U38" s="276">
        <f t="shared" si="5"/>
        <v>51.127200000000002</v>
      </c>
      <c r="V38" s="275">
        <f>11.1+6.5+8.7+4.1</f>
        <v>30.4</v>
      </c>
      <c r="W38" s="276">
        <f t="shared" si="6"/>
        <v>74.966400000000007</v>
      </c>
      <c r="X38" s="278"/>
    </row>
    <row r="39" spans="2:24" s="92" customFormat="1" ht="30" customHeight="1" x14ac:dyDescent="0.25">
      <c r="B39" s="498" t="s">
        <v>662</v>
      </c>
      <c r="C39" s="499"/>
      <c r="D39" s="277" t="s">
        <v>271</v>
      </c>
      <c r="E39" s="275"/>
      <c r="F39" s="275"/>
      <c r="G39" s="275"/>
      <c r="H39" s="275"/>
      <c r="I39" s="275"/>
      <c r="J39" s="275">
        <f>29.2+64.8</f>
        <v>94</v>
      </c>
      <c r="K39" s="275">
        <f t="shared" si="0"/>
        <v>14.475999999999999</v>
      </c>
      <c r="L39" s="275"/>
      <c r="M39" s="275">
        <f t="shared" si="1"/>
        <v>0</v>
      </c>
      <c r="N39" s="275"/>
      <c r="O39" s="276">
        <f t="shared" si="2"/>
        <v>0</v>
      </c>
      <c r="P39" s="275">
        <v>13.2</v>
      </c>
      <c r="Q39" s="276">
        <f t="shared" si="3"/>
        <v>8.1443999999999992</v>
      </c>
      <c r="R39" s="275">
        <v>23.52</v>
      </c>
      <c r="S39" s="276">
        <f t="shared" si="4"/>
        <v>22.649760000000001</v>
      </c>
      <c r="T39" s="275">
        <f>7.5+15.68+5</f>
        <v>28.18</v>
      </c>
      <c r="U39" s="276">
        <f t="shared" si="5"/>
        <v>44.468040000000002</v>
      </c>
      <c r="V39" s="275"/>
      <c r="W39" s="276">
        <f t="shared" si="6"/>
        <v>0</v>
      </c>
      <c r="X39" s="278"/>
    </row>
    <row r="40" spans="2:24" s="92" customFormat="1" ht="30" customHeight="1" x14ac:dyDescent="0.25">
      <c r="B40" s="498" t="s">
        <v>663</v>
      </c>
      <c r="C40" s="499"/>
      <c r="D40" s="277" t="s">
        <v>271</v>
      </c>
      <c r="E40" s="275"/>
      <c r="F40" s="275"/>
      <c r="G40" s="275"/>
      <c r="H40" s="275"/>
      <c r="I40" s="275"/>
      <c r="J40" s="275">
        <f>19.2+59.04</f>
        <v>78.239999999999995</v>
      </c>
      <c r="K40" s="275">
        <f t="shared" si="0"/>
        <v>12.048959999999999</v>
      </c>
      <c r="L40" s="275"/>
      <c r="M40" s="275">
        <f t="shared" si="1"/>
        <v>0</v>
      </c>
      <c r="N40" s="275"/>
      <c r="O40" s="276">
        <f t="shared" si="2"/>
        <v>0</v>
      </c>
      <c r="P40" s="275"/>
      <c r="Q40" s="276">
        <f t="shared" si="3"/>
        <v>0</v>
      </c>
      <c r="R40" s="275"/>
      <c r="S40" s="276">
        <f t="shared" si="4"/>
        <v>0</v>
      </c>
      <c r="T40" s="275">
        <f>22.2+4.5+2.8</f>
        <v>29.5</v>
      </c>
      <c r="U40" s="276">
        <f t="shared" si="5"/>
        <v>46.551000000000002</v>
      </c>
      <c r="V40" s="275">
        <v>4.9000000000000004</v>
      </c>
      <c r="W40" s="276">
        <f t="shared" si="6"/>
        <v>12.083400000000001</v>
      </c>
      <c r="X40" s="278"/>
    </row>
    <row r="41" spans="2:24" s="92" customFormat="1" ht="30" customHeight="1" x14ac:dyDescent="0.25">
      <c r="B41" s="498" t="s">
        <v>664</v>
      </c>
      <c r="C41" s="499"/>
      <c r="D41" s="277" t="s">
        <v>271</v>
      </c>
      <c r="E41" s="275"/>
      <c r="F41" s="275"/>
      <c r="G41" s="275"/>
      <c r="H41" s="275"/>
      <c r="I41" s="275"/>
      <c r="J41" s="275">
        <f>21+8.8+33.06</f>
        <v>62.86</v>
      </c>
      <c r="K41" s="275">
        <f t="shared" si="0"/>
        <v>9.680439999999999</v>
      </c>
      <c r="L41" s="275">
        <v>37.96</v>
      </c>
      <c r="M41" s="275">
        <f t="shared" si="1"/>
        <v>9.3002000000000002</v>
      </c>
      <c r="N41" s="275"/>
      <c r="O41" s="276">
        <f t="shared" si="2"/>
        <v>0</v>
      </c>
      <c r="P41" s="275"/>
      <c r="Q41" s="276">
        <f t="shared" si="3"/>
        <v>0</v>
      </c>
      <c r="R41" s="275">
        <f>33.78+6.1+9.3+3.5</f>
        <v>52.680000000000007</v>
      </c>
      <c r="S41" s="276">
        <f t="shared" si="4"/>
        <v>50.730840000000008</v>
      </c>
      <c r="T41" s="275">
        <f>7.3+6.38</f>
        <v>13.68</v>
      </c>
      <c r="U41" s="276">
        <f t="shared" si="5"/>
        <v>21.587040000000002</v>
      </c>
      <c r="V41" s="275">
        <f>8.7+5.28</f>
        <v>13.98</v>
      </c>
      <c r="W41" s="276">
        <f t="shared" si="6"/>
        <v>34.474680000000006</v>
      </c>
      <c r="X41" s="278"/>
    </row>
    <row r="42" spans="2:24" s="92" customFormat="1" ht="30" customHeight="1" x14ac:dyDescent="0.25">
      <c r="B42" s="498" t="s">
        <v>665</v>
      </c>
      <c r="C42" s="499"/>
      <c r="D42" s="277" t="s">
        <v>271</v>
      </c>
      <c r="E42" s="275"/>
      <c r="F42" s="275"/>
      <c r="G42" s="275"/>
      <c r="H42" s="275"/>
      <c r="I42" s="275"/>
      <c r="J42" s="275">
        <v>12.22</v>
      </c>
      <c r="K42" s="275">
        <f t="shared" si="0"/>
        <v>1.88188</v>
      </c>
      <c r="L42" s="275"/>
      <c r="M42" s="275">
        <f t="shared" si="1"/>
        <v>0</v>
      </c>
      <c r="N42" s="275"/>
      <c r="O42" s="276">
        <f t="shared" si="2"/>
        <v>0</v>
      </c>
      <c r="P42" s="275">
        <f>4.54+5.54</f>
        <v>10.08</v>
      </c>
      <c r="Q42" s="276">
        <f t="shared" si="3"/>
        <v>6.21936</v>
      </c>
      <c r="R42" s="275"/>
      <c r="S42" s="276">
        <f t="shared" si="4"/>
        <v>0</v>
      </c>
      <c r="T42" s="275"/>
      <c r="U42" s="276">
        <f t="shared" si="5"/>
        <v>0</v>
      </c>
      <c r="V42" s="275"/>
      <c r="W42" s="276">
        <f t="shared" si="6"/>
        <v>0</v>
      </c>
      <c r="X42" s="278"/>
    </row>
    <row r="43" spans="2:24" s="92" customFormat="1" ht="30" customHeight="1" x14ac:dyDescent="0.25">
      <c r="B43" s="498" t="s">
        <v>666</v>
      </c>
      <c r="C43" s="499"/>
      <c r="D43" s="277" t="s">
        <v>271</v>
      </c>
      <c r="E43" s="275"/>
      <c r="F43" s="275"/>
      <c r="G43" s="275"/>
      <c r="H43" s="275"/>
      <c r="I43" s="275"/>
      <c r="J43" s="275">
        <f>45.5+56.16</f>
        <v>101.66</v>
      </c>
      <c r="K43" s="275">
        <f t="shared" si="0"/>
        <v>15.65564</v>
      </c>
      <c r="L43" s="275"/>
      <c r="M43" s="275">
        <f t="shared" si="1"/>
        <v>0</v>
      </c>
      <c r="N43" s="275"/>
      <c r="O43" s="276">
        <f t="shared" si="2"/>
        <v>0</v>
      </c>
      <c r="P43" s="275">
        <v>10.38</v>
      </c>
      <c r="Q43" s="276">
        <f t="shared" si="3"/>
        <v>6.4044600000000003</v>
      </c>
      <c r="R43" s="275"/>
      <c r="S43" s="276">
        <f t="shared" si="4"/>
        <v>0</v>
      </c>
      <c r="T43" s="275">
        <v>20.76</v>
      </c>
      <c r="U43" s="276">
        <f t="shared" si="5"/>
        <v>32.759280000000004</v>
      </c>
      <c r="V43" s="275">
        <v>8</v>
      </c>
      <c r="W43" s="276">
        <f t="shared" si="6"/>
        <v>19.728000000000002</v>
      </c>
      <c r="X43" s="278"/>
    </row>
    <row r="44" spans="2:24" s="92" customFormat="1" ht="30" customHeight="1" x14ac:dyDescent="0.25">
      <c r="B44" s="498" t="s">
        <v>667</v>
      </c>
      <c r="C44" s="499"/>
      <c r="D44" s="277" t="s">
        <v>271</v>
      </c>
      <c r="E44" s="275"/>
      <c r="F44" s="275"/>
      <c r="G44" s="275"/>
      <c r="H44" s="275"/>
      <c r="I44" s="275"/>
      <c r="J44" s="275">
        <v>39.68</v>
      </c>
      <c r="K44" s="275">
        <f t="shared" si="0"/>
        <v>6.1107199999999997</v>
      </c>
      <c r="L44" s="275">
        <v>25.2</v>
      </c>
      <c r="M44" s="275">
        <f t="shared" si="1"/>
        <v>6.1739999999999995</v>
      </c>
      <c r="N44" s="275"/>
      <c r="O44" s="276">
        <f t="shared" si="2"/>
        <v>0</v>
      </c>
      <c r="P44" s="275">
        <f>10.74+8.67</f>
        <v>19.41</v>
      </c>
      <c r="Q44" s="276">
        <f t="shared" si="3"/>
        <v>11.97597</v>
      </c>
      <c r="R44" s="275">
        <f>6+11.24+3.6</f>
        <v>20.840000000000003</v>
      </c>
      <c r="S44" s="276">
        <f t="shared" si="4"/>
        <v>20.068920000000002</v>
      </c>
      <c r="T44" s="275">
        <f>5.25+12.9+8.67</f>
        <v>26.82</v>
      </c>
      <c r="U44" s="276">
        <f t="shared" si="5"/>
        <v>42.321960000000004</v>
      </c>
      <c r="V44" s="275"/>
      <c r="W44" s="276">
        <f t="shared" si="6"/>
        <v>0</v>
      </c>
      <c r="X44" s="278"/>
    </row>
    <row r="45" spans="2:24" s="92" customFormat="1" ht="30" customHeight="1" x14ac:dyDescent="0.25">
      <c r="B45" s="498" t="s">
        <v>668</v>
      </c>
      <c r="C45" s="499"/>
      <c r="D45" s="277" t="s">
        <v>271</v>
      </c>
      <c r="E45" s="275"/>
      <c r="F45" s="275"/>
      <c r="G45" s="275"/>
      <c r="H45" s="275"/>
      <c r="I45" s="275"/>
      <c r="J45" s="275">
        <v>47.88</v>
      </c>
      <c r="K45" s="275">
        <f t="shared" ref="K45" si="14">+J45*0.154</f>
        <v>7.3735200000000001</v>
      </c>
      <c r="L45" s="275"/>
      <c r="M45" s="275">
        <f t="shared" ref="M45" si="15">+L45*0.245</f>
        <v>0</v>
      </c>
      <c r="N45" s="275"/>
      <c r="O45" s="276">
        <f t="shared" ref="O45" si="16">+N45*0.395</f>
        <v>0</v>
      </c>
      <c r="P45" s="275">
        <f>16+5</f>
        <v>21</v>
      </c>
      <c r="Q45" s="276">
        <f t="shared" ref="Q45" si="17">+P45*0.617</f>
        <v>12.957000000000001</v>
      </c>
      <c r="R45" s="275">
        <f>31.4+20.4+6.45+3.3</f>
        <v>61.55</v>
      </c>
      <c r="S45" s="276">
        <f t="shared" ref="S45" si="18">+R45*0.963</f>
        <v>59.272649999999999</v>
      </c>
      <c r="T45" s="275">
        <v>11.2</v>
      </c>
      <c r="U45" s="276">
        <f t="shared" ref="U45" si="19">+T45*1.578</f>
        <v>17.6736</v>
      </c>
      <c r="V45" s="275"/>
      <c r="W45" s="276">
        <f t="shared" ref="W45" si="20">+V45*2.466</f>
        <v>0</v>
      </c>
      <c r="X45" s="278"/>
    </row>
    <row r="46" spans="2:24" s="92" customFormat="1" ht="30" customHeight="1" x14ac:dyDescent="0.25">
      <c r="B46" s="498" t="s">
        <v>1317</v>
      </c>
      <c r="C46" s="499"/>
      <c r="D46" s="277" t="s">
        <v>271</v>
      </c>
      <c r="E46" s="275"/>
      <c r="F46" s="275"/>
      <c r="G46" s="275"/>
      <c r="H46" s="275"/>
      <c r="I46" s="275"/>
      <c r="J46" s="275">
        <f>21.6+9+57.6+35.34</f>
        <v>123.54</v>
      </c>
      <c r="K46" s="275">
        <f t="shared" si="0"/>
        <v>19.02516</v>
      </c>
      <c r="L46" s="275"/>
      <c r="M46" s="275">
        <f t="shared" si="1"/>
        <v>0</v>
      </c>
      <c r="N46" s="275"/>
      <c r="O46" s="276">
        <f t="shared" si="2"/>
        <v>0</v>
      </c>
      <c r="P46" s="275">
        <f>11.56+12.3+6.3+11.98+7.1</f>
        <v>49.24</v>
      </c>
      <c r="Q46" s="276">
        <f t="shared" si="3"/>
        <v>30.381080000000001</v>
      </c>
      <c r="R46" s="275">
        <f>4.9+15.86</f>
        <v>20.759999999999998</v>
      </c>
      <c r="S46" s="276">
        <f t="shared" si="4"/>
        <v>19.991879999999998</v>
      </c>
      <c r="T46" s="275">
        <v>2.85</v>
      </c>
      <c r="U46" s="276">
        <f t="shared" si="5"/>
        <v>4.4973000000000001</v>
      </c>
      <c r="V46" s="275">
        <f>6.5+4.8</f>
        <v>11.3</v>
      </c>
      <c r="W46" s="276">
        <f t="shared" si="6"/>
        <v>27.865800000000004</v>
      </c>
      <c r="X46" s="278"/>
    </row>
    <row r="47" spans="2:24" s="92" customFormat="1" ht="30" customHeight="1" x14ac:dyDescent="0.25">
      <c r="B47" s="502" t="s">
        <v>669</v>
      </c>
      <c r="C47" s="503"/>
      <c r="D47" s="279" t="s">
        <v>270</v>
      </c>
      <c r="E47" s="122"/>
      <c r="F47" s="122"/>
      <c r="G47" s="122"/>
      <c r="H47" s="122"/>
      <c r="I47" s="122"/>
      <c r="J47" s="122">
        <v>78.66</v>
      </c>
      <c r="K47" s="122">
        <f t="shared" si="0"/>
        <v>12.11364</v>
      </c>
      <c r="L47" s="122"/>
      <c r="M47" s="122">
        <f t="shared" si="1"/>
        <v>0</v>
      </c>
      <c r="N47" s="122"/>
      <c r="O47" s="118">
        <f t="shared" si="2"/>
        <v>0</v>
      </c>
      <c r="P47" s="122">
        <f>37.64+22.92+4.7+4.6+4</f>
        <v>73.86</v>
      </c>
      <c r="Q47" s="118">
        <f t="shared" si="3"/>
        <v>45.571619999999996</v>
      </c>
      <c r="R47" s="122"/>
      <c r="S47" s="118">
        <f t="shared" si="4"/>
        <v>0</v>
      </c>
      <c r="T47" s="122"/>
      <c r="U47" s="118">
        <f t="shared" si="5"/>
        <v>0</v>
      </c>
      <c r="V47" s="122"/>
      <c r="W47" s="118">
        <f t="shared" si="6"/>
        <v>0</v>
      </c>
      <c r="X47" s="280"/>
    </row>
    <row r="48" spans="2:24" s="92" customFormat="1" ht="30" customHeight="1" x14ac:dyDescent="0.25">
      <c r="B48" s="502" t="s">
        <v>670</v>
      </c>
      <c r="C48" s="503"/>
      <c r="D48" s="279" t="s">
        <v>270</v>
      </c>
      <c r="E48" s="122"/>
      <c r="F48" s="122"/>
      <c r="G48" s="122"/>
      <c r="H48" s="122"/>
      <c r="I48" s="122"/>
      <c r="J48" s="122">
        <f>77.8+22.8+43.2</f>
        <v>143.80000000000001</v>
      </c>
      <c r="K48" s="122">
        <f t="shared" si="0"/>
        <v>22.145200000000003</v>
      </c>
      <c r="L48" s="122"/>
      <c r="M48" s="122">
        <f t="shared" si="1"/>
        <v>0</v>
      </c>
      <c r="N48" s="122"/>
      <c r="O48" s="118">
        <f t="shared" si="2"/>
        <v>0</v>
      </c>
      <c r="P48" s="122">
        <f>16.5+3.5+6.2+4+5.6</f>
        <v>35.799999999999997</v>
      </c>
      <c r="Q48" s="118">
        <f t="shared" si="3"/>
        <v>22.0886</v>
      </c>
      <c r="R48" s="122">
        <f>12.3+11.58+9</f>
        <v>32.880000000000003</v>
      </c>
      <c r="S48" s="118">
        <f t="shared" si="4"/>
        <v>31.663440000000001</v>
      </c>
      <c r="T48" s="122">
        <f>15.8+13.4</f>
        <v>29.200000000000003</v>
      </c>
      <c r="U48" s="118">
        <f t="shared" si="5"/>
        <v>46.077600000000004</v>
      </c>
      <c r="V48" s="122"/>
      <c r="W48" s="118">
        <f t="shared" si="6"/>
        <v>0</v>
      </c>
      <c r="X48" s="280"/>
    </row>
    <row r="49" spans="2:24" s="92" customFormat="1" ht="30" customHeight="1" x14ac:dyDescent="0.25">
      <c r="B49" s="502" t="s">
        <v>671</v>
      </c>
      <c r="C49" s="503"/>
      <c r="D49" s="279" t="s">
        <v>270</v>
      </c>
      <c r="E49" s="122"/>
      <c r="F49" s="122"/>
      <c r="G49" s="122"/>
      <c r="H49" s="122"/>
      <c r="I49" s="122"/>
      <c r="J49" s="122">
        <f>10.68+20.16</f>
        <v>30.84</v>
      </c>
      <c r="K49" s="122">
        <f t="shared" si="0"/>
        <v>4.7493600000000002</v>
      </c>
      <c r="L49" s="122"/>
      <c r="M49" s="122">
        <f t="shared" si="1"/>
        <v>0</v>
      </c>
      <c r="N49" s="122"/>
      <c r="O49" s="118">
        <f t="shared" si="2"/>
        <v>0</v>
      </c>
      <c r="P49" s="122">
        <f>5.58+0.9</f>
        <v>6.48</v>
      </c>
      <c r="Q49" s="118">
        <f t="shared" si="3"/>
        <v>3.9981600000000004</v>
      </c>
      <c r="R49" s="122">
        <v>6.08</v>
      </c>
      <c r="S49" s="118">
        <f t="shared" si="4"/>
        <v>5.8550399999999998</v>
      </c>
      <c r="T49" s="122"/>
      <c r="U49" s="118">
        <f t="shared" si="5"/>
        <v>0</v>
      </c>
      <c r="V49" s="122"/>
      <c r="W49" s="118">
        <f t="shared" si="6"/>
        <v>0</v>
      </c>
      <c r="X49" s="280"/>
    </row>
    <row r="50" spans="2:24" s="92" customFormat="1" ht="30" customHeight="1" x14ac:dyDescent="0.25">
      <c r="B50" s="502" t="s">
        <v>672</v>
      </c>
      <c r="C50" s="503"/>
      <c r="D50" s="279" t="s">
        <v>270</v>
      </c>
      <c r="E50" s="122"/>
      <c r="F50" s="122"/>
      <c r="G50" s="122"/>
      <c r="H50" s="122"/>
      <c r="I50" s="122"/>
      <c r="J50" s="122">
        <f>8.2+31.8+11.4+12.96+25.92+17.42</f>
        <v>107.7</v>
      </c>
      <c r="K50" s="122">
        <f t="shared" si="0"/>
        <v>16.585799999999999</v>
      </c>
      <c r="L50" s="122"/>
      <c r="M50" s="122">
        <f t="shared" si="1"/>
        <v>0</v>
      </c>
      <c r="N50" s="122"/>
      <c r="O50" s="118">
        <f t="shared" si="2"/>
        <v>0</v>
      </c>
      <c r="P50" s="122">
        <f>6.7+4.6+2.75</f>
        <v>14.05</v>
      </c>
      <c r="Q50" s="118">
        <f t="shared" si="3"/>
        <v>8.6688500000000008</v>
      </c>
      <c r="R50" s="122">
        <f>5+7.2+9.8+7.1+6.9</f>
        <v>36</v>
      </c>
      <c r="S50" s="118">
        <f t="shared" si="4"/>
        <v>34.667999999999999</v>
      </c>
      <c r="T50" s="122"/>
      <c r="U50" s="118">
        <f t="shared" si="5"/>
        <v>0</v>
      </c>
      <c r="V50" s="122"/>
      <c r="W50" s="118">
        <f t="shared" si="6"/>
        <v>0</v>
      </c>
      <c r="X50" s="280"/>
    </row>
    <row r="51" spans="2:24" s="92" customFormat="1" ht="30" customHeight="1" x14ac:dyDescent="0.25">
      <c r="B51" s="502" t="s">
        <v>673</v>
      </c>
      <c r="C51" s="503"/>
      <c r="D51" s="279" t="s">
        <v>270</v>
      </c>
      <c r="E51" s="122"/>
      <c r="F51" s="122"/>
      <c r="G51" s="122"/>
      <c r="H51" s="122"/>
      <c r="I51" s="122"/>
      <c r="J51" s="122">
        <v>34.72</v>
      </c>
      <c r="K51" s="122">
        <f t="shared" si="0"/>
        <v>5.3468799999999996</v>
      </c>
      <c r="L51" s="122"/>
      <c r="M51" s="122">
        <f t="shared" si="1"/>
        <v>0</v>
      </c>
      <c r="N51" s="122"/>
      <c r="O51" s="118">
        <f t="shared" si="2"/>
        <v>0</v>
      </c>
      <c r="P51" s="122">
        <f>11.8+2.6+2.15</f>
        <v>16.55</v>
      </c>
      <c r="Q51" s="118">
        <f t="shared" si="3"/>
        <v>10.211349999999999</v>
      </c>
      <c r="R51" s="122">
        <v>11.8</v>
      </c>
      <c r="S51" s="118">
        <f t="shared" si="4"/>
        <v>11.3634</v>
      </c>
      <c r="T51" s="122"/>
      <c r="U51" s="118">
        <f t="shared" si="5"/>
        <v>0</v>
      </c>
      <c r="V51" s="122"/>
      <c r="W51" s="118">
        <f t="shared" si="6"/>
        <v>0</v>
      </c>
      <c r="X51" s="280"/>
    </row>
    <row r="52" spans="2:24" s="92" customFormat="1" ht="30" customHeight="1" x14ac:dyDescent="0.25">
      <c r="B52" s="502" t="s">
        <v>674</v>
      </c>
      <c r="C52" s="503"/>
      <c r="D52" s="279" t="s">
        <v>270</v>
      </c>
      <c r="E52" s="122"/>
      <c r="F52" s="122"/>
      <c r="G52" s="122"/>
      <c r="H52" s="122"/>
      <c r="I52" s="122"/>
      <c r="J52" s="122">
        <v>50.84</v>
      </c>
      <c r="K52" s="122">
        <f t="shared" si="0"/>
        <v>7.8293600000000003</v>
      </c>
      <c r="L52" s="122"/>
      <c r="M52" s="122">
        <f t="shared" si="1"/>
        <v>0</v>
      </c>
      <c r="N52" s="122"/>
      <c r="O52" s="118">
        <f t="shared" si="2"/>
        <v>0</v>
      </c>
      <c r="P52" s="122">
        <f>6.9+1.6+1.25+10.3</f>
        <v>20.05</v>
      </c>
      <c r="Q52" s="118">
        <f t="shared" si="3"/>
        <v>12.370850000000001</v>
      </c>
      <c r="R52" s="122">
        <f>10.6+3.6+6.9</f>
        <v>21.1</v>
      </c>
      <c r="S52" s="118">
        <f t="shared" si="4"/>
        <v>20.319300000000002</v>
      </c>
      <c r="T52" s="122">
        <v>5.5</v>
      </c>
      <c r="U52" s="118">
        <f t="shared" si="5"/>
        <v>8.6790000000000003</v>
      </c>
      <c r="V52" s="122"/>
      <c r="W52" s="118">
        <f t="shared" si="6"/>
        <v>0</v>
      </c>
      <c r="X52" s="280"/>
    </row>
    <row r="53" spans="2:24" s="92" customFormat="1" ht="30" customHeight="1" x14ac:dyDescent="0.25">
      <c r="B53" s="502" t="s">
        <v>675</v>
      </c>
      <c r="C53" s="503"/>
      <c r="D53" s="279" t="s">
        <v>270</v>
      </c>
      <c r="E53" s="122"/>
      <c r="F53" s="122"/>
      <c r="G53" s="122"/>
      <c r="H53" s="122"/>
      <c r="I53" s="122"/>
      <c r="J53" s="122">
        <v>15.04</v>
      </c>
      <c r="K53" s="122">
        <f t="shared" si="0"/>
        <v>2.31616</v>
      </c>
      <c r="L53" s="122"/>
      <c r="M53" s="122">
        <f t="shared" si="1"/>
        <v>0</v>
      </c>
      <c r="N53" s="122"/>
      <c r="O53" s="118">
        <f t="shared" si="2"/>
        <v>0</v>
      </c>
      <c r="P53" s="122">
        <f>6.46+6.96</f>
        <v>13.42</v>
      </c>
      <c r="Q53" s="118">
        <f t="shared" si="3"/>
        <v>8.2801399999999994</v>
      </c>
      <c r="R53" s="122"/>
      <c r="S53" s="118">
        <f t="shared" si="4"/>
        <v>0</v>
      </c>
      <c r="T53" s="122"/>
      <c r="U53" s="118">
        <f t="shared" si="5"/>
        <v>0</v>
      </c>
      <c r="V53" s="122"/>
      <c r="W53" s="118">
        <f t="shared" si="6"/>
        <v>0</v>
      </c>
      <c r="X53" s="280"/>
    </row>
    <row r="54" spans="2:24" s="92" customFormat="1" ht="30" customHeight="1" x14ac:dyDescent="0.25">
      <c r="B54" s="502" t="s">
        <v>676</v>
      </c>
      <c r="C54" s="503"/>
      <c r="D54" s="279" t="s">
        <v>270</v>
      </c>
      <c r="E54" s="122"/>
      <c r="F54" s="122"/>
      <c r="G54" s="122"/>
      <c r="H54" s="122"/>
      <c r="I54" s="122"/>
      <c r="J54" s="122">
        <v>78.66</v>
      </c>
      <c r="K54" s="122">
        <f t="shared" si="0"/>
        <v>12.11364</v>
      </c>
      <c r="L54" s="122"/>
      <c r="M54" s="122">
        <f t="shared" si="1"/>
        <v>0</v>
      </c>
      <c r="N54" s="122"/>
      <c r="O54" s="118">
        <f t="shared" si="2"/>
        <v>0</v>
      </c>
      <c r="P54" s="122">
        <f>19+11.7+4.7+2.9+3.4+18.82+11.46</f>
        <v>71.97999999999999</v>
      </c>
      <c r="Q54" s="118">
        <f t="shared" si="3"/>
        <v>44.411659999999991</v>
      </c>
      <c r="R54" s="122"/>
      <c r="S54" s="118">
        <f t="shared" si="4"/>
        <v>0</v>
      </c>
      <c r="T54" s="122"/>
      <c r="U54" s="118">
        <f t="shared" si="5"/>
        <v>0</v>
      </c>
      <c r="V54" s="122"/>
      <c r="W54" s="118">
        <f t="shared" si="6"/>
        <v>0</v>
      </c>
      <c r="X54" s="280"/>
    </row>
    <row r="55" spans="2:24" s="92" customFormat="1" ht="30" customHeight="1" x14ac:dyDescent="0.25">
      <c r="B55" s="502" t="s">
        <v>677</v>
      </c>
      <c r="C55" s="503"/>
      <c r="D55" s="279" t="s">
        <v>270</v>
      </c>
      <c r="E55" s="122"/>
      <c r="F55" s="122"/>
      <c r="G55" s="122"/>
      <c r="H55" s="122"/>
      <c r="I55" s="122"/>
      <c r="J55" s="122">
        <f>29.8+23+96.48</f>
        <v>149.28</v>
      </c>
      <c r="K55" s="122">
        <f t="shared" si="0"/>
        <v>22.98912</v>
      </c>
      <c r="L55" s="122"/>
      <c r="M55" s="122">
        <f t="shared" si="1"/>
        <v>0</v>
      </c>
      <c r="N55" s="122"/>
      <c r="O55" s="118">
        <f t="shared" si="2"/>
        <v>0</v>
      </c>
      <c r="P55" s="122">
        <f>16.2+12.3+3.1</f>
        <v>31.6</v>
      </c>
      <c r="Q55" s="118">
        <f t="shared" si="3"/>
        <v>19.497199999999999</v>
      </c>
      <c r="R55" s="122">
        <f>15.86+11.98+6.6</f>
        <v>34.44</v>
      </c>
      <c r="S55" s="118">
        <f t="shared" si="4"/>
        <v>33.165719999999993</v>
      </c>
      <c r="T55" s="122">
        <f>5.7+8.7</f>
        <v>14.399999999999999</v>
      </c>
      <c r="U55" s="118">
        <f t="shared" si="5"/>
        <v>22.723199999999999</v>
      </c>
      <c r="V55" s="122">
        <v>7.6</v>
      </c>
      <c r="W55" s="118">
        <f t="shared" si="6"/>
        <v>18.741600000000002</v>
      </c>
      <c r="X55" s="280"/>
    </row>
    <row r="56" spans="2:24" s="92" customFormat="1" ht="30" customHeight="1" x14ac:dyDescent="0.25">
      <c r="B56" s="502" t="s">
        <v>678</v>
      </c>
      <c r="C56" s="503"/>
      <c r="D56" s="279" t="s">
        <v>270</v>
      </c>
      <c r="E56" s="122"/>
      <c r="F56" s="122"/>
      <c r="G56" s="122"/>
      <c r="H56" s="122"/>
      <c r="I56" s="122"/>
      <c r="J56" s="122">
        <f>29.2+18.2+76.38</f>
        <v>123.78</v>
      </c>
      <c r="K56" s="122">
        <f t="shared" si="0"/>
        <v>19.06212</v>
      </c>
      <c r="L56" s="122"/>
      <c r="M56" s="122">
        <f t="shared" si="1"/>
        <v>0</v>
      </c>
      <c r="N56" s="122"/>
      <c r="O56" s="118">
        <f t="shared" si="2"/>
        <v>0</v>
      </c>
      <c r="P56" s="122"/>
      <c r="Q56" s="118">
        <f t="shared" si="3"/>
        <v>0</v>
      </c>
      <c r="R56" s="122">
        <v>31.44</v>
      </c>
      <c r="S56" s="118">
        <f t="shared" si="4"/>
        <v>30.276720000000001</v>
      </c>
      <c r="T56" s="122">
        <f>21.2+5.4+6.3+4.2</f>
        <v>37.1</v>
      </c>
      <c r="U56" s="118">
        <f t="shared" si="5"/>
        <v>58.543800000000005</v>
      </c>
      <c r="V56" s="122"/>
      <c r="W56" s="118">
        <f t="shared" si="6"/>
        <v>0</v>
      </c>
      <c r="X56" s="280"/>
    </row>
    <row r="57" spans="2:24" s="92" customFormat="1" ht="30" customHeight="1" x14ac:dyDescent="0.25">
      <c r="B57" s="502" t="s">
        <v>679</v>
      </c>
      <c r="C57" s="503"/>
      <c r="D57" s="279" t="s">
        <v>270</v>
      </c>
      <c r="E57" s="122"/>
      <c r="F57" s="122"/>
      <c r="G57" s="122"/>
      <c r="H57" s="122"/>
      <c r="I57" s="122"/>
      <c r="J57" s="122">
        <f>29.2+79.2</f>
        <v>108.4</v>
      </c>
      <c r="K57" s="122">
        <f t="shared" si="0"/>
        <v>16.6936</v>
      </c>
      <c r="L57" s="122"/>
      <c r="M57" s="122">
        <f t="shared" si="1"/>
        <v>0</v>
      </c>
      <c r="N57" s="122"/>
      <c r="O57" s="118">
        <f t="shared" si="2"/>
        <v>0</v>
      </c>
      <c r="P57" s="122"/>
      <c r="Q57" s="118">
        <f t="shared" si="3"/>
        <v>0</v>
      </c>
      <c r="R57" s="122">
        <f>15.68+8.5</f>
        <v>24.18</v>
      </c>
      <c r="S57" s="118">
        <f t="shared" si="4"/>
        <v>23.285339999999998</v>
      </c>
      <c r="T57" s="122">
        <f>3.25+6.9+23.97+15.6</f>
        <v>49.72</v>
      </c>
      <c r="U57" s="118">
        <f t="shared" si="5"/>
        <v>78.458160000000007</v>
      </c>
      <c r="V57" s="122"/>
      <c r="W57" s="118">
        <f t="shared" si="6"/>
        <v>0</v>
      </c>
      <c r="X57" s="280"/>
    </row>
    <row r="58" spans="2:24" s="92" customFormat="1" ht="30" customHeight="1" x14ac:dyDescent="0.25">
      <c r="B58" s="502" t="s">
        <v>680</v>
      </c>
      <c r="C58" s="503"/>
      <c r="D58" s="279" t="s">
        <v>270</v>
      </c>
      <c r="E58" s="122"/>
      <c r="F58" s="122"/>
      <c r="G58" s="122"/>
      <c r="H58" s="122"/>
      <c r="I58" s="122"/>
      <c r="J58" s="122">
        <f>19.2+73.44</f>
        <v>92.64</v>
      </c>
      <c r="K58" s="122">
        <f t="shared" si="0"/>
        <v>14.26656</v>
      </c>
      <c r="L58" s="122"/>
      <c r="M58" s="122">
        <f t="shared" si="1"/>
        <v>0</v>
      </c>
      <c r="N58" s="122"/>
      <c r="O58" s="118">
        <f t="shared" si="2"/>
        <v>0</v>
      </c>
      <c r="P58" s="122">
        <v>3.7</v>
      </c>
      <c r="Q58" s="118">
        <f t="shared" si="3"/>
        <v>2.2829000000000002</v>
      </c>
      <c r="R58" s="122"/>
      <c r="S58" s="118">
        <f t="shared" si="4"/>
        <v>0</v>
      </c>
      <c r="T58" s="122">
        <f>11.1+3</f>
        <v>14.1</v>
      </c>
      <c r="U58" s="118">
        <f t="shared" si="5"/>
        <v>22.2498</v>
      </c>
      <c r="V58" s="122">
        <f>11.26+2.4+2</f>
        <v>15.66</v>
      </c>
      <c r="W58" s="118">
        <f t="shared" si="6"/>
        <v>38.617560000000005</v>
      </c>
      <c r="X58" s="280"/>
    </row>
    <row r="59" spans="2:24" s="92" customFormat="1" ht="30" customHeight="1" x14ac:dyDescent="0.25">
      <c r="B59" s="502" t="s">
        <v>681</v>
      </c>
      <c r="C59" s="503"/>
      <c r="D59" s="279" t="s">
        <v>270</v>
      </c>
      <c r="E59" s="122"/>
      <c r="F59" s="122"/>
      <c r="G59" s="122"/>
      <c r="H59" s="122"/>
      <c r="I59" s="122"/>
      <c r="J59" s="122">
        <v>20.8</v>
      </c>
      <c r="K59" s="122">
        <f t="shared" si="0"/>
        <v>3.2032000000000003</v>
      </c>
      <c r="L59" s="122">
        <f>45.24+21.42</f>
        <v>66.66</v>
      </c>
      <c r="M59" s="122">
        <f t="shared" si="1"/>
        <v>16.331699999999998</v>
      </c>
      <c r="N59" s="122"/>
      <c r="O59" s="118">
        <f t="shared" si="2"/>
        <v>0</v>
      </c>
      <c r="P59" s="122">
        <v>11.16</v>
      </c>
      <c r="Q59" s="118">
        <f t="shared" si="3"/>
        <v>6.8857200000000001</v>
      </c>
      <c r="R59" s="122">
        <f>6.1+11.16+7.1</f>
        <v>24.36</v>
      </c>
      <c r="S59" s="118">
        <f t="shared" si="4"/>
        <v>23.458679999999998</v>
      </c>
      <c r="T59" s="122">
        <v>5.78</v>
      </c>
      <c r="U59" s="118">
        <f t="shared" si="5"/>
        <v>9.1208400000000012</v>
      </c>
      <c r="V59" s="122">
        <f>9.8+2.9</f>
        <v>12.700000000000001</v>
      </c>
      <c r="W59" s="118">
        <f t="shared" si="6"/>
        <v>31.318200000000004</v>
      </c>
      <c r="X59" s="280"/>
    </row>
    <row r="60" spans="2:24" s="92" customFormat="1" ht="30" customHeight="1" x14ac:dyDescent="0.25">
      <c r="B60" s="502" t="s">
        <v>682</v>
      </c>
      <c r="C60" s="503"/>
      <c r="D60" s="279" t="s">
        <v>270</v>
      </c>
      <c r="E60" s="122"/>
      <c r="F60" s="122"/>
      <c r="G60" s="122"/>
      <c r="H60" s="122"/>
      <c r="I60" s="122"/>
      <c r="J60" s="122">
        <v>12.22</v>
      </c>
      <c r="K60" s="122">
        <f t="shared" si="0"/>
        <v>1.88188</v>
      </c>
      <c r="L60" s="122"/>
      <c r="M60" s="122">
        <f t="shared" si="1"/>
        <v>0</v>
      </c>
      <c r="N60" s="122"/>
      <c r="O60" s="118">
        <f t="shared" si="2"/>
        <v>0</v>
      </c>
      <c r="P60" s="122">
        <f>5+5.5</f>
        <v>10.5</v>
      </c>
      <c r="Q60" s="118">
        <f t="shared" si="3"/>
        <v>6.4785000000000004</v>
      </c>
      <c r="R60" s="122"/>
      <c r="S60" s="118">
        <f t="shared" si="4"/>
        <v>0</v>
      </c>
      <c r="T60" s="122"/>
      <c r="U60" s="118">
        <f t="shared" si="5"/>
        <v>0</v>
      </c>
      <c r="V60" s="122"/>
      <c r="W60" s="118">
        <f t="shared" si="6"/>
        <v>0</v>
      </c>
      <c r="X60" s="280"/>
    </row>
    <row r="61" spans="2:24" s="92" customFormat="1" ht="30" customHeight="1" x14ac:dyDescent="0.25">
      <c r="B61" s="502" t="s">
        <v>683</v>
      </c>
      <c r="C61" s="503"/>
      <c r="D61" s="279" t="s">
        <v>270</v>
      </c>
      <c r="E61" s="122"/>
      <c r="F61" s="122"/>
      <c r="G61" s="122"/>
      <c r="H61" s="122"/>
      <c r="I61" s="122"/>
      <c r="J61" s="122">
        <f>47.7+41.76</f>
        <v>89.460000000000008</v>
      </c>
      <c r="K61" s="122">
        <f t="shared" si="0"/>
        <v>13.776840000000002</v>
      </c>
      <c r="L61" s="122"/>
      <c r="M61" s="122">
        <f t="shared" si="1"/>
        <v>0</v>
      </c>
      <c r="N61" s="122"/>
      <c r="O61" s="118">
        <f t="shared" si="2"/>
        <v>0</v>
      </c>
      <c r="P61" s="122">
        <v>9.2799999999999994</v>
      </c>
      <c r="Q61" s="118">
        <f t="shared" si="3"/>
        <v>5.7257599999999993</v>
      </c>
      <c r="R61" s="122"/>
      <c r="S61" s="118">
        <f t="shared" si="4"/>
        <v>0</v>
      </c>
      <c r="T61" s="122"/>
      <c r="U61" s="118">
        <f t="shared" si="5"/>
        <v>0</v>
      </c>
      <c r="V61" s="122">
        <f>10.36+5.6</f>
        <v>15.959999999999999</v>
      </c>
      <c r="W61" s="118">
        <f t="shared" si="6"/>
        <v>39.35736</v>
      </c>
      <c r="X61" s="280"/>
    </row>
    <row r="62" spans="2:24" s="92" customFormat="1" ht="30" customHeight="1" x14ac:dyDescent="0.25">
      <c r="B62" s="502" t="s">
        <v>684</v>
      </c>
      <c r="C62" s="503"/>
      <c r="D62" s="279" t="s">
        <v>270</v>
      </c>
      <c r="E62" s="122"/>
      <c r="F62" s="122"/>
      <c r="G62" s="122"/>
      <c r="H62" s="122"/>
      <c r="I62" s="122"/>
      <c r="J62" s="122">
        <v>32.24</v>
      </c>
      <c r="K62" s="122">
        <f t="shared" si="0"/>
        <v>4.9649600000000005</v>
      </c>
      <c r="L62" s="122">
        <v>22.68</v>
      </c>
      <c r="M62" s="122">
        <f t="shared" si="1"/>
        <v>5.5565999999999995</v>
      </c>
      <c r="N62" s="122"/>
      <c r="O62" s="118">
        <f t="shared" si="2"/>
        <v>0</v>
      </c>
      <c r="P62" s="122">
        <f>10.76+3.5</f>
        <v>14.26</v>
      </c>
      <c r="Q62" s="118">
        <f t="shared" si="3"/>
        <v>8.7984200000000001</v>
      </c>
      <c r="R62" s="122">
        <f>6.1+15.76+3.75+5.78</f>
        <v>31.39</v>
      </c>
      <c r="S62" s="118">
        <f t="shared" si="4"/>
        <v>30.228570000000001</v>
      </c>
      <c r="T62" s="122">
        <f>5.25+8.4</f>
        <v>13.65</v>
      </c>
      <c r="U62" s="118">
        <f t="shared" si="5"/>
        <v>21.5397</v>
      </c>
      <c r="V62" s="122"/>
      <c r="W62" s="118">
        <f t="shared" si="6"/>
        <v>0</v>
      </c>
      <c r="X62" s="280"/>
    </row>
    <row r="63" spans="2:24" s="92" customFormat="1" ht="30" customHeight="1" thickBot="1" x14ac:dyDescent="0.3">
      <c r="B63" s="502" t="s">
        <v>685</v>
      </c>
      <c r="C63" s="503"/>
      <c r="D63" s="279" t="s">
        <v>270</v>
      </c>
      <c r="E63" s="122"/>
      <c r="F63" s="122"/>
      <c r="G63" s="122"/>
      <c r="H63" s="122"/>
      <c r="I63" s="122"/>
      <c r="J63" s="122">
        <v>47.88</v>
      </c>
      <c r="K63" s="122">
        <f t="shared" si="0"/>
        <v>7.3735200000000001</v>
      </c>
      <c r="L63" s="122"/>
      <c r="M63" s="122">
        <f t="shared" si="1"/>
        <v>0</v>
      </c>
      <c r="N63" s="122"/>
      <c r="O63" s="118">
        <f t="shared" si="2"/>
        <v>0</v>
      </c>
      <c r="P63" s="122">
        <f>10.8+3.3+5.7+3.9</f>
        <v>23.7</v>
      </c>
      <c r="Q63" s="118">
        <f t="shared" si="3"/>
        <v>14.6229</v>
      </c>
      <c r="R63" s="122">
        <f>23.85+10.5+5.4+15.6+10.1+16.2</f>
        <v>81.650000000000006</v>
      </c>
      <c r="S63" s="118">
        <f t="shared" si="4"/>
        <v>78.628950000000003</v>
      </c>
      <c r="T63" s="122"/>
      <c r="U63" s="118">
        <f t="shared" si="5"/>
        <v>0</v>
      </c>
      <c r="V63" s="122"/>
      <c r="W63" s="118">
        <f t="shared" si="6"/>
        <v>0</v>
      </c>
      <c r="X63" s="280"/>
    </row>
    <row r="64" spans="2:24" s="92" customFormat="1" ht="30" customHeight="1" thickBot="1" x14ac:dyDescent="0.3">
      <c r="B64" s="459" t="s">
        <v>148</v>
      </c>
      <c r="C64" s="460"/>
      <c r="D64" s="460"/>
      <c r="E64" s="460"/>
      <c r="F64" s="460"/>
      <c r="G64" s="460"/>
      <c r="H64" s="110">
        <f t="shared" ref="H64:X64" si="21">SUM(H12:H63)</f>
        <v>0</v>
      </c>
      <c r="I64" s="110">
        <f t="shared" si="21"/>
        <v>0</v>
      </c>
      <c r="J64" s="281">
        <f t="shared" si="21"/>
        <v>3668.66</v>
      </c>
      <c r="K64" s="110">
        <f t="shared" si="21"/>
        <v>564.97364000000016</v>
      </c>
      <c r="L64" s="282">
        <f t="shared" si="21"/>
        <v>503.87999999999994</v>
      </c>
      <c r="M64" s="111">
        <f t="shared" si="21"/>
        <v>123.45059999999999</v>
      </c>
      <c r="N64" s="282">
        <f t="shared" si="21"/>
        <v>27.3</v>
      </c>
      <c r="O64" s="111">
        <f t="shared" si="21"/>
        <v>10.7835</v>
      </c>
      <c r="P64" s="282">
        <f t="shared" si="21"/>
        <v>985.01</v>
      </c>
      <c r="Q64" s="111">
        <f t="shared" si="21"/>
        <v>607.75117000000012</v>
      </c>
      <c r="R64" s="282">
        <f t="shared" si="21"/>
        <v>1068.7400000000002</v>
      </c>
      <c r="S64" s="111">
        <f t="shared" si="21"/>
        <v>1029.1966199999999</v>
      </c>
      <c r="T64" s="282">
        <f t="shared" si="21"/>
        <v>595.37999999999988</v>
      </c>
      <c r="U64" s="111">
        <f t="shared" si="21"/>
        <v>939.5096400000001</v>
      </c>
      <c r="V64" s="282">
        <f t="shared" si="21"/>
        <v>260.06</v>
      </c>
      <c r="W64" s="111">
        <f t="shared" si="21"/>
        <v>641.30796000000009</v>
      </c>
      <c r="X64" s="121">
        <f t="shared" si="21"/>
        <v>0</v>
      </c>
    </row>
    <row r="71" spans="9:9" x14ac:dyDescent="0.25">
      <c r="I71" s="94"/>
    </row>
  </sheetData>
  <mergeCells count="71">
    <mergeCell ref="B1:Y2"/>
    <mergeCell ref="B9:C11"/>
    <mergeCell ref="D9:D11"/>
    <mergeCell ref="E9:G9"/>
    <mergeCell ref="H9:H10"/>
    <mergeCell ref="I9:I10"/>
    <mergeCell ref="J9:W9"/>
    <mergeCell ref="X9:X10"/>
    <mergeCell ref="E10:E11"/>
    <mergeCell ref="F10:F11"/>
    <mergeCell ref="T10:U10"/>
    <mergeCell ref="V10:W10"/>
    <mergeCell ref="P10:Q10"/>
    <mergeCell ref="R10:S10"/>
    <mergeCell ref="B15:C15"/>
    <mergeCell ref="G10:G11"/>
    <mergeCell ref="J10:K10"/>
    <mergeCell ref="L10:M10"/>
    <mergeCell ref="N10:O10"/>
    <mergeCell ref="B12:C12"/>
    <mergeCell ref="B13:C13"/>
    <mergeCell ref="B14:C14"/>
    <mergeCell ref="B26:C26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40:C40"/>
    <mergeCell ref="B41:C41"/>
    <mergeCell ref="B42:C42"/>
    <mergeCell ref="B43:C43"/>
    <mergeCell ref="B44:C44"/>
    <mergeCell ref="B46:C46"/>
    <mergeCell ref="B64:G64"/>
    <mergeCell ref="B27:C27"/>
    <mergeCell ref="B45:C45"/>
    <mergeCell ref="B59:C59"/>
    <mergeCell ref="B60:C60"/>
    <mergeCell ref="B61:C61"/>
    <mergeCell ref="B62:C62"/>
    <mergeCell ref="B63:C63"/>
    <mergeCell ref="B53:C53"/>
    <mergeCell ref="B54:C54"/>
    <mergeCell ref="B55:C55"/>
    <mergeCell ref="B56:C56"/>
    <mergeCell ref="B57:C57"/>
    <mergeCell ref="B58:C58"/>
    <mergeCell ref="B47:C47"/>
    <mergeCell ref="B48:C4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1A1C-5295-47E7-AC4B-20FCB4EAD9B2}">
  <sheetPr>
    <tabColor theme="8" tint="-0.499984740745262"/>
  </sheetPr>
  <dimension ref="B1:AD66"/>
  <sheetViews>
    <sheetView showGridLines="0" showZeros="0" view="pageBreakPreview" zoomScale="85" zoomScaleNormal="100" zoomScaleSheetLayoutView="85" workbookViewId="0">
      <selection activeCell="R17" sqref="R1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10" width="8.7109375" style="93" customWidth="1"/>
    <col min="11" max="11" width="8.7109375" style="93" hidden="1" customWidth="1"/>
    <col min="12" max="23" width="9.7109375" style="93" customWidth="1"/>
    <col min="24" max="24" width="10.7109375" style="93" customWidth="1"/>
    <col min="25" max="25" width="1.7109375" style="93" customWidth="1"/>
    <col min="26" max="26" width="9.140625" style="93" customWidth="1"/>
    <col min="27" max="16384" width="9.140625" style="93"/>
  </cols>
  <sheetData>
    <row r="1" spans="2:30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8"/>
    </row>
    <row r="2" spans="2:30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</row>
    <row r="3" spans="2:30" s="73" customFormat="1" ht="20.100000000000001" customHeight="1" x14ac:dyDescent="0.25"/>
    <row r="4" spans="2:30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2"/>
      <c r="N4" s="2"/>
      <c r="P4" s="2"/>
      <c r="R4" s="2"/>
      <c r="T4" s="2"/>
      <c r="U4" s="3"/>
      <c r="V4" s="2"/>
      <c r="W4" s="3" t="s">
        <v>21</v>
      </c>
      <c r="X4" s="243" t="str">
        <f>+'DADOS DA OBRA'!$N$25</f>
        <v>03/11/2025</v>
      </c>
      <c r="AA4" s="35"/>
      <c r="AB4" s="35"/>
      <c r="AC4" s="36"/>
      <c r="AD4" s="36"/>
    </row>
    <row r="5" spans="2:3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U5" s="3"/>
      <c r="W5" s="3" t="s">
        <v>22</v>
      </c>
      <c r="X5" s="4" t="str">
        <f>'DADOS DA OBRA'!$N$28</f>
        <v>00</v>
      </c>
    </row>
    <row r="6" spans="2:3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30" s="5" customFormat="1" ht="20.100000000000001" customHeight="1" x14ac:dyDescent="0.25">
      <c r="B7" s="1" t="s">
        <v>24</v>
      </c>
      <c r="C7" s="43" t="s">
        <v>194</v>
      </c>
      <c r="U7" s="3" t="s">
        <v>228</v>
      </c>
      <c r="V7" s="312" t="s">
        <v>573</v>
      </c>
      <c r="W7" s="3" t="s">
        <v>25</v>
      </c>
      <c r="X7" s="68" t="s">
        <v>205</v>
      </c>
    </row>
    <row r="8" spans="2:30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9"/>
      <c r="X8" s="12"/>
    </row>
    <row r="9" spans="2:30" s="92" customFormat="1" ht="20.100000000000001" customHeight="1" x14ac:dyDescent="0.25">
      <c r="B9" s="445" t="s">
        <v>130</v>
      </c>
      <c r="C9" s="446"/>
      <c r="D9" s="451" t="s">
        <v>341</v>
      </c>
      <c r="E9" s="454" t="s">
        <v>723</v>
      </c>
      <c r="F9" s="455"/>
      <c r="G9" s="456"/>
      <c r="H9" s="457" t="s">
        <v>158</v>
      </c>
      <c r="I9" s="457" t="s">
        <v>201</v>
      </c>
      <c r="J9" s="457" t="s">
        <v>200</v>
      </c>
      <c r="K9" s="457" t="s">
        <v>198</v>
      </c>
      <c r="L9" s="487" t="s">
        <v>141</v>
      </c>
      <c r="M9" s="487"/>
      <c r="N9" s="487"/>
      <c r="O9" s="487"/>
      <c r="P9" s="487"/>
      <c r="Q9" s="487"/>
      <c r="R9" s="487"/>
      <c r="S9" s="487"/>
      <c r="T9" s="487"/>
      <c r="U9" s="487"/>
      <c r="V9" s="487"/>
      <c r="W9" s="487"/>
      <c r="X9" s="441" t="s">
        <v>147</v>
      </c>
    </row>
    <row r="10" spans="2:30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58"/>
      <c r="I10" s="458"/>
      <c r="J10" s="458"/>
      <c r="K10" s="458"/>
      <c r="L10" s="478" t="s">
        <v>138</v>
      </c>
      <c r="M10" s="478"/>
      <c r="N10" s="478" t="s">
        <v>160</v>
      </c>
      <c r="O10" s="478"/>
      <c r="P10" s="485" t="s">
        <v>137</v>
      </c>
      <c r="Q10" s="486"/>
      <c r="R10" s="485" t="s">
        <v>161</v>
      </c>
      <c r="S10" s="486"/>
      <c r="T10" s="485" t="s">
        <v>163</v>
      </c>
      <c r="U10" s="486"/>
      <c r="V10" s="485" t="s">
        <v>162</v>
      </c>
      <c r="W10" s="486"/>
      <c r="X10" s="442"/>
    </row>
    <row r="11" spans="2:30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134</v>
      </c>
      <c r="J11" s="103" t="s">
        <v>350</v>
      </c>
      <c r="K11" s="103"/>
      <c r="L11" s="103" t="s">
        <v>145</v>
      </c>
      <c r="M11" s="103" t="s">
        <v>146</v>
      </c>
      <c r="N11" s="103" t="s">
        <v>144</v>
      </c>
      <c r="O11" s="103" t="s">
        <v>139</v>
      </c>
      <c r="P11" s="103" t="s">
        <v>144</v>
      </c>
      <c r="Q11" s="103" t="s">
        <v>139</v>
      </c>
      <c r="R11" s="103" t="s">
        <v>144</v>
      </c>
      <c r="S11" s="103" t="s">
        <v>139</v>
      </c>
      <c r="T11" s="103" t="s">
        <v>144</v>
      </c>
      <c r="U11" s="103" t="s">
        <v>139</v>
      </c>
      <c r="V11" s="103" t="s">
        <v>144</v>
      </c>
      <c r="W11" s="103" t="s">
        <v>139</v>
      </c>
      <c r="X11" s="113" t="s">
        <v>351</v>
      </c>
    </row>
    <row r="12" spans="2:30" s="92" customFormat="1" ht="30" customHeight="1" x14ac:dyDescent="0.25">
      <c r="B12" s="465" t="s">
        <v>165</v>
      </c>
      <c r="C12" s="466"/>
      <c r="D12" s="98" t="s">
        <v>272</v>
      </c>
      <c r="E12" s="117">
        <v>5.31</v>
      </c>
      <c r="F12" s="117">
        <v>4.99</v>
      </c>
      <c r="G12" s="117">
        <v>4.3</v>
      </c>
      <c r="H12" s="117"/>
      <c r="I12" s="117">
        <f>+E12*F12*G12</f>
        <v>113.93666999999999</v>
      </c>
      <c r="J12" s="117">
        <f>+E12*F12</f>
        <v>26.4969</v>
      </c>
      <c r="K12" s="117">
        <f>+J12</f>
        <v>26.4969</v>
      </c>
      <c r="L12" s="117"/>
      <c r="M12" s="117">
        <f t="shared" ref="M12:M13" si="0">+L12*0.154</f>
        <v>0</v>
      </c>
      <c r="N12" s="117"/>
      <c r="O12" s="117">
        <f t="shared" ref="O12:O45" si="1">+N12*0.245</f>
        <v>0</v>
      </c>
      <c r="P12" s="117"/>
      <c r="Q12" s="118">
        <f t="shared" ref="Q12:Q45" si="2">+P12*0.395</f>
        <v>0</v>
      </c>
      <c r="R12" s="117"/>
      <c r="S12" s="118">
        <f t="shared" ref="S12:S13" si="3">+R12*0.617</f>
        <v>0</v>
      </c>
      <c r="T12" s="117"/>
      <c r="U12" s="118">
        <f t="shared" ref="U12:U45" si="4">+T12*0.963</f>
        <v>0</v>
      </c>
      <c r="V12" s="117"/>
      <c r="W12" s="118">
        <f t="shared" ref="W12:W45" si="5">+V12*1.578</f>
        <v>0</v>
      </c>
      <c r="X12" s="120">
        <f>+J12*0.0869</f>
        <v>2.3025806100000001</v>
      </c>
      <c r="AA12" s="284">
        <f>SUM(J12:J20)</f>
        <v>123.7487</v>
      </c>
      <c r="AB12" s="284"/>
    </row>
    <row r="13" spans="2:30" s="92" customFormat="1" ht="30" customHeight="1" x14ac:dyDescent="0.25">
      <c r="B13" s="465" t="s">
        <v>166</v>
      </c>
      <c r="C13" s="466"/>
      <c r="D13" s="98" t="s">
        <v>272</v>
      </c>
      <c r="E13" s="117">
        <v>2.36</v>
      </c>
      <c r="F13" s="117">
        <v>2.4700000000000002</v>
      </c>
      <c r="G13" s="117">
        <v>4.3</v>
      </c>
      <c r="H13" s="117"/>
      <c r="I13" s="117">
        <f t="shared" ref="I13" si="6">+E13*F13*G13</f>
        <v>25.065560000000001</v>
      </c>
      <c r="J13" s="117">
        <f t="shared" ref="J13" si="7">+E13*F13</f>
        <v>5.8292000000000002</v>
      </c>
      <c r="K13" s="117">
        <f t="shared" ref="K13:K45" si="8">+J13</f>
        <v>5.8292000000000002</v>
      </c>
      <c r="L13" s="117"/>
      <c r="M13" s="117">
        <f t="shared" si="0"/>
        <v>0</v>
      </c>
      <c r="N13" s="117"/>
      <c r="O13" s="117">
        <f t="shared" si="1"/>
        <v>0</v>
      </c>
      <c r="P13" s="117"/>
      <c r="Q13" s="118">
        <f t="shared" si="2"/>
        <v>0</v>
      </c>
      <c r="R13" s="117"/>
      <c r="S13" s="118">
        <f t="shared" si="3"/>
        <v>0</v>
      </c>
      <c r="T13" s="117"/>
      <c r="U13" s="118">
        <f t="shared" si="4"/>
        <v>0</v>
      </c>
      <c r="V13" s="117"/>
      <c r="W13" s="118">
        <f t="shared" si="5"/>
        <v>0</v>
      </c>
      <c r="X13" s="120">
        <f t="shared" ref="X13:X20" si="9">+J13*0.0869</f>
        <v>0.50655748</v>
      </c>
      <c r="AA13" s="92">
        <v>10.75</v>
      </c>
      <c r="AB13" s="314">
        <f>+AA13/AA12</f>
        <v>8.6869599438216316E-2</v>
      </c>
    </row>
    <row r="14" spans="2:30" s="92" customFormat="1" ht="30" customHeight="1" x14ac:dyDescent="0.25">
      <c r="B14" s="465" t="s">
        <v>167</v>
      </c>
      <c r="C14" s="466"/>
      <c r="D14" s="98" t="s">
        <v>272</v>
      </c>
      <c r="E14" s="117">
        <v>2.2999999999999998</v>
      </c>
      <c r="F14" s="117">
        <v>2.4700000000000002</v>
      </c>
      <c r="G14" s="117">
        <v>4.3</v>
      </c>
      <c r="H14" s="117"/>
      <c r="I14" s="117">
        <f t="shared" ref="I14:I21" si="10">+E14*F14*G14</f>
        <v>24.4283</v>
      </c>
      <c r="J14" s="117">
        <f t="shared" ref="J14:J21" si="11">+E14*F14</f>
        <v>5.681</v>
      </c>
      <c r="K14" s="117">
        <f t="shared" si="8"/>
        <v>5.681</v>
      </c>
      <c r="L14" s="117"/>
      <c r="M14" s="117">
        <f t="shared" ref="M14:M23" si="12">+L14*0.154</f>
        <v>0</v>
      </c>
      <c r="N14" s="117"/>
      <c r="O14" s="117">
        <f t="shared" si="1"/>
        <v>0</v>
      </c>
      <c r="P14" s="117"/>
      <c r="Q14" s="118">
        <f t="shared" si="2"/>
        <v>0</v>
      </c>
      <c r="R14" s="117"/>
      <c r="S14" s="118">
        <f t="shared" ref="S14:S23" si="13">+R14*0.617</f>
        <v>0</v>
      </c>
      <c r="T14" s="117"/>
      <c r="U14" s="118">
        <f t="shared" si="4"/>
        <v>0</v>
      </c>
      <c r="V14" s="117"/>
      <c r="W14" s="118">
        <f t="shared" si="5"/>
        <v>0</v>
      </c>
      <c r="X14" s="120">
        <f t="shared" si="9"/>
        <v>0.49367890000000003</v>
      </c>
    </row>
    <row r="15" spans="2:30" s="92" customFormat="1" ht="30" customHeight="1" x14ac:dyDescent="0.25">
      <c r="B15" s="465" t="s">
        <v>168</v>
      </c>
      <c r="C15" s="466"/>
      <c r="D15" s="98" t="s">
        <v>272</v>
      </c>
      <c r="E15" s="117"/>
      <c r="F15" s="117"/>
      <c r="G15" s="117">
        <v>4.3</v>
      </c>
      <c r="H15" s="117"/>
      <c r="I15" s="117">
        <f>+J15*G15</f>
        <v>57.361999999999995</v>
      </c>
      <c r="J15" s="117">
        <v>13.34</v>
      </c>
      <c r="K15" s="117">
        <f t="shared" si="8"/>
        <v>13.34</v>
      </c>
      <c r="L15" s="117"/>
      <c r="M15" s="117">
        <f t="shared" si="12"/>
        <v>0</v>
      </c>
      <c r="N15" s="117"/>
      <c r="O15" s="117">
        <f t="shared" si="1"/>
        <v>0</v>
      </c>
      <c r="P15" s="117"/>
      <c r="Q15" s="118">
        <f t="shared" si="2"/>
        <v>0</v>
      </c>
      <c r="R15" s="117"/>
      <c r="S15" s="118">
        <f t="shared" si="13"/>
        <v>0</v>
      </c>
      <c r="T15" s="117"/>
      <c r="U15" s="118">
        <f t="shared" si="4"/>
        <v>0</v>
      </c>
      <c r="V15" s="117"/>
      <c r="W15" s="118">
        <f t="shared" si="5"/>
        <v>0</v>
      </c>
      <c r="X15" s="120">
        <f t="shared" si="9"/>
        <v>1.159246</v>
      </c>
    </row>
    <row r="16" spans="2:30" s="92" customFormat="1" ht="30" customHeight="1" x14ac:dyDescent="0.25">
      <c r="B16" s="465" t="s">
        <v>169</v>
      </c>
      <c r="C16" s="466"/>
      <c r="D16" s="98" t="s">
        <v>272</v>
      </c>
      <c r="E16" s="117">
        <v>3.07</v>
      </c>
      <c r="F16" s="117">
        <v>2.6</v>
      </c>
      <c r="G16" s="117">
        <v>4.3</v>
      </c>
      <c r="H16" s="117"/>
      <c r="I16" s="117">
        <f t="shared" si="10"/>
        <v>34.322600000000001</v>
      </c>
      <c r="J16" s="117">
        <f t="shared" si="11"/>
        <v>7.9820000000000002</v>
      </c>
      <c r="K16" s="117">
        <f t="shared" si="8"/>
        <v>7.9820000000000002</v>
      </c>
      <c r="L16" s="117"/>
      <c r="M16" s="117">
        <f t="shared" si="12"/>
        <v>0</v>
      </c>
      <c r="N16" s="117"/>
      <c r="O16" s="117">
        <f t="shared" si="1"/>
        <v>0</v>
      </c>
      <c r="P16" s="117"/>
      <c r="Q16" s="118">
        <f t="shared" si="2"/>
        <v>0</v>
      </c>
      <c r="R16" s="117"/>
      <c r="S16" s="118">
        <f t="shared" si="13"/>
        <v>0</v>
      </c>
      <c r="T16" s="117"/>
      <c r="U16" s="118">
        <f t="shared" si="4"/>
        <v>0</v>
      </c>
      <c r="V16" s="117"/>
      <c r="W16" s="118">
        <f t="shared" si="5"/>
        <v>0</v>
      </c>
      <c r="X16" s="120">
        <f t="shared" si="9"/>
        <v>0.69363580000000002</v>
      </c>
    </row>
    <row r="17" spans="2:28" s="92" customFormat="1" ht="30" customHeight="1" x14ac:dyDescent="0.25">
      <c r="B17" s="465" t="s">
        <v>170</v>
      </c>
      <c r="C17" s="466"/>
      <c r="D17" s="98" t="s">
        <v>272</v>
      </c>
      <c r="E17" s="117">
        <v>5.31</v>
      </c>
      <c r="F17" s="117">
        <v>7</v>
      </c>
      <c r="G17" s="117">
        <v>4.3</v>
      </c>
      <c r="H17" s="117"/>
      <c r="I17" s="117">
        <f t="shared" si="10"/>
        <v>159.83099999999996</v>
      </c>
      <c r="J17" s="117">
        <f t="shared" si="11"/>
        <v>37.169999999999995</v>
      </c>
      <c r="K17" s="117">
        <f t="shared" si="8"/>
        <v>37.169999999999995</v>
      </c>
      <c r="L17" s="117"/>
      <c r="M17" s="117">
        <f t="shared" si="12"/>
        <v>0</v>
      </c>
      <c r="N17" s="117"/>
      <c r="O17" s="117">
        <f t="shared" si="1"/>
        <v>0</v>
      </c>
      <c r="P17" s="117"/>
      <c r="Q17" s="118">
        <f t="shared" si="2"/>
        <v>0</v>
      </c>
      <c r="R17" s="117"/>
      <c r="S17" s="118">
        <f t="shared" si="13"/>
        <v>0</v>
      </c>
      <c r="T17" s="117"/>
      <c r="U17" s="118">
        <f t="shared" si="4"/>
        <v>0</v>
      </c>
      <c r="V17" s="117"/>
      <c r="W17" s="118">
        <f t="shared" si="5"/>
        <v>0</v>
      </c>
      <c r="X17" s="120">
        <f t="shared" si="9"/>
        <v>3.2300729999999995</v>
      </c>
    </row>
    <row r="18" spans="2:28" s="92" customFormat="1" ht="30" customHeight="1" x14ac:dyDescent="0.25">
      <c r="B18" s="465" t="s">
        <v>171</v>
      </c>
      <c r="C18" s="466"/>
      <c r="D18" s="98" t="s">
        <v>272</v>
      </c>
      <c r="E18" s="117">
        <v>2.87</v>
      </c>
      <c r="F18" s="117">
        <v>2.61</v>
      </c>
      <c r="G18" s="117">
        <v>4.3</v>
      </c>
      <c r="H18" s="117"/>
      <c r="I18" s="117">
        <f t="shared" si="10"/>
        <v>32.210009999999997</v>
      </c>
      <c r="J18" s="117">
        <f t="shared" si="11"/>
        <v>7.4907000000000004</v>
      </c>
      <c r="K18" s="117">
        <f t="shared" si="8"/>
        <v>7.4907000000000004</v>
      </c>
      <c r="L18" s="117"/>
      <c r="M18" s="117">
        <f t="shared" si="12"/>
        <v>0</v>
      </c>
      <c r="N18" s="117"/>
      <c r="O18" s="117">
        <f t="shared" si="1"/>
        <v>0</v>
      </c>
      <c r="P18" s="117"/>
      <c r="Q18" s="118">
        <f t="shared" si="2"/>
        <v>0</v>
      </c>
      <c r="R18" s="117"/>
      <c r="S18" s="118">
        <f t="shared" si="13"/>
        <v>0</v>
      </c>
      <c r="T18" s="117"/>
      <c r="U18" s="118">
        <f t="shared" si="4"/>
        <v>0</v>
      </c>
      <c r="V18" s="117"/>
      <c r="W18" s="118">
        <f t="shared" si="5"/>
        <v>0</v>
      </c>
      <c r="X18" s="120">
        <f t="shared" si="9"/>
        <v>0.65094183000000005</v>
      </c>
    </row>
    <row r="19" spans="2:28" s="92" customFormat="1" ht="30" customHeight="1" x14ac:dyDescent="0.25">
      <c r="B19" s="465" t="s">
        <v>172</v>
      </c>
      <c r="C19" s="466"/>
      <c r="D19" s="98" t="s">
        <v>272</v>
      </c>
      <c r="E19" s="117">
        <v>2.98</v>
      </c>
      <c r="F19" s="117">
        <v>4.84</v>
      </c>
      <c r="G19" s="117">
        <v>4.3</v>
      </c>
      <c r="H19" s="117"/>
      <c r="I19" s="117">
        <f t="shared" ref="I19" si="14">+E19*F19*G19</f>
        <v>62.019759999999998</v>
      </c>
      <c r="J19" s="117">
        <f t="shared" ref="J19" si="15">+E19*F19</f>
        <v>14.4232</v>
      </c>
      <c r="K19" s="117">
        <f t="shared" si="8"/>
        <v>14.4232</v>
      </c>
      <c r="L19" s="117"/>
      <c r="M19" s="117">
        <f t="shared" si="12"/>
        <v>0</v>
      </c>
      <c r="N19" s="117"/>
      <c r="O19" s="117">
        <f t="shared" si="1"/>
        <v>0</v>
      </c>
      <c r="P19" s="117"/>
      <c r="Q19" s="118">
        <f t="shared" si="2"/>
        <v>0</v>
      </c>
      <c r="R19" s="117"/>
      <c r="S19" s="118">
        <f t="shared" si="13"/>
        <v>0</v>
      </c>
      <c r="T19" s="117"/>
      <c r="U19" s="118">
        <f t="shared" si="4"/>
        <v>0</v>
      </c>
      <c r="V19" s="117"/>
      <c r="W19" s="118">
        <f t="shared" si="5"/>
        <v>0</v>
      </c>
      <c r="X19" s="120">
        <f t="shared" si="9"/>
        <v>1.25337608</v>
      </c>
    </row>
    <row r="20" spans="2:28" s="92" customFormat="1" ht="30" customHeight="1" x14ac:dyDescent="0.25">
      <c r="B20" s="465" t="s">
        <v>173</v>
      </c>
      <c r="C20" s="466"/>
      <c r="D20" s="98" t="s">
        <v>272</v>
      </c>
      <c r="E20" s="117">
        <v>2.29</v>
      </c>
      <c r="F20" s="117">
        <v>2.33</v>
      </c>
      <c r="G20" s="117">
        <v>4.3</v>
      </c>
      <c r="H20" s="117"/>
      <c r="I20" s="117">
        <f t="shared" si="10"/>
        <v>22.94351</v>
      </c>
      <c r="J20" s="117">
        <f t="shared" si="11"/>
        <v>5.3357000000000001</v>
      </c>
      <c r="K20" s="117">
        <f t="shared" si="8"/>
        <v>5.3357000000000001</v>
      </c>
      <c r="L20" s="117"/>
      <c r="M20" s="117">
        <f t="shared" si="12"/>
        <v>0</v>
      </c>
      <c r="N20" s="117"/>
      <c r="O20" s="117">
        <f t="shared" si="1"/>
        <v>0</v>
      </c>
      <c r="P20" s="117"/>
      <c r="Q20" s="118">
        <f t="shared" si="2"/>
        <v>0</v>
      </c>
      <c r="R20" s="117"/>
      <c r="S20" s="118">
        <f t="shared" si="13"/>
        <v>0</v>
      </c>
      <c r="T20" s="117"/>
      <c r="U20" s="118">
        <f t="shared" si="4"/>
        <v>0</v>
      </c>
      <c r="V20" s="117"/>
      <c r="W20" s="118">
        <f t="shared" si="5"/>
        <v>0</v>
      </c>
      <c r="X20" s="120">
        <f t="shared" si="9"/>
        <v>0.46367233000000002</v>
      </c>
    </row>
    <row r="21" spans="2:28" s="92" customFormat="1" ht="30" customHeight="1" x14ac:dyDescent="0.25">
      <c r="B21" s="465" t="s">
        <v>721</v>
      </c>
      <c r="C21" s="466"/>
      <c r="D21" s="98" t="s">
        <v>272</v>
      </c>
      <c r="E21" s="117"/>
      <c r="F21" s="117"/>
      <c r="G21" s="117">
        <v>4.3</v>
      </c>
      <c r="H21" s="117"/>
      <c r="I21" s="117">
        <f t="shared" si="10"/>
        <v>0</v>
      </c>
      <c r="J21" s="117">
        <f t="shared" si="11"/>
        <v>0</v>
      </c>
      <c r="K21" s="117">
        <f t="shared" si="8"/>
        <v>0</v>
      </c>
      <c r="L21" s="117">
        <f>50*12</f>
        <v>600</v>
      </c>
      <c r="M21" s="117">
        <f t="shared" si="12"/>
        <v>92.4</v>
      </c>
      <c r="N21" s="117">
        <f>5*12</f>
        <v>60</v>
      </c>
      <c r="O21" s="117">
        <f t="shared" si="1"/>
        <v>14.7</v>
      </c>
      <c r="P21" s="117">
        <f>8*12</f>
        <v>96</v>
      </c>
      <c r="Q21" s="118">
        <f t="shared" si="2"/>
        <v>37.92</v>
      </c>
      <c r="R21" s="117">
        <f>4*12</f>
        <v>48</v>
      </c>
      <c r="S21" s="118">
        <f t="shared" si="13"/>
        <v>29.616</v>
      </c>
      <c r="T21" s="117"/>
      <c r="U21" s="118">
        <f t="shared" si="4"/>
        <v>0</v>
      </c>
      <c r="V21" s="117"/>
      <c r="W21" s="118">
        <f t="shared" si="5"/>
        <v>0</v>
      </c>
      <c r="X21" s="120"/>
    </row>
    <row r="22" spans="2:28" s="92" customFormat="1" ht="30" customHeight="1" x14ac:dyDescent="0.25">
      <c r="B22" s="504" t="s">
        <v>165</v>
      </c>
      <c r="C22" s="505"/>
      <c r="D22" s="277" t="s">
        <v>271</v>
      </c>
      <c r="E22" s="275">
        <v>5.22</v>
      </c>
      <c r="F22" s="275">
        <v>12</v>
      </c>
      <c r="G22" s="275">
        <v>8.6</v>
      </c>
      <c r="H22" s="275"/>
      <c r="I22" s="275">
        <f>+E22*F22*G22</f>
        <v>538.70399999999995</v>
      </c>
      <c r="J22" s="275">
        <f>+E22*F22</f>
        <v>62.64</v>
      </c>
      <c r="K22" s="275">
        <f>+J22</f>
        <v>62.64</v>
      </c>
      <c r="L22" s="275"/>
      <c r="M22" s="275">
        <f t="shared" si="12"/>
        <v>0</v>
      </c>
      <c r="N22" s="275"/>
      <c r="O22" s="275">
        <f t="shared" si="1"/>
        <v>0</v>
      </c>
      <c r="P22" s="275"/>
      <c r="Q22" s="276">
        <f t="shared" si="2"/>
        <v>0</v>
      </c>
      <c r="R22" s="275"/>
      <c r="S22" s="276">
        <f t="shared" si="13"/>
        <v>0</v>
      </c>
      <c r="T22" s="275"/>
      <c r="U22" s="276">
        <f t="shared" si="4"/>
        <v>0</v>
      </c>
      <c r="V22" s="275"/>
      <c r="W22" s="276">
        <f t="shared" si="5"/>
        <v>0</v>
      </c>
      <c r="X22" s="278">
        <f>+J22*0.0862</f>
        <v>5.3995680000000004</v>
      </c>
      <c r="AA22" s="284">
        <f>SUM(J22:J34)</f>
        <v>290.07349999999997</v>
      </c>
    </row>
    <row r="23" spans="2:28" s="92" customFormat="1" ht="30" customHeight="1" x14ac:dyDescent="0.25">
      <c r="B23" s="504" t="s">
        <v>166</v>
      </c>
      <c r="C23" s="505"/>
      <c r="D23" s="277" t="s">
        <v>271</v>
      </c>
      <c r="E23" s="275">
        <v>3.7</v>
      </c>
      <c r="F23" s="275">
        <v>12</v>
      </c>
      <c r="G23" s="275">
        <v>8.6</v>
      </c>
      <c r="H23" s="275"/>
      <c r="I23" s="275">
        <f t="shared" ref="I23:I24" si="16">+E23*F23*G23</f>
        <v>381.84000000000003</v>
      </c>
      <c r="J23" s="275">
        <f t="shared" ref="J23:J24" si="17">+E23*F23</f>
        <v>44.400000000000006</v>
      </c>
      <c r="K23" s="275">
        <f t="shared" si="8"/>
        <v>44.400000000000006</v>
      </c>
      <c r="L23" s="275"/>
      <c r="M23" s="275">
        <f t="shared" si="12"/>
        <v>0</v>
      </c>
      <c r="N23" s="275"/>
      <c r="O23" s="275">
        <f t="shared" si="1"/>
        <v>0</v>
      </c>
      <c r="P23" s="275"/>
      <c r="Q23" s="276">
        <f t="shared" si="2"/>
        <v>0</v>
      </c>
      <c r="R23" s="275"/>
      <c r="S23" s="276">
        <f t="shared" si="13"/>
        <v>0</v>
      </c>
      <c r="T23" s="275"/>
      <c r="U23" s="276">
        <f t="shared" si="4"/>
        <v>0</v>
      </c>
      <c r="V23" s="275"/>
      <c r="W23" s="276">
        <f t="shared" si="5"/>
        <v>0</v>
      </c>
      <c r="X23" s="278">
        <f t="shared" ref="X23:X34" si="18">+J23*0.0862</f>
        <v>3.8272800000000005</v>
      </c>
      <c r="AA23" s="92">
        <v>25</v>
      </c>
      <c r="AB23" s="314">
        <f>+AA23/AA22</f>
        <v>8.6185053098611228E-2</v>
      </c>
    </row>
    <row r="24" spans="2:28" s="92" customFormat="1" ht="30" customHeight="1" x14ac:dyDescent="0.25">
      <c r="B24" s="504" t="s">
        <v>167</v>
      </c>
      <c r="C24" s="505"/>
      <c r="D24" s="277" t="s">
        <v>271</v>
      </c>
      <c r="E24" s="275">
        <v>4.9400000000000004</v>
      </c>
      <c r="F24" s="275">
        <v>12</v>
      </c>
      <c r="G24" s="275">
        <v>8.6</v>
      </c>
      <c r="H24" s="275"/>
      <c r="I24" s="275">
        <f t="shared" si="16"/>
        <v>509.80799999999999</v>
      </c>
      <c r="J24" s="275">
        <f t="shared" si="17"/>
        <v>59.28</v>
      </c>
      <c r="K24" s="275">
        <f t="shared" si="8"/>
        <v>59.28</v>
      </c>
      <c r="L24" s="275"/>
      <c r="M24" s="275">
        <f t="shared" ref="M24:M37" si="19">+L24*0.154</f>
        <v>0</v>
      </c>
      <c r="N24" s="275"/>
      <c r="O24" s="275">
        <f t="shared" si="1"/>
        <v>0</v>
      </c>
      <c r="P24" s="275"/>
      <c r="Q24" s="276">
        <f t="shared" si="2"/>
        <v>0</v>
      </c>
      <c r="R24" s="275"/>
      <c r="S24" s="276">
        <f t="shared" ref="S24:S37" si="20">+R24*0.617</f>
        <v>0</v>
      </c>
      <c r="T24" s="275"/>
      <c r="U24" s="276">
        <f t="shared" si="4"/>
        <v>0</v>
      </c>
      <c r="V24" s="275"/>
      <c r="W24" s="276">
        <f t="shared" si="5"/>
        <v>0</v>
      </c>
      <c r="X24" s="278">
        <f t="shared" si="18"/>
        <v>5.1099360000000003</v>
      </c>
    </row>
    <row r="25" spans="2:28" s="92" customFormat="1" ht="30" customHeight="1" x14ac:dyDescent="0.25">
      <c r="B25" s="504" t="s">
        <v>168</v>
      </c>
      <c r="C25" s="505"/>
      <c r="D25" s="277" t="s">
        <v>271</v>
      </c>
      <c r="E25" s="275">
        <v>5.31</v>
      </c>
      <c r="F25" s="275">
        <v>4.99</v>
      </c>
      <c r="G25" s="275">
        <v>4.3</v>
      </c>
      <c r="H25" s="275"/>
      <c r="I25" s="275">
        <f>+E25*F25*G25</f>
        <v>113.93666999999999</v>
      </c>
      <c r="J25" s="275">
        <f>+E25*F25</f>
        <v>26.4969</v>
      </c>
      <c r="K25" s="275">
        <f t="shared" si="8"/>
        <v>26.4969</v>
      </c>
      <c r="L25" s="275"/>
      <c r="M25" s="275">
        <f t="shared" si="19"/>
        <v>0</v>
      </c>
      <c r="N25" s="275"/>
      <c r="O25" s="275">
        <f t="shared" si="1"/>
        <v>0</v>
      </c>
      <c r="P25" s="275"/>
      <c r="Q25" s="276">
        <f t="shared" si="2"/>
        <v>0</v>
      </c>
      <c r="R25" s="275"/>
      <c r="S25" s="276">
        <f t="shared" si="20"/>
        <v>0</v>
      </c>
      <c r="T25" s="275"/>
      <c r="U25" s="276">
        <f t="shared" si="4"/>
        <v>0</v>
      </c>
      <c r="V25" s="275"/>
      <c r="W25" s="276">
        <f t="shared" si="5"/>
        <v>0</v>
      </c>
      <c r="X25" s="278">
        <f t="shared" si="18"/>
        <v>2.28403278</v>
      </c>
    </row>
    <row r="26" spans="2:28" s="92" customFormat="1" ht="30" customHeight="1" x14ac:dyDescent="0.25">
      <c r="B26" s="504" t="s">
        <v>169</v>
      </c>
      <c r="C26" s="505"/>
      <c r="D26" s="277" t="s">
        <v>271</v>
      </c>
      <c r="E26" s="275">
        <v>2.36</v>
      </c>
      <c r="F26" s="275">
        <v>2.4700000000000002</v>
      </c>
      <c r="G26" s="275">
        <v>4.3</v>
      </c>
      <c r="H26" s="275"/>
      <c r="I26" s="275">
        <f t="shared" ref="I26:I27" si="21">+E26*F26*G26</f>
        <v>25.065560000000001</v>
      </c>
      <c r="J26" s="275">
        <f t="shared" ref="J26:J27" si="22">+E26*F26</f>
        <v>5.8292000000000002</v>
      </c>
      <c r="K26" s="275">
        <f t="shared" ref="K26:K32" si="23">+J26</f>
        <v>5.8292000000000002</v>
      </c>
      <c r="L26" s="275"/>
      <c r="M26" s="275">
        <f t="shared" ref="M26:M32" si="24">+L26*0.154</f>
        <v>0</v>
      </c>
      <c r="N26" s="275"/>
      <c r="O26" s="275">
        <f t="shared" ref="O26:O32" si="25">+N26*0.245</f>
        <v>0</v>
      </c>
      <c r="P26" s="275"/>
      <c r="Q26" s="276">
        <f t="shared" ref="Q26:Q32" si="26">+P26*0.395</f>
        <v>0</v>
      </c>
      <c r="R26" s="275"/>
      <c r="S26" s="276">
        <f t="shared" ref="S26:S32" si="27">+R26*0.617</f>
        <v>0</v>
      </c>
      <c r="T26" s="275"/>
      <c r="U26" s="276">
        <f t="shared" ref="U26:U32" si="28">+T26*0.963</f>
        <v>0</v>
      </c>
      <c r="V26" s="275"/>
      <c r="W26" s="276">
        <f t="shared" ref="W26:W32" si="29">+V26*1.578</f>
        <v>0</v>
      </c>
      <c r="X26" s="278">
        <f t="shared" si="18"/>
        <v>0.50247704000000004</v>
      </c>
    </row>
    <row r="27" spans="2:28" s="92" customFormat="1" ht="30" customHeight="1" x14ac:dyDescent="0.25">
      <c r="B27" s="504" t="s">
        <v>170</v>
      </c>
      <c r="C27" s="505"/>
      <c r="D27" s="277" t="s">
        <v>271</v>
      </c>
      <c r="E27" s="275">
        <v>2.2999999999999998</v>
      </c>
      <c r="F27" s="275">
        <v>2.4700000000000002</v>
      </c>
      <c r="G27" s="275">
        <v>4.3</v>
      </c>
      <c r="H27" s="275"/>
      <c r="I27" s="275">
        <f t="shared" si="21"/>
        <v>24.4283</v>
      </c>
      <c r="J27" s="275">
        <f t="shared" si="22"/>
        <v>5.681</v>
      </c>
      <c r="K27" s="275">
        <f t="shared" si="23"/>
        <v>5.681</v>
      </c>
      <c r="L27" s="275"/>
      <c r="M27" s="275">
        <f t="shared" si="24"/>
        <v>0</v>
      </c>
      <c r="N27" s="275"/>
      <c r="O27" s="275">
        <f t="shared" si="25"/>
        <v>0</v>
      </c>
      <c r="P27" s="275"/>
      <c r="Q27" s="276">
        <f t="shared" si="26"/>
        <v>0</v>
      </c>
      <c r="R27" s="275"/>
      <c r="S27" s="276">
        <f t="shared" si="27"/>
        <v>0</v>
      </c>
      <c r="T27" s="275"/>
      <c r="U27" s="276">
        <f t="shared" si="28"/>
        <v>0</v>
      </c>
      <c r="V27" s="275"/>
      <c r="W27" s="276">
        <f t="shared" si="29"/>
        <v>0</v>
      </c>
      <c r="X27" s="278">
        <f t="shared" si="18"/>
        <v>0.48970219999999998</v>
      </c>
    </row>
    <row r="28" spans="2:28" s="92" customFormat="1" ht="30" customHeight="1" x14ac:dyDescent="0.25">
      <c r="B28" s="504" t="s">
        <v>171</v>
      </c>
      <c r="C28" s="505"/>
      <c r="D28" s="277" t="s">
        <v>271</v>
      </c>
      <c r="E28" s="275">
        <v>2.5099999999999998</v>
      </c>
      <c r="F28" s="275">
        <v>2</v>
      </c>
      <c r="G28" s="275">
        <v>4.3</v>
      </c>
      <c r="H28" s="275"/>
      <c r="I28" s="275">
        <f t="shared" ref="I28" si="30">+E28*F28*G28</f>
        <v>21.585999999999999</v>
      </c>
      <c r="J28" s="275">
        <f t="shared" ref="J28" si="31">+E28*F28</f>
        <v>5.0199999999999996</v>
      </c>
      <c r="K28" s="275">
        <f t="shared" si="23"/>
        <v>5.0199999999999996</v>
      </c>
      <c r="L28" s="275"/>
      <c r="M28" s="275">
        <f t="shared" si="24"/>
        <v>0</v>
      </c>
      <c r="N28" s="275"/>
      <c r="O28" s="275">
        <f t="shared" si="25"/>
        <v>0</v>
      </c>
      <c r="P28" s="275"/>
      <c r="Q28" s="276">
        <f t="shared" si="26"/>
        <v>0</v>
      </c>
      <c r="R28" s="275"/>
      <c r="S28" s="276">
        <f t="shared" si="27"/>
        <v>0</v>
      </c>
      <c r="T28" s="275"/>
      <c r="U28" s="276">
        <f t="shared" si="28"/>
        <v>0</v>
      </c>
      <c r="V28" s="275"/>
      <c r="W28" s="276">
        <f t="shared" si="29"/>
        <v>0</v>
      </c>
      <c r="X28" s="278">
        <f t="shared" si="18"/>
        <v>0.43272399999999994</v>
      </c>
    </row>
    <row r="29" spans="2:28" s="92" customFormat="1" ht="30" customHeight="1" x14ac:dyDescent="0.25">
      <c r="B29" s="504" t="s">
        <v>172</v>
      </c>
      <c r="C29" s="505"/>
      <c r="D29" s="277" t="s">
        <v>271</v>
      </c>
      <c r="E29" s="275">
        <v>3.07</v>
      </c>
      <c r="F29" s="275">
        <v>2.6</v>
      </c>
      <c r="G29" s="275">
        <v>4.3</v>
      </c>
      <c r="H29" s="275"/>
      <c r="I29" s="275">
        <f t="shared" ref="I29:I34" si="32">+E29*F29*G29</f>
        <v>34.322600000000001</v>
      </c>
      <c r="J29" s="275">
        <f t="shared" ref="J29:J34" si="33">+E29*F29</f>
        <v>7.9820000000000002</v>
      </c>
      <c r="K29" s="275">
        <f t="shared" si="23"/>
        <v>7.9820000000000002</v>
      </c>
      <c r="L29" s="275"/>
      <c r="M29" s="275">
        <f t="shared" si="24"/>
        <v>0</v>
      </c>
      <c r="N29" s="275"/>
      <c r="O29" s="275">
        <f t="shared" si="25"/>
        <v>0</v>
      </c>
      <c r="P29" s="275"/>
      <c r="Q29" s="276">
        <f t="shared" si="26"/>
        <v>0</v>
      </c>
      <c r="R29" s="275"/>
      <c r="S29" s="276">
        <f t="shared" si="27"/>
        <v>0</v>
      </c>
      <c r="T29" s="275"/>
      <c r="U29" s="276">
        <f t="shared" si="28"/>
        <v>0</v>
      </c>
      <c r="V29" s="275"/>
      <c r="W29" s="276">
        <f t="shared" si="29"/>
        <v>0</v>
      </c>
      <c r="X29" s="278">
        <f t="shared" si="18"/>
        <v>0.6880484</v>
      </c>
    </row>
    <row r="30" spans="2:28" s="92" customFormat="1" ht="30" customHeight="1" x14ac:dyDescent="0.25">
      <c r="B30" s="504" t="s">
        <v>173</v>
      </c>
      <c r="C30" s="505"/>
      <c r="D30" s="277" t="s">
        <v>271</v>
      </c>
      <c r="E30" s="275">
        <v>5.31</v>
      </c>
      <c r="F30" s="275">
        <v>7</v>
      </c>
      <c r="G30" s="275">
        <v>4.3</v>
      </c>
      <c r="H30" s="275"/>
      <c r="I30" s="275">
        <f t="shared" si="32"/>
        <v>159.83099999999996</v>
      </c>
      <c r="J30" s="275">
        <f t="shared" si="33"/>
        <v>37.169999999999995</v>
      </c>
      <c r="K30" s="275">
        <f t="shared" si="23"/>
        <v>37.169999999999995</v>
      </c>
      <c r="L30" s="275"/>
      <c r="M30" s="275">
        <f t="shared" si="24"/>
        <v>0</v>
      </c>
      <c r="N30" s="275"/>
      <c r="O30" s="275">
        <f t="shared" si="25"/>
        <v>0</v>
      </c>
      <c r="P30" s="275"/>
      <c r="Q30" s="276">
        <f t="shared" si="26"/>
        <v>0</v>
      </c>
      <c r="R30" s="275"/>
      <c r="S30" s="276">
        <f t="shared" si="27"/>
        <v>0</v>
      </c>
      <c r="T30" s="275"/>
      <c r="U30" s="276">
        <f t="shared" si="28"/>
        <v>0</v>
      </c>
      <c r="V30" s="275"/>
      <c r="W30" s="276">
        <f t="shared" si="29"/>
        <v>0</v>
      </c>
      <c r="X30" s="278">
        <f t="shared" si="18"/>
        <v>3.2040539999999993</v>
      </c>
    </row>
    <row r="31" spans="2:28" s="92" customFormat="1" ht="30" customHeight="1" x14ac:dyDescent="0.25">
      <c r="B31" s="504" t="s">
        <v>174</v>
      </c>
      <c r="C31" s="505"/>
      <c r="D31" s="277" t="s">
        <v>271</v>
      </c>
      <c r="E31" s="275">
        <v>4.84</v>
      </c>
      <c r="F31" s="275">
        <v>1.72</v>
      </c>
      <c r="G31" s="275">
        <v>4.3</v>
      </c>
      <c r="H31" s="275"/>
      <c r="I31" s="275">
        <f t="shared" ref="I31" si="34">+E31*F31*G31</f>
        <v>35.796639999999996</v>
      </c>
      <c r="J31" s="275">
        <f t="shared" ref="J31" si="35">+E31*F31</f>
        <v>8.3247999999999998</v>
      </c>
      <c r="K31" s="275">
        <f t="shared" ref="K31" si="36">+J31</f>
        <v>8.3247999999999998</v>
      </c>
      <c r="L31" s="275"/>
      <c r="M31" s="275">
        <f t="shared" ref="M31" si="37">+L31*0.154</f>
        <v>0</v>
      </c>
      <c r="N31" s="275"/>
      <c r="O31" s="275">
        <f t="shared" ref="O31" si="38">+N31*0.245</f>
        <v>0</v>
      </c>
      <c r="P31" s="275"/>
      <c r="Q31" s="276">
        <f t="shared" ref="Q31" si="39">+P31*0.395</f>
        <v>0</v>
      </c>
      <c r="R31" s="275"/>
      <c r="S31" s="276">
        <f t="shared" ref="S31" si="40">+R31*0.617</f>
        <v>0</v>
      </c>
      <c r="T31" s="275"/>
      <c r="U31" s="276">
        <f t="shared" ref="U31" si="41">+T31*0.963</f>
        <v>0</v>
      </c>
      <c r="V31" s="275"/>
      <c r="W31" s="276">
        <f t="shared" ref="W31" si="42">+V31*1.578</f>
        <v>0</v>
      </c>
      <c r="X31" s="278">
        <f t="shared" si="18"/>
        <v>0.71759775999999997</v>
      </c>
    </row>
    <row r="32" spans="2:28" s="92" customFormat="1" ht="30" customHeight="1" x14ac:dyDescent="0.25">
      <c r="B32" s="504" t="s">
        <v>175</v>
      </c>
      <c r="C32" s="505"/>
      <c r="D32" s="277" t="s">
        <v>271</v>
      </c>
      <c r="E32" s="275">
        <v>2.87</v>
      </c>
      <c r="F32" s="275">
        <v>2.61</v>
      </c>
      <c r="G32" s="275">
        <v>4.3</v>
      </c>
      <c r="H32" s="275"/>
      <c r="I32" s="275">
        <f t="shared" si="32"/>
        <v>32.210009999999997</v>
      </c>
      <c r="J32" s="275">
        <f t="shared" si="33"/>
        <v>7.4907000000000004</v>
      </c>
      <c r="K32" s="275">
        <f t="shared" si="23"/>
        <v>7.4907000000000004</v>
      </c>
      <c r="L32" s="275"/>
      <c r="M32" s="275">
        <f t="shared" si="24"/>
        <v>0</v>
      </c>
      <c r="N32" s="275"/>
      <c r="O32" s="275">
        <f t="shared" si="25"/>
        <v>0</v>
      </c>
      <c r="P32" s="275"/>
      <c r="Q32" s="276">
        <f t="shared" si="26"/>
        <v>0</v>
      </c>
      <c r="R32" s="275"/>
      <c r="S32" s="276">
        <f t="shared" si="27"/>
        <v>0</v>
      </c>
      <c r="T32" s="275"/>
      <c r="U32" s="276">
        <f t="shared" si="28"/>
        <v>0</v>
      </c>
      <c r="V32" s="275"/>
      <c r="W32" s="276">
        <f t="shared" si="29"/>
        <v>0</v>
      </c>
      <c r="X32" s="278">
        <f t="shared" si="18"/>
        <v>0.64569834000000004</v>
      </c>
    </row>
    <row r="33" spans="2:28" s="92" customFormat="1" ht="30" customHeight="1" x14ac:dyDescent="0.25">
      <c r="B33" s="504" t="s">
        <v>176</v>
      </c>
      <c r="C33" s="505"/>
      <c r="D33" s="277" t="s">
        <v>271</v>
      </c>
      <c r="E33" s="275">
        <v>2.98</v>
      </c>
      <c r="F33" s="275">
        <v>4.84</v>
      </c>
      <c r="G33" s="275">
        <v>4.3</v>
      </c>
      <c r="H33" s="275"/>
      <c r="I33" s="275">
        <f t="shared" si="32"/>
        <v>62.019759999999998</v>
      </c>
      <c r="J33" s="275">
        <f t="shared" si="33"/>
        <v>14.4232</v>
      </c>
      <c r="K33" s="275">
        <f t="shared" si="8"/>
        <v>14.4232</v>
      </c>
      <c r="L33" s="275"/>
      <c r="M33" s="275">
        <f t="shared" si="19"/>
        <v>0</v>
      </c>
      <c r="N33" s="275"/>
      <c r="O33" s="275">
        <f t="shared" si="1"/>
        <v>0</v>
      </c>
      <c r="P33" s="275"/>
      <c r="Q33" s="276">
        <f t="shared" si="2"/>
        <v>0</v>
      </c>
      <c r="R33" s="275"/>
      <c r="S33" s="276">
        <f t="shared" si="20"/>
        <v>0</v>
      </c>
      <c r="T33" s="275"/>
      <c r="U33" s="276">
        <f t="shared" si="4"/>
        <v>0</v>
      </c>
      <c r="V33" s="275"/>
      <c r="W33" s="276">
        <f t="shared" si="5"/>
        <v>0</v>
      </c>
      <c r="X33" s="278">
        <f t="shared" si="18"/>
        <v>1.24327984</v>
      </c>
    </row>
    <row r="34" spans="2:28" s="92" customFormat="1" ht="30" customHeight="1" x14ac:dyDescent="0.25">
      <c r="B34" s="504" t="s">
        <v>177</v>
      </c>
      <c r="C34" s="505"/>
      <c r="D34" s="277" t="s">
        <v>271</v>
      </c>
      <c r="E34" s="275">
        <v>2.29</v>
      </c>
      <c r="F34" s="275">
        <v>2.33</v>
      </c>
      <c r="G34" s="275">
        <v>4.3</v>
      </c>
      <c r="H34" s="275"/>
      <c r="I34" s="275">
        <f t="shared" si="32"/>
        <v>22.94351</v>
      </c>
      <c r="J34" s="275">
        <f t="shared" si="33"/>
        <v>5.3357000000000001</v>
      </c>
      <c r="K34" s="275">
        <f t="shared" si="8"/>
        <v>5.3357000000000001</v>
      </c>
      <c r="L34" s="275"/>
      <c r="M34" s="275">
        <f t="shared" si="19"/>
        <v>0</v>
      </c>
      <c r="N34" s="275"/>
      <c r="O34" s="275">
        <f t="shared" si="1"/>
        <v>0</v>
      </c>
      <c r="P34" s="275"/>
      <c r="Q34" s="276">
        <f t="shared" si="2"/>
        <v>0</v>
      </c>
      <c r="R34" s="275"/>
      <c r="S34" s="276">
        <f t="shared" si="20"/>
        <v>0</v>
      </c>
      <c r="T34" s="275"/>
      <c r="U34" s="276">
        <f t="shared" si="4"/>
        <v>0</v>
      </c>
      <c r="V34" s="275"/>
      <c r="W34" s="276">
        <f t="shared" si="5"/>
        <v>0</v>
      </c>
      <c r="X34" s="278">
        <f t="shared" si="18"/>
        <v>0.45993734000000003</v>
      </c>
    </row>
    <row r="35" spans="2:28" s="92" customFormat="1" ht="30" customHeight="1" x14ac:dyDescent="0.25">
      <c r="B35" s="504" t="s">
        <v>721</v>
      </c>
      <c r="C35" s="505"/>
      <c r="D35" s="277" t="s">
        <v>271</v>
      </c>
      <c r="E35" s="275"/>
      <c r="F35" s="275"/>
      <c r="G35" s="275"/>
      <c r="H35" s="275">
        <f>+E35*F35</f>
        <v>0</v>
      </c>
      <c r="I35" s="275">
        <f t="shared" ref="I35" si="43">+E35*F35*G35</f>
        <v>0</v>
      </c>
      <c r="J35" s="275"/>
      <c r="K35" s="275"/>
      <c r="L35" s="275">
        <f>115*12</f>
        <v>1380</v>
      </c>
      <c r="M35" s="275">
        <f t="shared" si="19"/>
        <v>212.52</v>
      </c>
      <c r="N35" s="275">
        <f>10*12</f>
        <v>120</v>
      </c>
      <c r="O35" s="275">
        <f t="shared" si="1"/>
        <v>29.4</v>
      </c>
      <c r="P35" s="275">
        <f>18*12</f>
        <v>216</v>
      </c>
      <c r="Q35" s="276">
        <f t="shared" si="2"/>
        <v>85.320000000000007</v>
      </c>
      <c r="R35" s="275">
        <f>12*12</f>
        <v>144</v>
      </c>
      <c r="S35" s="276">
        <f t="shared" si="20"/>
        <v>88.847999999999999</v>
      </c>
      <c r="T35" s="275"/>
      <c r="U35" s="276">
        <f t="shared" si="4"/>
        <v>0</v>
      </c>
      <c r="V35" s="275"/>
      <c r="W35" s="276">
        <f t="shared" si="5"/>
        <v>0</v>
      </c>
      <c r="X35" s="278"/>
    </row>
    <row r="36" spans="2:28" s="92" customFormat="1" ht="30" customHeight="1" x14ac:dyDescent="0.25">
      <c r="B36" s="465" t="s">
        <v>165</v>
      </c>
      <c r="C36" s="466"/>
      <c r="D36" s="98" t="s">
        <v>270</v>
      </c>
      <c r="E36" s="117">
        <v>5.31</v>
      </c>
      <c r="F36" s="117">
        <v>4.99</v>
      </c>
      <c r="G36" s="117">
        <v>4.3</v>
      </c>
      <c r="H36" s="117"/>
      <c r="I36" s="117">
        <f>+E36*F36*G36</f>
        <v>113.93666999999999</v>
      </c>
      <c r="J36" s="117">
        <f>+E36*F36</f>
        <v>26.4969</v>
      </c>
      <c r="K36" s="117">
        <f>+J36</f>
        <v>26.4969</v>
      </c>
      <c r="L36" s="117"/>
      <c r="M36" s="117">
        <f t="shared" si="19"/>
        <v>0</v>
      </c>
      <c r="N36" s="117"/>
      <c r="O36" s="117">
        <f t="shared" si="1"/>
        <v>0</v>
      </c>
      <c r="P36" s="117"/>
      <c r="Q36" s="118">
        <f t="shared" si="2"/>
        <v>0</v>
      </c>
      <c r="R36" s="117"/>
      <c r="S36" s="118">
        <f t="shared" si="20"/>
        <v>0</v>
      </c>
      <c r="T36" s="117"/>
      <c r="U36" s="118">
        <f t="shared" si="4"/>
        <v>0</v>
      </c>
      <c r="V36" s="117"/>
      <c r="W36" s="118">
        <f t="shared" si="5"/>
        <v>0</v>
      </c>
      <c r="X36" s="120">
        <f>+J36*0.0869</f>
        <v>2.3025806100000001</v>
      </c>
    </row>
    <row r="37" spans="2:28" s="92" customFormat="1" ht="30" customHeight="1" x14ac:dyDescent="0.25">
      <c r="B37" s="465" t="s">
        <v>166</v>
      </c>
      <c r="C37" s="466"/>
      <c r="D37" s="98" t="s">
        <v>270</v>
      </c>
      <c r="E37" s="117">
        <v>2.36</v>
      </c>
      <c r="F37" s="117">
        <v>2.4700000000000002</v>
      </c>
      <c r="G37" s="117">
        <v>4.3</v>
      </c>
      <c r="H37" s="117"/>
      <c r="I37" s="117">
        <f t="shared" ref="I37:I46" si="44">+E37*F37*G37</f>
        <v>25.065560000000001</v>
      </c>
      <c r="J37" s="117">
        <f>+E37*F37</f>
        <v>5.8292000000000002</v>
      </c>
      <c r="K37" s="117">
        <f t="shared" si="8"/>
        <v>5.8292000000000002</v>
      </c>
      <c r="L37" s="117"/>
      <c r="M37" s="117">
        <f t="shared" si="19"/>
        <v>0</v>
      </c>
      <c r="N37" s="117"/>
      <c r="O37" s="117">
        <f t="shared" si="1"/>
        <v>0</v>
      </c>
      <c r="P37" s="117"/>
      <c r="Q37" s="118">
        <f t="shared" si="2"/>
        <v>0</v>
      </c>
      <c r="R37" s="117"/>
      <c r="S37" s="118">
        <f t="shared" si="20"/>
        <v>0</v>
      </c>
      <c r="T37" s="117"/>
      <c r="U37" s="118">
        <f t="shared" si="4"/>
        <v>0</v>
      </c>
      <c r="V37" s="117"/>
      <c r="W37" s="118">
        <f t="shared" si="5"/>
        <v>0</v>
      </c>
      <c r="X37" s="120">
        <f t="shared" ref="X37:X45" si="45">+J37*0.0869</f>
        <v>0.50655748</v>
      </c>
    </row>
    <row r="38" spans="2:28" s="92" customFormat="1" ht="30" customHeight="1" x14ac:dyDescent="0.25">
      <c r="B38" s="465" t="s">
        <v>167</v>
      </c>
      <c r="C38" s="466"/>
      <c r="D38" s="98" t="s">
        <v>270</v>
      </c>
      <c r="E38" s="117">
        <v>2.2999999999999998</v>
      </c>
      <c r="F38" s="117">
        <v>2.4700000000000002</v>
      </c>
      <c r="G38" s="117">
        <v>4.3</v>
      </c>
      <c r="H38" s="117"/>
      <c r="I38" s="117">
        <f t="shared" si="44"/>
        <v>24.4283</v>
      </c>
      <c r="J38" s="117">
        <f t="shared" ref="J38:J45" si="46">+E38*F38</f>
        <v>5.681</v>
      </c>
      <c r="K38" s="117">
        <f t="shared" si="8"/>
        <v>5.681</v>
      </c>
      <c r="L38" s="117"/>
      <c r="M38" s="117">
        <f t="shared" ref="M38:M60" si="47">+L38*0.154</f>
        <v>0</v>
      </c>
      <c r="N38" s="117"/>
      <c r="O38" s="117">
        <f t="shared" si="1"/>
        <v>0</v>
      </c>
      <c r="P38" s="117"/>
      <c r="Q38" s="118">
        <f t="shared" si="2"/>
        <v>0</v>
      </c>
      <c r="R38" s="117"/>
      <c r="S38" s="118">
        <f t="shared" ref="S38:S60" si="48">+R38*0.617</f>
        <v>0</v>
      </c>
      <c r="T38" s="117"/>
      <c r="U38" s="118">
        <f t="shared" si="4"/>
        <v>0</v>
      </c>
      <c r="V38" s="117"/>
      <c r="W38" s="118">
        <f t="shared" si="5"/>
        <v>0</v>
      </c>
      <c r="X38" s="120">
        <f t="shared" si="45"/>
        <v>0.49367890000000003</v>
      </c>
    </row>
    <row r="39" spans="2:28" s="92" customFormat="1" ht="30" customHeight="1" x14ac:dyDescent="0.25">
      <c r="B39" s="465" t="s">
        <v>168</v>
      </c>
      <c r="C39" s="466"/>
      <c r="D39" s="98" t="s">
        <v>270</v>
      </c>
      <c r="E39" s="117">
        <v>2.5099999999999998</v>
      </c>
      <c r="F39" s="117">
        <v>2</v>
      </c>
      <c r="G39" s="117">
        <v>4.3</v>
      </c>
      <c r="H39" s="117"/>
      <c r="I39" s="117">
        <f t="shared" si="44"/>
        <v>21.585999999999999</v>
      </c>
      <c r="J39" s="117">
        <f t="shared" si="46"/>
        <v>5.0199999999999996</v>
      </c>
      <c r="K39" s="117">
        <f t="shared" si="8"/>
        <v>5.0199999999999996</v>
      </c>
      <c r="L39" s="117"/>
      <c r="M39" s="117">
        <f t="shared" si="47"/>
        <v>0</v>
      </c>
      <c r="N39" s="117"/>
      <c r="O39" s="117">
        <f t="shared" si="1"/>
        <v>0</v>
      </c>
      <c r="P39" s="117"/>
      <c r="Q39" s="118">
        <f t="shared" si="2"/>
        <v>0</v>
      </c>
      <c r="R39" s="117"/>
      <c r="S39" s="118">
        <f t="shared" si="48"/>
        <v>0</v>
      </c>
      <c r="T39" s="117"/>
      <c r="U39" s="118">
        <f t="shared" si="4"/>
        <v>0</v>
      </c>
      <c r="V39" s="117"/>
      <c r="W39" s="118">
        <f t="shared" si="5"/>
        <v>0</v>
      </c>
      <c r="X39" s="120">
        <f t="shared" si="45"/>
        <v>0.43623800000000001</v>
      </c>
    </row>
    <row r="40" spans="2:28" s="92" customFormat="1" ht="30" customHeight="1" x14ac:dyDescent="0.25">
      <c r="B40" s="465" t="s">
        <v>169</v>
      </c>
      <c r="C40" s="466"/>
      <c r="D40" s="98" t="s">
        <v>270</v>
      </c>
      <c r="E40" s="117">
        <v>3.07</v>
      </c>
      <c r="F40" s="117">
        <v>2.6</v>
      </c>
      <c r="G40" s="117">
        <v>4.3</v>
      </c>
      <c r="H40" s="117"/>
      <c r="I40" s="117">
        <f t="shared" si="44"/>
        <v>34.322600000000001</v>
      </c>
      <c r="J40" s="117">
        <f t="shared" si="46"/>
        <v>7.9820000000000002</v>
      </c>
      <c r="K40" s="117">
        <f t="shared" si="8"/>
        <v>7.9820000000000002</v>
      </c>
      <c r="L40" s="117"/>
      <c r="M40" s="117">
        <f t="shared" si="47"/>
        <v>0</v>
      </c>
      <c r="N40" s="117"/>
      <c r="O40" s="117">
        <f t="shared" si="1"/>
        <v>0</v>
      </c>
      <c r="P40" s="117"/>
      <c r="Q40" s="118">
        <f t="shared" si="2"/>
        <v>0</v>
      </c>
      <c r="R40" s="117"/>
      <c r="S40" s="118">
        <f t="shared" si="48"/>
        <v>0</v>
      </c>
      <c r="T40" s="117"/>
      <c r="U40" s="118">
        <f t="shared" si="4"/>
        <v>0</v>
      </c>
      <c r="V40" s="117"/>
      <c r="W40" s="118">
        <f t="shared" si="5"/>
        <v>0</v>
      </c>
      <c r="X40" s="120">
        <f t="shared" si="45"/>
        <v>0.69363580000000002</v>
      </c>
    </row>
    <row r="41" spans="2:28" s="92" customFormat="1" ht="30" customHeight="1" x14ac:dyDescent="0.25">
      <c r="B41" s="465" t="s">
        <v>170</v>
      </c>
      <c r="C41" s="466"/>
      <c r="D41" s="98" t="s">
        <v>270</v>
      </c>
      <c r="E41" s="117">
        <v>5.31</v>
      </c>
      <c r="F41" s="117">
        <v>7</v>
      </c>
      <c r="G41" s="117">
        <v>4.3</v>
      </c>
      <c r="H41" s="117"/>
      <c r="I41" s="117">
        <f t="shared" si="44"/>
        <v>159.83099999999996</v>
      </c>
      <c r="J41" s="117">
        <f t="shared" si="46"/>
        <v>37.169999999999995</v>
      </c>
      <c r="K41" s="117">
        <f t="shared" si="8"/>
        <v>37.169999999999995</v>
      </c>
      <c r="L41" s="117"/>
      <c r="M41" s="117">
        <f t="shared" si="47"/>
        <v>0</v>
      </c>
      <c r="N41" s="117"/>
      <c r="O41" s="117">
        <f t="shared" si="1"/>
        <v>0</v>
      </c>
      <c r="P41" s="117"/>
      <c r="Q41" s="118">
        <f t="shared" si="2"/>
        <v>0</v>
      </c>
      <c r="R41" s="117"/>
      <c r="S41" s="118">
        <f t="shared" si="48"/>
        <v>0</v>
      </c>
      <c r="T41" s="117"/>
      <c r="U41" s="118">
        <f t="shared" si="4"/>
        <v>0</v>
      </c>
      <c r="V41" s="117"/>
      <c r="W41" s="118">
        <f t="shared" si="5"/>
        <v>0</v>
      </c>
      <c r="X41" s="120">
        <f t="shared" si="45"/>
        <v>3.2300729999999995</v>
      </c>
    </row>
    <row r="42" spans="2:28" s="92" customFormat="1" ht="30" customHeight="1" x14ac:dyDescent="0.25">
      <c r="B42" s="465" t="s">
        <v>171</v>
      </c>
      <c r="C42" s="466"/>
      <c r="D42" s="98" t="s">
        <v>270</v>
      </c>
      <c r="E42" s="117">
        <v>4.84</v>
      </c>
      <c r="F42" s="117">
        <v>1.72</v>
      </c>
      <c r="G42" s="117">
        <v>4.3</v>
      </c>
      <c r="H42" s="117"/>
      <c r="I42" s="117">
        <f t="shared" si="44"/>
        <v>35.796639999999996</v>
      </c>
      <c r="J42" s="117">
        <f t="shared" si="46"/>
        <v>8.3247999999999998</v>
      </c>
      <c r="K42" s="117">
        <f t="shared" si="8"/>
        <v>8.3247999999999998</v>
      </c>
      <c r="L42" s="117"/>
      <c r="M42" s="117">
        <f t="shared" si="47"/>
        <v>0</v>
      </c>
      <c r="N42" s="117"/>
      <c r="O42" s="117">
        <f t="shared" si="1"/>
        <v>0</v>
      </c>
      <c r="P42" s="117"/>
      <c r="Q42" s="118">
        <f t="shared" si="2"/>
        <v>0</v>
      </c>
      <c r="R42" s="117"/>
      <c r="S42" s="118">
        <f t="shared" si="48"/>
        <v>0</v>
      </c>
      <c r="T42" s="117"/>
      <c r="U42" s="118">
        <f t="shared" si="4"/>
        <v>0</v>
      </c>
      <c r="V42" s="117"/>
      <c r="W42" s="118">
        <f t="shared" si="5"/>
        <v>0</v>
      </c>
      <c r="X42" s="120">
        <f t="shared" si="45"/>
        <v>0.72342512000000003</v>
      </c>
    </row>
    <row r="43" spans="2:28" s="92" customFormat="1" ht="30" customHeight="1" x14ac:dyDescent="0.25">
      <c r="B43" s="465" t="s">
        <v>173</v>
      </c>
      <c r="C43" s="466"/>
      <c r="D43" s="98" t="s">
        <v>270</v>
      </c>
      <c r="E43" s="117">
        <v>2.87</v>
      </c>
      <c r="F43" s="117">
        <v>2.61</v>
      </c>
      <c r="G43" s="117">
        <v>4.3</v>
      </c>
      <c r="H43" s="117"/>
      <c r="I43" s="117">
        <f t="shared" si="44"/>
        <v>32.210009999999997</v>
      </c>
      <c r="J43" s="117">
        <f t="shared" si="46"/>
        <v>7.4907000000000004</v>
      </c>
      <c r="K43" s="117">
        <f t="shared" si="8"/>
        <v>7.4907000000000004</v>
      </c>
      <c r="L43" s="117"/>
      <c r="M43" s="117">
        <f t="shared" si="47"/>
        <v>0</v>
      </c>
      <c r="N43" s="117"/>
      <c r="O43" s="117">
        <f t="shared" si="1"/>
        <v>0</v>
      </c>
      <c r="P43" s="117"/>
      <c r="Q43" s="118">
        <f t="shared" si="2"/>
        <v>0</v>
      </c>
      <c r="R43" s="117"/>
      <c r="S43" s="118">
        <f t="shared" si="48"/>
        <v>0</v>
      </c>
      <c r="T43" s="117"/>
      <c r="U43" s="118">
        <f t="shared" si="4"/>
        <v>0</v>
      </c>
      <c r="V43" s="117"/>
      <c r="W43" s="118">
        <f t="shared" si="5"/>
        <v>0</v>
      </c>
      <c r="X43" s="120">
        <f t="shared" si="45"/>
        <v>0.65094183000000005</v>
      </c>
    </row>
    <row r="44" spans="2:28" s="92" customFormat="1" ht="30" customHeight="1" x14ac:dyDescent="0.25">
      <c r="B44" s="465" t="s">
        <v>174</v>
      </c>
      <c r="C44" s="466"/>
      <c r="D44" s="98" t="s">
        <v>270</v>
      </c>
      <c r="E44" s="117">
        <v>2.98</v>
      </c>
      <c r="F44" s="117">
        <v>4.84</v>
      </c>
      <c r="G44" s="117">
        <v>4.3</v>
      </c>
      <c r="H44" s="117"/>
      <c r="I44" s="117">
        <f t="shared" si="44"/>
        <v>62.019759999999998</v>
      </c>
      <c r="J44" s="117">
        <f t="shared" si="46"/>
        <v>14.4232</v>
      </c>
      <c r="K44" s="117">
        <f t="shared" si="8"/>
        <v>14.4232</v>
      </c>
      <c r="L44" s="117"/>
      <c r="M44" s="117">
        <f t="shared" si="47"/>
        <v>0</v>
      </c>
      <c r="N44" s="117"/>
      <c r="O44" s="117">
        <f t="shared" si="1"/>
        <v>0</v>
      </c>
      <c r="P44" s="117"/>
      <c r="Q44" s="118">
        <f t="shared" si="2"/>
        <v>0</v>
      </c>
      <c r="R44" s="117"/>
      <c r="S44" s="118">
        <f t="shared" si="48"/>
        <v>0</v>
      </c>
      <c r="T44" s="117"/>
      <c r="U44" s="118">
        <f t="shared" si="4"/>
        <v>0</v>
      </c>
      <c r="V44" s="117"/>
      <c r="W44" s="118">
        <f t="shared" si="5"/>
        <v>0</v>
      </c>
      <c r="X44" s="120">
        <f t="shared" si="45"/>
        <v>1.25337608</v>
      </c>
    </row>
    <row r="45" spans="2:28" s="92" customFormat="1" ht="30" customHeight="1" x14ac:dyDescent="0.25">
      <c r="B45" s="465" t="s">
        <v>175</v>
      </c>
      <c r="C45" s="466"/>
      <c r="D45" s="98" t="s">
        <v>270</v>
      </c>
      <c r="E45" s="117">
        <v>2.29</v>
      </c>
      <c r="F45" s="117">
        <v>2.33</v>
      </c>
      <c r="G45" s="117">
        <v>4.3</v>
      </c>
      <c r="H45" s="117"/>
      <c r="I45" s="117">
        <f t="shared" si="44"/>
        <v>22.94351</v>
      </c>
      <c r="J45" s="117">
        <f t="shared" si="46"/>
        <v>5.3357000000000001</v>
      </c>
      <c r="K45" s="117">
        <f t="shared" si="8"/>
        <v>5.3357000000000001</v>
      </c>
      <c r="L45" s="117"/>
      <c r="M45" s="117">
        <f t="shared" si="47"/>
        <v>0</v>
      </c>
      <c r="N45" s="117"/>
      <c r="O45" s="117">
        <f t="shared" si="1"/>
        <v>0</v>
      </c>
      <c r="P45" s="117"/>
      <c r="Q45" s="118">
        <f t="shared" si="2"/>
        <v>0</v>
      </c>
      <c r="R45" s="117"/>
      <c r="S45" s="118">
        <f t="shared" si="48"/>
        <v>0</v>
      </c>
      <c r="T45" s="117"/>
      <c r="U45" s="118">
        <f t="shared" si="4"/>
        <v>0</v>
      </c>
      <c r="V45" s="117"/>
      <c r="W45" s="118">
        <f t="shared" si="5"/>
        <v>0</v>
      </c>
      <c r="X45" s="120">
        <f t="shared" si="45"/>
        <v>0.46367233000000002</v>
      </c>
    </row>
    <row r="46" spans="2:28" s="92" customFormat="1" ht="30" customHeight="1" x14ac:dyDescent="0.25">
      <c r="B46" s="465" t="s">
        <v>721</v>
      </c>
      <c r="C46" s="466"/>
      <c r="D46" s="98" t="s">
        <v>270</v>
      </c>
      <c r="E46" s="117"/>
      <c r="F46" s="117"/>
      <c r="G46" s="117"/>
      <c r="H46" s="117">
        <f>+E46*F46</f>
        <v>0</v>
      </c>
      <c r="I46" s="117">
        <f t="shared" si="44"/>
        <v>0</v>
      </c>
      <c r="J46" s="117"/>
      <c r="K46" s="117"/>
      <c r="L46" s="117">
        <f>49*12</f>
        <v>588</v>
      </c>
      <c r="M46" s="117">
        <f t="shared" si="47"/>
        <v>90.551999999999992</v>
      </c>
      <c r="N46" s="117">
        <f>6*12</f>
        <v>72</v>
      </c>
      <c r="O46" s="117">
        <f t="shared" ref="O46:O60" si="49">+N46*0.245</f>
        <v>17.64</v>
      </c>
      <c r="P46" s="117">
        <f>6*12</f>
        <v>72</v>
      </c>
      <c r="Q46" s="118">
        <f t="shared" ref="Q46:Q60" si="50">+P46*0.395</f>
        <v>28.44</v>
      </c>
      <c r="R46" s="117">
        <f>4*12</f>
        <v>48</v>
      </c>
      <c r="S46" s="118">
        <f t="shared" si="48"/>
        <v>29.616</v>
      </c>
      <c r="T46" s="117"/>
      <c r="U46" s="118">
        <f t="shared" ref="U46:U60" si="51">+T46*0.963</f>
        <v>0</v>
      </c>
      <c r="V46" s="117"/>
      <c r="W46" s="118">
        <f t="shared" ref="W46:W60" si="52">+V46*1.578</f>
        <v>0</v>
      </c>
      <c r="X46" s="120">
        <f>+H46*0.15</f>
        <v>0</v>
      </c>
    </row>
    <row r="47" spans="2:28" s="92" customFormat="1" ht="30" customHeight="1" x14ac:dyDescent="0.25">
      <c r="B47" s="504" t="s">
        <v>165</v>
      </c>
      <c r="C47" s="505"/>
      <c r="D47" s="277" t="s">
        <v>344</v>
      </c>
      <c r="E47" s="275">
        <v>5.22</v>
      </c>
      <c r="F47" s="275">
        <v>12</v>
      </c>
      <c r="G47" s="275">
        <v>9.6</v>
      </c>
      <c r="H47" s="275"/>
      <c r="I47" s="275">
        <f>+E47*F47*G47</f>
        <v>601.34399999999994</v>
      </c>
      <c r="J47" s="275">
        <f>+E47*F47</f>
        <v>62.64</v>
      </c>
      <c r="K47" s="275">
        <f>+J47</f>
        <v>62.64</v>
      </c>
      <c r="L47" s="275"/>
      <c r="M47" s="275">
        <f t="shared" si="47"/>
        <v>0</v>
      </c>
      <c r="N47" s="275"/>
      <c r="O47" s="275">
        <f t="shared" si="49"/>
        <v>0</v>
      </c>
      <c r="P47" s="275"/>
      <c r="Q47" s="276">
        <f t="shared" si="50"/>
        <v>0</v>
      </c>
      <c r="R47" s="275"/>
      <c r="S47" s="276">
        <f t="shared" si="48"/>
        <v>0</v>
      </c>
      <c r="T47" s="275"/>
      <c r="U47" s="276">
        <f t="shared" si="51"/>
        <v>0</v>
      </c>
      <c r="V47" s="275"/>
      <c r="W47" s="276">
        <f t="shared" si="52"/>
        <v>0</v>
      </c>
      <c r="X47" s="278">
        <f>+J47*0.0861</f>
        <v>5.3933039999999997</v>
      </c>
      <c r="AA47" s="284">
        <f>SUM(J47:J59)</f>
        <v>305.56329999999997</v>
      </c>
    </row>
    <row r="48" spans="2:28" s="92" customFormat="1" ht="30" customHeight="1" x14ac:dyDescent="0.25">
      <c r="B48" s="504" t="s">
        <v>166</v>
      </c>
      <c r="C48" s="505"/>
      <c r="D48" s="277" t="s">
        <v>344</v>
      </c>
      <c r="E48" s="275">
        <v>3.7</v>
      </c>
      <c r="F48" s="275">
        <v>12</v>
      </c>
      <c r="G48" s="275">
        <v>9.6</v>
      </c>
      <c r="H48" s="275"/>
      <c r="I48" s="275">
        <f t="shared" ref="I48:I49" si="53">+E48*F48*G48</f>
        <v>426.24000000000007</v>
      </c>
      <c r="J48" s="275">
        <f t="shared" ref="J48:J49" si="54">+E48*F48</f>
        <v>44.400000000000006</v>
      </c>
      <c r="K48" s="275">
        <f t="shared" ref="K48:K59" si="55">+J48</f>
        <v>44.400000000000006</v>
      </c>
      <c r="L48" s="275"/>
      <c r="M48" s="275">
        <f t="shared" si="47"/>
        <v>0</v>
      </c>
      <c r="N48" s="275"/>
      <c r="O48" s="275">
        <f t="shared" si="49"/>
        <v>0</v>
      </c>
      <c r="P48" s="275"/>
      <c r="Q48" s="276">
        <f t="shared" si="50"/>
        <v>0</v>
      </c>
      <c r="R48" s="275"/>
      <c r="S48" s="276">
        <f t="shared" si="48"/>
        <v>0</v>
      </c>
      <c r="T48" s="275"/>
      <c r="U48" s="276">
        <f t="shared" si="51"/>
        <v>0</v>
      </c>
      <c r="V48" s="275"/>
      <c r="W48" s="276">
        <f t="shared" si="52"/>
        <v>0</v>
      </c>
      <c r="X48" s="278">
        <f t="shared" ref="X48:X59" si="56">+J48*0.0861</f>
        <v>3.8228400000000002</v>
      </c>
      <c r="AA48" s="92">
        <v>26.3</v>
      </c>
      <c r="AB48" s="314">
        <f>+AA48/AA47</f>
        <v>8.6070545775621621E-2</v>
      </c>
    </row>
    <row r="49" spans="2:24" s="92" customFormat="1" ht="30" customHeight="1" x14ac:dyDescent="0.25">
      <c r="B49" s="504" t="s">
        <v>167</v>
      </c>
      <c r="C49" s="505"/>
      <c r="D49" s="277" t="s">
        <v>344</v>
      </c>
      <c r="E49" s="275">
        <v>4.9400000000000004</v>
      </c>
      <c r="F49" s="275">
        <v>12</v>
      </c>
      <c r="G49" s="275">
        <v>9.6</v>
      </c>
      <c r="H49" s="275"/>
      <c r="I49" s="275">
        <f t="shared" si="53"/>
        <v>569.08799999999997</v>
      </c>
      <c r="J49" s="275">
        <f t="shared" si="54"/>
        <v>59.28</v>
      </c>
      <c r="K49" s="275">
        <f t="shared" si="55"/>
        <v>59.28</v>
      </c>
      <c r="L49" s="275"/>
      <c r="M49" s="275">
        <f t="shared" si="47"/>
        <v>0</v>
      </c>
      <c r="N49" s="275"/>
      <c r="O49" s="275">
        <f t="shared" si="49"/>
        <v>0</v>
      </c>
      <c r="P49" s="275"/>
      <c r="Q49" s="276">
        <f t="shared" si="50"/>
        <v>0</v>
      </c>
      <c r="R49" s="275"/>
      <c r="S49" s="276">
        <f t="shared" si="48"/>
        <v>0</v>
      </c>
      <c r="T49" s="275"/>
      <c r="U49" s="276">
        <f t="shared" si="51"/>
        <v>0</v>
      </c>
      <c r="V49" s="275"/>
      <c r="W49" s="276">
        <f t="shared" si="52"/>
        <v>0</v>
      </c>
      <c r="X49" s="278">
        <f t="shared" si="56"/>
        <v>5.1040079999999994</v>
      </c>
    </row>
    <row r="50" spans="2:24" s="92" customFormat="1" ht="30" customHeight="1" x14ac:dyDescent="0.25">
      <c r="B50" s="504" t="s">
        <v>168</v>
      </c>
      <c r="C50" s="505"/>
      <c r="D50" s="277" t="s">
        <v>344</v>
      </c>
      <c r="E50" s="275">
        <v>5.31</v>
      </c>
      <c r="F50" s="275">
        <v>4.99</v>
      </c>
      <c r="G50" s="275">
        <v>5.3</v>
      </c>
      <c r="H50" s="275"/>
      <c r="I50" s="275">
        <f>+E50*F50*G50</f>
        <v>140.43357</v>
      </c>
      <c r="J50" s="275">
        <f>+E50*F50</f>
        <v>26.4969</v>
      </c>
      <c r="K50" s="275">
        <f t="shared" si="55"/>
        <v>26.4969</v>
      </c>
      <c r="L50" s="275"/>
      <c r="M50" s="275">
        <f t="shared" si="47"/>
        <v>0</v>
      </c>
      <c r="N50" s="275"/>
      <c r="O50" s="275">
        <f t="shared" si="49"/>
        <v>0</v>
      </c>
      <c r="P50" s="275"/>
      <c r="Q50" s="276">
        <f t="shared" si="50"/>
        <v>0</v>
      </c>
      <c r="R50" s="275"/>
      <c r="S50" s="276">
        <f t="shared" si="48"/>
        <v>0</v>
      </c>
      <c r="T50" s="275"/>
      <c r="U50" s="276">
        <f t="shared" si="51"/>
        <v>0</v>
      </c>
      <c r="V50" s="275"/>
      <c r="W50" s="276">
        <f t="shared" si="52"/>
        <v>0</v>
      </c>
      <c r="X50" s="278">
        <f t="shared" si="56"/>
        <v>2.2813830899999998</v>
      </c>
    </row>
    <row r="51" spans="2:24" s="92" customFormat="1" ht="30" customHeight="1" x14ac:dyDescent="0.25">
      <c r="B51" s="504" t="s">
        <v>169</v>
      </c>
      <c r="C51" s="505"/>
      <c r="D51" s="277" t="s">
        <v>344</v>
      </c>
      <c r="E51" s="275">
        <v>2.76</v>
      </c>
      <c r="F51" s="275">
        <v>4.75</v>
      </c>
      <c r="G51" s="275">
        <v>5.3</v>
      </c>
      <c r="H51" s="275"/>
      <c r="I51" s="275">
        <f t="shared" ref="I51:I60" si="57">+E51*F51*G51</f>
        <v>69.48299999999999</v>
      </c>
      <c r="J51" s="275">
        <f t="shared" ref="J51:J59" si="58">+E51*F51</f>
        <v>13.11</v>
      </c>
      <c r="K51" s="275">
        <f t="shared" si="55"/>
        <v>13.11</v>
      </c>
      <c r="L51" s="275"/>
      <c r="M51" s="275">
        <f t="shared" si="47"/>
        <v>0</v>
      </c>
      <c r="N51" s="275"/>
      <c r="O51" s="275">
        <f t="shared" si="49"/>
        <v>0</v>
      </c>
      <c r="P51" s="275"/>
      <c r="Q51" s="276">
        <f t="shared" si="50"/>
        <v>0</v>
      </c>
      <c r="R51" s="275"/>
      <c r="S51" s="276">
        <f t="shared" si="48"/>
        <v>0</v>
      </c>
      <c r="T51" s="275"/>
      <c r="U51" s="276">
        <f t="shared" si="51"/>
        <v>0</v>
      </c>
      <c r="V51" s="275"/>
      <c r="W51" s="276">
        <f t="shared" si="52"/>
        <v>0</v>
      </c>
      <c r="X51" s="278">
        <f t="shared" si="56"/>
        <v>1.128771</v>
      </c>
    </row>
    <row r="52" spans="2:24" s="92" customFormat="1" ht="30" customHeight="1" x14ac:dyDescent="0.25">
      <c r="B52" s="504" t="s">
        <v>170</v>
      </c>
      <c r="C52" s="505"/>
      <c r="D52" s="277" t="s">
        <v>344</v>
      </c>
      <c r="E52" s="275">
        <v>3</v>
      </c>
      <c r="F52" s="275">
        <v>4.63</v>
      </c>
      <c r="G52" s="275">
        <v>5.3</v>
      </c>
      <c r="H52" s="275"/>
      <c r="I52" s="275">
        <f t="shared" si="57"/>
        <v>73.617000000000004</v>
      </c>
      <c r="J52" s="275">
        <f t="shared" si="58"/>
        <v>13.89</v>
      </c>
      <c r="K52" s="275">
        <f t="shared" si="55"/>
        <v>13.89</v>
      </c>
      <c r="L52" s="275"/>
      <c r="M52" s="275">
        <f t="shared" si="47"/>
        <v>0</v>
      </c>
      <c r="N52" s="275"/>
      <c r="O52" s="275">
        <f t="shared" si="49"/>
        <v>0</v>
      </c>
      <c r="P52" s="275"/>
      <c r="Q52" s="276">
        <f t="shared" si="50"/>
        <v>0</v>
      </c>
      <c r="R52" s="275"/>
      <c r="S52" s="276">
        <f t="shared" si="48"/>
        <v>0</v>
      </c>
      <c r="T52" s="275"/>
      <c r="U52" s="276">
        <f t="shared" si="51"/>
        <v>0</v>
      </c>
      <c r="V52" s="275"/>
      <c r="W52" s="276">
        <f t="shared" si="52"/>
        <v>0</v>
      </c>
      <c r="X52" s="278">
        <f t="shared" si="56"/>
        <v>1.195929</v>
      </c>
    </row>
    <row r="53" spans="2:24" s="92" customFormat="1" ht="30" customHeight="1" x14ac:dyDescent="0.25">
      <c r="B53" s="504" t="s">
        <v>171</v>
      </c>
      <c r="C53" s="505"/>
      <c r="D53" s="277" t="s">
        <v>344</v>
      </c>
      <c r="E53" s="275">
        <v>2.5099999999999998</v>
      </c>
      <c r="F53" s="275">
        <v>2</v>
      </c>
      <c r="G53" s="275">
        <v>5.3</v>
      </c>
      <c r="H53" s="275"/>
      <c r="I53" s="275">
        <f t="shared" si="57"/>
        <v>26.605999999999998</v>
      </c>
      <c r="J53" s="275">
        <f t="shared" si="58"/>
        <v>5.0199999999999996</v>
      </c>
      <c r="K53" s="275">
        <f t="shared" si="55"/>
        <v>5.0199999999999996</v>
      </c>
      <c r="L53" s="275"/>
      <c r="M53" s="275">
        <f t="shared" si="47"/>
        <v>0</v>
      </c>
      <c r="N53" s="275"/>
      <c r="O53" s="275">
        <f t="shared" si="49"/>
        <v>0</v>
      </c>
      <c r="P53" s="275"/>
      <c r="Q53" s="276">
        <f t="shared" si="50"/>
        <v>0</v>
      </c>
      <c r="R53" s="275"/>
      <c r="S53" s="276">
        <f t="shared" si="48"/>
        <v>0</v>
      </c>
      <c r="T53" s="275"/>
      <c r="U53" s="276">
        <f t="shared" si="51"/>
        <v>0</v>
      </c>
      <c r="V53" s="275"/>
      <c r="W53" s="276">
        <f t="shared" si="52"/>
        <v>0</v>
      </c>
      <c r="X53" s="278">
        <f t="shared" si="56"/>
        <v>0.43222199999999994</v>
      </c>
    </row>
    <row r="54" spans="2:24" s="92" customFormat="1" ht="30" customHeight="1" x14ac:dyDescent="0.25">
      <c r="B54" s="504" t="s">
        <v>172</v>
      </c>
      <c r="C54" s="505"/>
      <c r="D54" s="277" t="s">
        <v>344</v>
      </c>
      <c r="E54" s="275">
        <v>3.07</v>
      </c>
      <c r="F54" s="275">
        <v>2.6</v>
      </c>
      <c r="G54" s="275">
        <v>5.3</v>
      </c>
      <c r="H54" s="275"/>
      <c r="I54" s="275">
        <f t="shared" si="57"/>
        <v>42.304600000000001</v>
      </c>
      <c r="J54" s="275">
        <f t="shared" si="58"/>
        <v>7.9820000000000002</v>
      </c>
      <c r="K54" s="275">
        <f t="shared" si="55"/>
        <v>7.9820000000000002</v>
      </c>
      <c r="L54" s="275"/>
      <c r="M54" s="275">
        <f t="shared" si="47"/>
        <v>0</v>
      </c>
      <c r="N54" s="275"/>
      <c r="O54" s="275">
        <f t="shared" si="49"/>
        <v>0</v>
      </c>
      <c r="P54" s="275"/>
      <c r="Q54" s="276">
        <f t="shared" si="50"/>
        <v>0</v>
      </c>
      <c r="R54" s="275"/>
      <c r="S54" s="276">
        <f t="shared" si="48"/>
        <v>0</v>
      </c>
      <c r="T54" s="275"/>
      <c r="U54" s="276">
        <f t="shared" si="51"/>
        <v>0</v>
      </c>
      <c r="V54" s="275"/>
      <c r="W54" s="276">
        <f t="shared" si="52"/>
        <v>0</v>
      </c>
      <c r="X54" s="278">
        <f t="shared" si="56"/>
        <v>0.68725020000000003</v>
      </c>
    </row>
    <row r="55" spans="2:24" s="92" customFormat="1" ht="30" customHeight="1" x14ac:dyDescent="0.25">
      <c r="B55" s="504" t="s">
        <v>173</v>
      </c>
      <c r="C55" s="505"/>
      <c r="D55" s="277" t="s">
        <v>344</v>
      </c>
      <c r="E55" s="275">
        <v>5.31</v>
      </c>
      <c r="F55" s="275">
        <v>7</v>
      </c>
      <c r="G55" s="275">
        <v>5.3</v>
      </c>
      <c r="H55" s="275"/>
      <c r="I55" s="275">
        <f t="shared" si="57"/>
        <v>197.00099999999998</v>
      </c>
      <c r="J55" s="275">
        <f t="shared" si="58"/>
        <v>37.169999999999995</v>
      </c>
      <c r="K55" s="275">
        <f t="shared" si="55"/>
        <v>37.169999999999995</v>
      </c>
      <c r="L55" s="275"/>
      <c r="M55" s="275">
        <f t="shared" si="47"/>
        <v>0</v>
      </c>
      <c r="N55" s="275"/>
      <c r="O55" s="275">
        <f t="shared" si="49"/>
        <v>0</v>
      </c>
      <c r="P55" s="275"/>
      <c r="Q55" s="276">
        <f t="shared" si="50"/>
        <v>0</v>
      </c>
      <c r="R55" s="275"/>
      <c r="S55" s="276">
        <f t="shared" si="48"/>
        <v>0</v>
      </c>
      <c r="T55" s="275"/>
      <c r="U55" s="276">
        <f t="shared" si="51"/>
        <v>0</v>
      </c>
      <c r="V55" s="275"/>
      <c r="W55" s="276">
        <f t="shared" si="52"/>
        <v>0</v>
      </c>
      <c r="X55" s="278">
        <f t="shared" si="56"/>
        <v>3.2003369999999993</v>
      </c>
    </row>
    <row r="56" spans="2:24" s="92" customFormat="1" ht="30" customHeight="1" x14ac:dyDescent="0.25">
      <c r="B56" s="504" t="s">
        <v>174</v>
      </c>
      <c r="C56" s="505"/>
      <c r="D56" s="277" t="s">
        <v>344</v>
      </c>
      <c r="E56" s="275">
        <v>4.84</v>
      </c>
      <c r="F56" s="275">
        <v>1.72</v>
      </c>
      <c r="G56" s="275">
        <v>5.3</v>
      </c>
      <c r="H56" s="275"/>
      <c r="I56" s="275">
        <f t="shared" si="57"/>
        <v>44.12144</v>
      </c>
      <c r="J56" s="275">
        <f t="shared" si="58"/>
        <v>8.3247999999999998</v>
      </c>
      <c r="K56" s="275">
        <f t="shared" si="55"/>
        <v>8.3247999999999998</v>
      </c>
      <c r="L56" s="275"/>
      <c r="M56" s="275">
        <f t="shared" si="47"/>
        <v>0</v>
      </c>
      <c r="N56" s="275"/>
      <c r="O56" s="275">
        <f t="shared" si="49"/>
        <v>0</v>
      </c>
      <c r="P56" s="275"/>
      <c r="Q56" s="276">
        <f t="shared" si="50"/>
        <v>0</v>
      </c>
      <c r="R56" s="275"/>
      <c r="S56" s="276">
        <f t="shared" si="48"/>
        <v>0</v>
      </c>
      <c r="T56" s="275"/>
      <c r="U56" s="276">
        <f t="shared" si="51"/>
        <v>0</v>
      </c>
      <c r="V56" s="275"/>
      <c r="W56" s="276">
        <f t="shared" si="52"/>
        <v>0</v>
      </c>
      <c r="X56" s="278">
        <f t="shared" si="56"/>
        <v>0.71676527999999995</v>
      </c>
    </row>
    <row r="57" spans="2:24" s="92" customFormat="1" ht="30" customHeight="1" x14ac:dyDescent="0.25">
      <c r="B57" s="504" t="s">
        <v>175</v>
      </c>
      <c r="C57" s="505"/>
      <c r="D57" s="277" t="s">
        <v>344</v>
      </c>
      <c r="E57" s="275">
        <v>2.87</v>
      </c>
      <c r="F57" s="275">
        <v>2.61</v>
      </c>
      <c r="G57" s="275">
        <v>5.3</v>
      </c>
      <c r="H57" s="275"/>
      <c r="I57" s="275">
        <f t="shared" si="57"/>
        <v>39.700710000000001</v>
      </c>
      <c r="J57" s="275">
        <f t="shared" si="58"/>
        <v>7.4907000000000004</v>
      </c>
      <c r="K57" s="275">
        <f t="shared" si="55"/>
        <v>7.4907000000000004</v>
      </c>
      <c r="L57" s="275"/>
      <c r="M57" s="275">
        <f t="shared" si="47"/>
        <v>0</v>
      </c>
      <c r="N57" s="275"/>
      <c r="O57" s="275">
        <f t="shared" si="49"/>
        <v>0</v>
      </c>
      <c r="P57" s="275"/>
      <c r="Q57" s="276">
        <f t="shared" si="50"/>
        <v>0</v>
      </c>
      <c r="R57" s="275"/>
      <c r="S57" s="276">
        <f t="shared" si="48"/>
        <v>0</v>
      </c>
      <c r="T57" s="275"/>
      <c r="U57" s="276">
        <f t="shared" si="51"/>
        <v>0</v>
      </c>
      <c r="V57" s="275"/>
      <c r="W57" s="276">
        <f t="shared" si="52"/>
        <v>0</v>
      </c>
      <c r="X57" s="278">
        <f t="shared" si="56"/>
        <v>0.64494927000000002</v>
      </c>
    </row>
    <row r="58" spans="2:24" s="92" customFormat="1" ht="30" customHeight="1" x14ac:dyDescent="0.25">
      <c r="B58" s="504" t="s">
        <v>176</v>
      </c>
      <c r="C58" s="505"/>
      <c r="D58" s="277" t="s">
        <v>344</v>
      </c>
      <c r="E58" s="275">
        <v>2.98</v>
      </c>
      <c r="F58" s="275">
        <v>4.84</v>
      </c>
      <c r="G58" s="275">
        <v>5.3</v>
      </c>
      <c r="H58" s="275"/>
      <c r="I58" s="275">
        <f t="shared" si="57"/>
        <v>76.442959999999999</v>
      </c>
      <c r="J58" s="275">
        <f t="shared" si="58"/>
        <v>14.4232</v>
      </c>
      <c r="K58" s="275">
        <f t="shared" si="55"/>
        <v>14.4232</v>
      </c>
      <c r="L58" s="275"/>
      <c r="M58" s="275">
        <f t="shared" si="47"/>
        <v>0</v>
      </c>
      <c r="N58" s="275"/>
      <c r="O58" s="275">
        <f t="shared" si="49"/>
        <v>0</v>
      </c>
      <c r="P58" s="275"/>
      <c r="Q58" s="276">
        <f t="shared" si="50"/>
        <v>0</v>
      </c>
      <c r="R58" s="275"/>
      <c r="S58" s="276">
        <f t="shared" si="48"/>
        <v>0</v>
      </c>
      <c r="T58" s="275"/>
      <c r="U58" s="276">
        <f t="shared" si="51"/>
        <v>0</v>
      </c>
      <c r="V58" s="275"/>
      <c r="W58" s="276">
        <f t="shared" si="52"/>
        <v>0</v>
      </c>
      <c r="X58" s="278">
        <f t="shared" si="56"/>
        <v>1.2418375199999998</v>
      </c>
    </row>
    <row r="59" spans="2:24" s="92" customFormat="1" ht="30" customHeight="1" x14ac:dyDescent="0.25">
      <c r="B59" s="504" t="s">
        <v>177</v>
      </c>
      <c r="C59" s="505"/>
      <c r="D59" s="277" t="s">
        <v>344</v>
      </c>
      <c r="E59" s="275">
        <v>2.29</v>
      </c>
      <c r="F59" s="275">
        <v>2.33</v>
      </c>
      <c r="G59" s="275">
        <v>5.3</v>
      </c>
      <c r="H59" s="275"/>
      <c r="I59" s="275">
        <f t="shared" si="57"/>
        <v>28.279209999999999</v>
      </c>
      <c r="J59" s="275">
        <f t="shared" si="58"/>
        <v>5.3357000000000001</v>
      </c>
      <c r="K59" s="275">
        <f t="shared" si="55"/>
        <v>5.3357000000000001</v>
      </c>
      <c r="L59" s="275"/>
      <c r="M59" s="275">
        <f t="shared" si="47"/>
        <v>0</v>
      </c>
      <c r="N59" s="275"/>
      <c r="O59" s="275">
        <f t="shared" si="49"/>
        <v>0</v>
      </c>
      <c r="P59" s="275"/>
      <c r="Q59" s="276">
        <f t="shared" si="50"/>
        <v>0</v>
      </c>
      <c r="R59" s="275"/>
      <c r="S59" s="276">
        <f t="shared" si="48"/>
        <v>0</v>
      </c>
      <c r="T59" s="275"/>
      <c r="U59" s="276">
        <f t="shared" si="51"/>
        <v>0</v>
      </c>
      <c r="V59" s="275"/>
      <c r="W59" s="276">
        <f t="shared" si="52"/>
        <v>0</v>
      </c>
      <c r="X59" s="278">
        <f t="shared" si="56"/>
        <v>0.45940376999999999</v>
      </c>
    </row>
    <row r="60" spans="2:24" s="92" customFormat="1" ht="30" customHeight="1" x14ac:dyDescent="0.25">
      <c r="B60" s="504" t="s">
        <v>721</v>
      </c>
      <c r="C60" s="505"/>
      <c r="D60" s="277" t="s">
        <v>344</v>
      </c>
      <c r="E60" s="275"/>
      <c r="F60" s="275"/>
      <c r="G60" s="275"/>
      <c r="H60" s="275">
        <f>+E60*F60</f>
        <v>0</v>
      </c>
      <c r="I60" s="275">
        <f t="shared" si="57"/>
        <v>0</v>
      </c>
      <c r="J60" s="275"/>
      <c r="K60" s="275"/>
      <c r="L60" s="275">
        <f>121*12</f>
        <v>1452</v>
      </c>
      <c r="M60" s="275">
        <f t="shared" si="47"/>
        <v>223.608</v>
      </c>
      <c r="N60" s="275">
        <f>30*12</f>
        <v>360</v>
      </c>
      <c r="O60" s="275">
        <f t="shared" si="49"/>
        <v>88.2</v>
      </c>
      <c r="P60" s="275"/>
      <c r="Q60" s="276">
        <f t="shared" si="50"/>
        <v>0</v>
      </c>
      <c r="R60" s="275">
        <f>12*12</f>
        <v>144</v>
      </c>
      <c r="S60" s="276">
        <f t="shared" si="48"/>
        <v>88.847999999999999</v>
      </c>
      <c r="T60" s="275"/>
      <c r="U60" s="276">
        <f t="shared" si="51"/>
        <v>0</v>
      </c>
      <c r="V60" s="275"/>
      <c r="W60" s="276">
        <f t="shared" si="52"/>
        <v>0</v>
      </c>
      <c r="X60" s="278"/>
    </row>
    <row r="61" spans="2:24" s="92" customFormat="1" ht="30" customHeight="1" x14ac:dyDescent="0.25">
      <c r="B61" s="504" t="s">
        <v>722</v>
      </c>
      <c r="C61" s="505"/>
      <c r="D61" s="277" t="s">
        <v>344</v>
      </c>
      <c r="E61" s="275">
        <v>1.82</v>
      </c>
      <c r="F61" s="275">
        <v>4.66</v>
      </c>
      <c r="G61" s="275">
        <v>5.3</v>
      </c>
      <c r="H61" s="275">
        <f>+E61*F61-(1.05*1.06)</f>
        <v>7.3682000000000007</v>
      </c>
      <c r="I61" s="275">
        <f t="shared" ref="I61" si="59">+E61*F61*G61</f>
        <v>44.950360000000003</v>
      </c>
      <c r="J61" s="275">
        <v>0.15</v>
      </c>
      <c r="K61" s="275"/>
      <c r="L61" s="275">
        <f>52.8+7+7+3.12+7.4+55.2+12+7.2+1.4+3.36+14.8</f>
        <v>171.28000000000003</v>
      </c>
      <c r="M61" s="275">
        <f t="shared" ref="M61" si="60">+L61*0.154</f>
        <v>26.377120000000005</v>
      </c>
      <c r="N61" s="275">
        <f>4.4+18.5+19.6+2.8+11.1+10</f>
        <v>66.400000000000006</v>
      </c>
      <c r="O61" s="275">
        <f t="shared" ref="O61" si="61">+N61*0.245</f>
        <v>16.268000000000001</v>
      </c>
      <c r="P61" s="275">
        <v>10</v>
      </c>
      <c r="Q61" s="276">
        <f t="shared" ref="Q61" si="62">+P61*0.395</f>
        <v>3.95</v>
      </c>
      <c r="R61" s="275"/>
      <c r="S61" s="276">
        <f t="shared" ref="S61" si="63">+R61*0.617</f>
        <v>0</v>
      </c>
      <c r="T61" s="275"/>
      <c r="U61" s="276">
        <f t="shared" ref="U61" si="64">+T61*0.963</f>
        <v>0</v>
      </c>
      <c r="V61" s="275"/>
      <c r="W61" s="276">
        <f t="shared" ref="W61" si="65">+V61*1.578</f>
        <v>0</v>
      </c>
      <c r="X61" s="278">
        <f>+H61*J61</f>
        <v>1.1052300000000002</v>
      </c>
    </row>
    <row r="62" spans="2:24" s="92" customFormat="1" ht="30" customHeight="1" x14ac:dyDescent="0.25">
      <c r="B62" s="494" t="s">
        <v>722</v>
      </c>
      <c r="C62" s="495"/>
      <c r="D62" s="279" t="s">
        <v>345</v>
      </c>
      <c r="E62" s="122">
        <v>3.81</v>
      </c>
      <c r="F62" s="122">
        <v>4.3499999999999996</v>
      </c>
      <c r="G62" s="122">
        <v>2.2000000000000002</v>
      </c>
      <c r="H62" s="122">
        <f>+E62*F62</f>
        <v>16.573499999999999</v>
      </c>
      <c r="I62" s="122">
        <f>+E62*F62*G62</f>
        <v>36.4617</v>
      </c>
      <c r="J62" s="122">
        <v>0.15</v>
      </c>
      <c r="K62" s="122">
        <f>+J62</f>
        <v>0.15</v>
      </c>
      <c r="L62" s="122"/>
      <c r="M62" s="122">
        <f t="shared" ref="M62:M64" si="66">+L62*0.154</f>
        <v>0</v>
      </c>
      <c r="N62" s="122"/>
      <c r="O62" s="122">
        <f t="shared" ref="O62:O65" si="67">+N62*0.245</f>
        <v>0</v>
      </c>
      <c r="P62" s="122"/>
      <c r="Q62" s="118">
        <f t="shared" ref="Q62:Q65" si="68">+P62*0.395</f>
        <v>0</v>
      </c>
      <c r="R62" s="122"/>
      <c r="S62" s="118">
        <f t="shared" ref="S62:S64" si="69">+R62*0.617</f>
        <v>0</v>
      </c>
      <c r="T62" s="122"/>
      <c r="U62" s="118">
        <f t="shared" ref="U62:U65" si="70">+T62*0.963</f>
        <v>0</v>
      </c>
      <c r="V62" s="122"/>
      <c r="W62" s="118">
        <f t="shared" ref="W62:W65" si="71">+V62*1.578</f>
        <v>0</v>
      </c>
      <c r="X62" s="280">
        <f t="shared" ref="X62:X65" si="72">+H62*J62</f>
        <v>2.4860249999999997</v>
      </c>
    </row>
    <row r="63" spans="2:24" s="92" customFormat="1" ht="30" customHeight="1" x14ac:dyDescent="0.25">
      <c r="B63" s="494" t="s">
        <v>724</v>
      </c>
      <c r="C63" s="495"/>
      <c r="D63" s="279" t="s">
        <v>345</v>
      </c>
      <c r="E63" s="122">
        <v>2.61</v>
      </c>
      <c r="F63" s="122">
        <v>2.2999999999999998</v>
      </c>
      <c r="G63" s="122">
        <v>2.2000000000000002</v>
      </c>
      <c r="H63" s="122">
        <f t="shared" ref="H63:H65" si="73">+E63*F63</f>
        <v>6.0029999999999992</v>
      </c>
      <c r="I63" s="122">
        <f t="shared" ref="I63:I65" si="74">+E63*F63*G63</f>
        <v>13.2066</v>
      </c>
      <c r="J63" s="122">
        <v>0.2</v>
      </c>
      <c r="K63" s="122">
        <f t="shared" ref="K63:K65" si="75">+J63</f>
        <v>0.2</v>
      </c>
      <c r="L63" s="122"/>
      <c r="M63" s="122">
        <f t="shared" si="66"/>
        <v>0</v>
      </c>
      <c r="N63" s="122"/>
      <c r="O63" s="122">
        <f t="shared" si="67"/>
        <v>0</v>
      </c>
      <c r="P63" s="122"/>
      <c r="Q63" s="118">
        <f t="shared" si="68"/>
        <v>0</v>
      </c>
      <c r="R63" s="122"/>
      <c r="S63" s="118">
        <f t="shared" si="69"/>
        <v>0</v>
      </c>
      <c r="T63" s="122"/>
      <c r="U63" s="118">
        <f t="shared" si="70"/>
        <v>0</v>
      </c>
      <c r="V63" s="122"/>
      <c r="W63" s="118">
        <f t="shared" si="71"/>
        <v>0</v>
      </c>
      <c r="X63" s="280">
        <f t="shared" si="72"/>
        <v>1.2005999999999999</v>
      </c>
    </row>
    <row r="64" spans="2:24" s="92" customFormat="1" ht="30" customHeight="1" x14ac:dyDescent="0.25">
      <c r="B64" s="494" t="s">
        <v>725</v>
      </c>
      <c r="C64" s="495"/>
      <c r="D64" s="279" t="s">
        <v>345</v>
      </c>
      <c r="E64" s="122">
        <v>2.77</v>
      </c>
      <c r="F64" s="122">
        <v>2.35</v>
      </c>
      <c r="G64" s="122">
        <v>2.2000000000000002</v>
      </c>
      <c r="H64" s="122">
        <f t="shared" ref="H64" si="76">+E64*F64</f>
        <v>6.5095000000000001</v>
      </c>
      <c r="I64" s="122">
        <f t="shared" ref="I64" si="77">+E64*F64*G64</f>
        <v>14.320900000000002</v>
      </c>
      <c r="J64" s="122">
        <v>0.15</v>
      </c>
      <c r="K64" s="122">
        <f t="shared" ref="K64" si="78">+J64</f>
        <v>0.15</v>
      </c>
      <c r="L64" s="122"/>
      <c r="M64" s="122">
        <f t="shared" si="66"/>
        <v>0</v>
      </c>
      <c r="N64" s="122"/>
      <c r="O64" s="122">
        <f t="shared" ref="O64" si="79">+N64*0.245</f>
        <v>0</v>
      </c>
      <c r="P64" s="122"/>
      <c r="Q64" s="118">
        <f t="shared" ref="Q64" si="80">+P64*0.395</f>
        <v>0</v>
      </c>
      <c r="R64" s="122"/>
      <c r="S64" s="118">
        <f t="shared" si="69"/>
        <v>0</v>
      </c>
      <c r="T64" s="122"/>
      <c r="U64" s="118">
        <f t="shared" ref="U64" si="81">+T64*0.963</f>
        <v>0</v>
      </c>
      <c r="V64" s="122"/>
      <c r="W64" s="118">
        <f t="shared" ref="W64" si="82">+V64*1.578</f>
        <v>0</v>
      </c>
      <c r="X64" s="280">
        <f t="shared" ref="X64" si="83">+H64*J64</f>
        <v>0.97642499999999999</v>
      </c>
    </row>
    <row r="65" spans="2:24" s="92" customFormat="1" ht="30" customHeight="1" thickBot="1" x14ac:dyDescent="0.3">
      <c r="B65" s="494" t="s">
        <v>726</v>
      </c>
      <c r="C65" s="495"/>
      <c r="D65" s="279"/>
      <c r="E65" s="122"/>
      <c r="F65" s="122"/>
      <c r="G65" s="122"/>
      <c r="H65" s="122">
        <f t="shared" si="73"/>
        <v>0</v>
      </c>
      <c r="I65" s="122">
        <f t="shared" si="74"/>
        <v>0</v>
      </c>
      <c r="J65" s="122"/>
      <c r="K65" s="122">
        <f t="shared" si="75"/>
        <v>0</v>
      </c>
      <c r="L65" s="122">
        <f>12+32+12.2+54+4.2+43.5+3.99</f>
        <v>161.89000000000001</v>
      </c>
      <c r="M65" s="122">
        <f t="shared" ref="M65" si="84">+L65*0.154</f>
        <v>24.931060000000002</v>
      </c>
      <c r="N65" s="122">
        <f>115.02+141+97.98+8.56+24</f>
        <v>386.56</v>
      </c>
      <c r="O65" s="122">
        <f t="shared" si="67"/>
        <v>94.7072</v>
      </c>
      <c r="P65" s="122">
        <f>36+44.24+36.48+23.52+36+81+22.4</f>
        <v>279.64</v>
      </c>
      <c r="Q65" s="118">
        <f t="shared" si="68"/>
        <v>110.45780000000001</v>
      </c>
      <c r="R65" s="122">
        <f>50.4+155</f>
        <v>205.4</v>
      </c>
      <c r="S65" s="118">
        <f t="shared" ref="S65" si="85">+R65*0.617</f>
        <v>126.73180000000001</v>
      </c>
      <c r="T65" s="122"/>
      <c r="U65" s="118">
        <f t="shared" si="70"/>
        <v>0</v>
      </c>
      <c r="V65" s="122"/>
      <c r="W65" s="118">
        <f t="shared" si="71"/>
        <v>0</v>
      </c>
      <c r="X65" s="280">
        <f t="shared" si="72"/>
        <v>0</v>
      </c>
    </row>
    <row r="66" spans="2:24" s="92" customFormat="1" ht="30" customHeight="1" thickBot="1" x14ac:dyDescent="0.3">
      <c r="B66" s="459" t="s">
        <v>148</v>
      </c>
      <c r="C66" s="460"/>
      <c r="D66" s="460"/>
      <c r="E66" s="460"/>
      <c r="F66" s="460"/>
      <c r="G66" s="460"/>
      <c r="H66" s="110">
        <f t="shared" ref="H66:X66" si="86">SUM(H12:H65)</f>
        <v>36.4542</v>
      </c>
      <c r="I66" s="110">
        <f t="shared" si="86"/>
        <v>5470.3525600000012</v>
      </c>
      <c r="J66" s="110">
        <f t="shared" si="86"/>
        <v>843.78899999999953</v>
      </c>
      <c r="K66" s="110">
        <f t="shared" si="86"/>
        <v>843.63899999999956</v>
      </c>
      <c r="L66" s="281">
        <f t="shared" si="86"/>
        <v>4353.17</v>
      </c>
      <c r="M66" s="110">
        <f t="shared" si="86"/>
        <v>670.38817999999992</v>
      </c>
      <c r="N66" s="282">
        <f t="shared" si="86"/>
        <v>1064.96</v>
      </c>
      <c r="O66" s="111">
        <f t="shared" si="86"/>
        <v>260.91520000000003</v>
      </c>
      <c r="P66" s="282">
        <f t="shared" si="86"/>
        <v>673.64</v>
      </c>
      <c r="Q66" s="111">
        <f t="shared" si="86"/>
        <v>266.08780000000002</v>
      </c>
      <c r="R66" s="282">
        <f t="shared" si="86"/>
        <v>589.4</v>
      </c>
      <c r="S66" s="111">
        <f t="shared" si="86"/>
        <v>363.65980000000002</v>
      </c>
      <c r="T66" s="282">
        <f t="shared" si="86"/>
        <v>0</v>
      </c>
      <c r="U66" s="111">
        <f t="shared" si="86"/>
        <v>0</v>
      </c>
      <c r="V66" s="282">
        <f t="shared" si="86"/>
        <v>0</v>
      </c>
      <c r="W66" s="111">
        <f t="shared" si="86"/>
        <v>0</v>
      </c>
      <c r="X66" s="121">
        <f t="shared" si="86"/>
        <v>78.589557010000007</v>
      </c>
    </row>
  </sheetData>
  <mergeCells count="74">
    <mergeCell ref="B58:C58"/>
    <mergeCell ref="B59:C59"/>
    <mergeCell ref="B60:C60"/>
    <mergeCell ref="B27:C27"/>
    <mergeCell ref="B28:C28"/>
    <mergeCell ref="B29:C29"/>
    <mergeCell ref="B30:C30"/>
    <mergeCell ref="B32:C32"/>
    <mergeCell ref="B31:C31"/>
    <mergeCell ref="B47:C47"/>
    <mergeCell ref="B48:C48"/>
    <mergeCell ref="B49:C49"/>
    <mergeCell ref="B56:C56"/>
    <mergeCell ref="B57:C57"/>
    <mergeCell ref="B62:C62"/>
    <mergeCell ref="B63:C63"/>
    <mergeCell ref="B65:C65"/>
    <mergeCell ref="B38:C38"/>
    <mergeCell ref="B44:C44"/>
    <mergeCell ref="B45:C45"/>
    <mergeCell ref="B46:C46"/>
    <mergeCell ref="B61:C61"/>
    <mergeCell ref="B64:C64"/>
    <mergeCell ref="B39:C39"/>
    <mergeCell ref="B50:C50"/>
    <mergeCell ref="B51:C51"/>
    <mergeCell ref="B52:C52"/>
    <mergeCell ref="B53:C53"/>
    <mergeCell ref="B54:C54"/>
    <mergeCell ref="B55:C55"/>
    <mergeCell ref="B66:G66"/>
    <mergeCell ref="J9:J10"/>
    <mergeCell ref="B35:C35"/>
    <mergeCell ref="B40:C40"/>
    <mergeCell ref="B41:C41"/>
    <mergeCell ref="B42:C42"/>
    <mergeCell ref="B43:C43"/>
    <mergeCell ref="B22:C22"/>
    <mergeCell ref="B23:C23"/>
    <mergeCell ref="B36:C36"/>
    <mergeCell ref="B37:C37"/>
    <mergeCell ref="B25:C25"/>
    <mergeCell ref="B33:C33"/>
    <mergeCell ref="B34:C34"/>
    <mergeCell ref="B13:C13"/>
    <mergeCell ref="B24:C24"/>
    <mergeCell ref="B21:C21"/>
    <mergeCell ref="B26:C26"/>
    <mergeCell ref="B12:C12"/>
    <mergeCell ref="B14:C14"/>
    <mergeCell ref="B15:C15"/>
    <mergeCell ref="B16:C16"/>
    <mergeCell ref="B17:C17"/>
    <mergeCell ref="R10:S10"/>
    <mergeCell ref="T10:U10"/>
    <mergeCell ref="B18:C18"/>
    <mergeCell ref="B19:C19"/>
    <mergeCell ref="B20:C20"/>
    <mergeCell ref="B1:Y2"/>
    <mergeCell ref="B9:C11"/>
    <mergeCell ref="D9:D11"/>
    <mergeCell ref="E9:G9"/>
    <mergeCell ref="H9:H10"/>
    <mergeCell ref="I9:I10"/>
    <mergeCell ref="L9:W9"/>
    <mergeCell ref="X9:X10"/>
    <mergeCell ref="E10:E11"/>
    <mergeCell ref="F10:F11"/>
    <mergeCell ref="V10:W10"/>
    <mergeCell ref="K9:K10"/>
    <mergeCell ref="G10:G11"/>
    <mergeCell ref="L10:M10"/>
    <mergeCell ref="N10:O10"/>
    <mergeCell ref="P10:Q10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3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FEA0A-5634-4AE8-8DFE-F8FCC018D802}">
  <sheetPr>
    <tabColor theme="8" tint="-0.499984740745262"/>
  </sheetPr>
  <dimension ref="B1:AB18"/>
  <sheetViews>
    <sheetView showGridLines="0" showZeros="0" view="pageBreakPreview" zoomScale="85" zoomScaleNormal="100" zoomScaleSheetLayoutView="85" workbookViewId="0">
      <selection activeCell="B12" sqref="B12:F1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9" width="8.7109375" style="93" customWidth="1"/>
    <col min="10" max="21" width="9.7109375" style="93" customWidth="1"/>
    <col min="22" max="22" width="10.7109375" style="93" customWidth="1"/>
    <col min="23" max="23" width="1.7109375" style="93" customWidth="1"/>
    <col min="24" max="24" width="9.140625" style="93" customWidth="1"/>
    <col min="25" max="16384" width="9.140625" style="93"/>
  </cols>
  <sheetData>
    <row r="1" spans="2:28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</row>
    <row r="2" spans="2:28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</row>
    <row r="3" spans="2:28" s="73" customFormat="1" ht="20.100000000000001" customHeight="1" x14ac:dyDescent="0.25"/>
    <row r="4" spans="2:28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 t="s">
        <v>21</v>
      </c>
      <c r="V4" s="243" t="str">
        <f>+'DADOS DA OBRA'!$N$25</f>
        <v>03/11/2025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8" s="5" customFormat="1" ht="20.100000000000001" customHeight="1" x14ac:dyDescent="0.25">
      <c r="B7" s="1" t="s">
        <v>24</v>
      </c>
      <c r="C7" s="43" t="s">
        <v>347</v>
      </c>
      <c r="S7" s="3" t="s">
        <v>228</v>
      </c>
      <c r="T7" s="312" t="s">
        <v>573</v>
      </c>
      <c r="U7" s="3" t="s">
        <v>25</v>
      </c>
      <c r="V7" s="68" t="s">
        <v>37</v>
      </c>
    </row>
    <row r="8" spans="2:28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9"/>
      <c r="V8" s="12"/>
    </row>
    <row r="9" spans="2:28" s="92" customFormat="1" ht="20.100000000000001" customHeight="1" x14ac:dyDescent="0.25">
      <c r="B9" s="445" t="s">
        <v>130</v>
      </c>
      <c r="C9" s="446"/>
      <c r="D9" s="451" t="s">
        <v>341</v>
      </c>
      <c r="E9" s="454" t="s">
        <v>199</v>
      </c>
      <c r="F9" s="455"/>
      <c r="G9" s="456"/>
      <c r="H9" s="457" t="s">
        <v>158</v>
      </c>
      <c r="I9" s="457" t="s">
        <v>201</v>
      </c>
      <c r="J9" s="487" t="s">
        <v>141</v>
      </c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41" t="s">
        <v>147</v>
      </c>
    </row>
    <row r="10" spans="2:28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458"/>
      <c r="I10" s="458"/>
      <c r="J10" s="478" t="s">
        <v>138</v>
      </c>
      <c r="K10" s="478"/>
      <c r="L10" s="478" t="s">
        <v>160</v>
      </c>
      <c r="M10" s="478"/>
      <c r="N10" s="485" t="s">
        <v>137</v>
      </c>
      <c r="O10" s="486"/>
      <c r="P10" s="485" t="s">
        <v>161</v>
      </c>
      <c r="Q10" s="486"/>
      <c r="R10" s="485" t="s">
        <v>163</v>
      </c>
      <c r="S10" s="486"/>
      <c r="T10" s="485" t="s">
        <v>162</v>
      </c>
      <c r="U10" s="486"/>
      <c r="V10" s="442"/>
    </row>
    <row r="11" spans="2:28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134</v>
      </c>
      <c r="J11" s="103" t="s">
        <v>145</v>
      </c>
      <c r="K11" s="103" t="s">
        <v>146</v>
      </c>
      <c r="L11" s="103" t="s">
        <v>144</v>
      </c>
      <c r="M11" s="103" t="s">
        <v>139</v>
      </c>
      <c r="N11" s="103" t="s">
        <v>144</v>
      </c>
      <c r="O11" s="103" t="s">
        <v>139</v>
      </c>
      <c r="P11" s="103" t="s">
        <v>144</v>
      </c>
      <c r="Q11" s="103" t="s">
        <v>139</v>
      </c>
      <c r="R11" s="103" t="s">
        <v>144</v>
      </c>
      <c r="S11" s="103" t="s">
        <v>139</v>
      </c>
      <c r="T11" s="103" t="s">
        <v>144</v>
      </c>
      <c r="U11" s="103" t="s">
        <v>139</v>
      </c>
      <c r="V11" s="113" t="s">
        <v>351</v>
      </c>
    </row>
    <row r="12" spans="2:28" s="92" customFormat="1" ht="30" customHeight="1" x14ac:dyDescent="0.25">
      <c r="B12" s="465" t="s">
        <v>348</v>
      </c>
      <c r="C12" s="466"/>
      <c r="D12" s="98" t="s">
        <v>343</v>
      </c>
      <c r="E12" s="117">
        <v>3.99</v>
      </c>
      <c r="F12" s="117">
        <v>0.15</v>
      </c>
      <c r="G12" s="117">
        <v>0.5</v>
      </c>
      <c r="H12" s="117">
        <f t="shared" ref="H12" si="0">(E12*G12*2+E12*F12)</f>
        <v>4.5884999999999998</v>
      </c>
      <c r="I12" s="117">
        <f>+E12*F12*(1.67)</f>
        <v>0.99949500000000002</v>
      </c>
      <c r="J12" s="117">
        <v>31</v>
      </c>
      <c r="K12" s="117">
        <f t="shared" ref="K12" si="1">+J12*0.154</f>
        <v>4.774</v>
      </c>
      <c r="L12" s="117"/>
      <c r="M12" s="117">
        <f>+L12*0.245</f>
        <v>0</v>
      </c>
      <c r="N12" s="117">
        <v>21.48</v>
      </c>
      <c r="O12" s="118">
        <f>+N12*0.395</f>
        <v>8.4846000000000004</v>
      </c>
      <c r="P12" s="117"/>
      <c r="Q12" s="118">
        <f t="shared" ref="Q12" si="2">+P12*0.617</f>
        <v>0</v>
      </c>
      <c r="R12" s="117">
        <v>24.75</v>
      </c>
      <c r="S12" s="118">
        <f>+R12*0.963</f>
        <v>23.834250000000001</v>
      </c>
      <c r="T12" s="117"/>
      <c r="U12" s="118">
        <f>+T12*1.578</f>
        <v>0</v>
      </c>
      <c r="V12" s="120">
        <f t="shared" ref="V12" si="3">+E12*F12*G12</f>
        <v>0.29925000000000002</v>
      </c>
    </row>
    <row r="13" spans="2:28" s="92" customFormat="1" ht="30" customHeight="1" x14ac:dyDescent="0.25">
      <c r="B13" s="465" t="s">
        <v>349</v>
      </c>
      <c r="C13" s="466"/>
      <c r="D13" s="98" t="s">
        <v>343</v>
      </c>
      <c r="E13" s="117">
        <v>5.29</v>
      </c>
      <c r="F13" s="117">
        <v>4.4000000000000004</v>
      </c>
      <c r="G13" s="117">
        <v>4.3</v>
      </c>
      <c r="H13" s="117">
        <f>+E13*F13+(2.05*0.17*24)</f>
        <v>31.64</v>
      </c>
      <c r="I13" s="117">
        <f>+E13*F13*(G13)</f>
        <v>100.08680000000001</v>
      </c>
      <c r="J13" s="117"/>
      <c r="K13" s="117">
        <f t="shared" ref="K13:K14" si="4">+J13*0.154</f>
        <v>0</v>
      </c>
      <c r="L13" s="117">
        <v>397.79</v>
      </c>
      <c r="M13" s="117">
        <f t="shared" ref="M13" si="5">+L13*0.245</f>
        <v>97.458550000000002</v>
      </c>
      <c r="N13" s="117"/>
      <c r="O13" s="118">
        <f t="shared" ref="O13" si="6">+N13*0.395</f>
        <v>0</v>
      </c>
      <c r="P13" s="117">
        <v>120.12</v>
      </c>
      <c r="Q13" s="118">
        <f t="shared" ref="Q13:Q14" si="7">+P13*0.617</f>
        <v>74.114040000000003</v>
      </c>
      <c r="R13" s="117">
        <v>442.98</v>
      </c>
      <c r="S13" s="118">
        <f t="shared" ref="S13" si="8">+R13*0.963</f>
        <v>426.58974000000001</v>
      </c>
      <c r="T13" s="117"/>
      <c r="U13" s="118">
        <f t="shared" ref="U13" si="9">+T13*1.578</f>
        <v>0</v>
      </c>
      <c r="V13" s="120">
        <v>4.6399999999999997</v>
      </c>
    </row>
    <row r="14" spans="2:28" s="92" customFormat="1" ht="30" customHeight="1" x14ac:dyDescent="0.25">
      <c r="B14" s="504" t="s">
        <v>348</v>
      </c>
      <c r="C14" s="505"/>
      <c r="D14" s="277" t="s">
        <v>272</v>
      </c>
      <c r="E14" s="275">
        <v>3.99</v>
      </c>
      <c r="F14" s="275">
        <v>0.15</v>
      </c>
      <c r="G14" s="275">
        <v>0.5</v>
      </c>
      <c r="H14" s="275">
        <f t="shared" ref="H14" si="10">(E14*G14*2+E14*F14)</f>
        <v>4.5884999999999998</v>
      </c>
      <c r="I14" s="275">
        <f>+E14*F14*(3.8)</f>
        <v>2.2743000000000002</v>
      </c>
      <c r="J14" s="275">
        <v>31</v>
      </c>
      <c r="K14" s="275">
        <f t="shared" si="4"/>
        <v>4.774</v>
      </c>
      <c r="L14" s="275"/>
      <c r="M14" s="275">
        <f>+L14*0.245</f>
        <v>0</v>
      </c>
      <c r="N14" s="275">
        <v>21.48</v>
      </c>
      <c r="O14" s="276">
        <f>+N14*0.395</f>
        <v>8.4846000000000004</v>
      </c>
      <c r="P14" s="275"/>
      <c r="Q14" s="276">
        <f t="shared" si="7"/>
        <v>0</v>
      </c>
      <c r="R14" s="275">
        <v>24.75</v>
      </c>
      <c r="S14" s="276">
        <f>+R14*0.963</f>
        <v>23.834250000000001</v>
      </c>
      <c r="T14" s="275"/>
      <c r="U14" s="276">
        <f>+T14*1.578</f>
        <v>0</v>
      </c>
      <c r="V14" s="278">
        <f t="shared" ref="V14" si="11">+E14*F14*G14</f>
        <v>0.29925000000000002</v>
      </c>
    </row>
    <row r="15" spans="2:28" s="92" customFormat="1" ht="30" customHeight="1" x14ac:dyDescent="0.25">
      <c r="B15" s="504" t="s">
        <v>349</v>
      </c>
      <c r="C15" s="505"/>
      <c r="D15" s="277" t="s">
        <v>272</v>
      </c>
      <c r="E15" s="275">
        <v>5.29</v>
      </c>
      <c r="F15" s="275">
        <v>4.4000000000000004</v>
      </c>
      <c r="G15" s="275">
        <v>4.3</v>
      </c>
      <c r="H15" s="275">
        <f>+E15*F15+(2.05*0.17*24)</f>
        <v>31.64</v>
      </c>
      <c r="I15" s="275">
        <f>+E15*F15*(G15)</f>
        <v>100.08680000000001</v>
      </c>
      <c r="J15" s="275"/>
      <c r="K15" s="275">
        <f t="shared" ref="K15:K17" si="12">+J15*0.154</f>
        <v>0</v>
      </c>
      <c r="L15" s="275">
        <v>397.79</v>
      </c>
      <c r="M15" s="275">
        <f t="shared" ref="M15" si="13">+L15*0.245</f>
        <v>97.458550000000002</v>
      </c>
      <c r="N15" s="275"/>
      <c r="O15" s="276">
        <f t="shared" ref="O15" si="14">+N15*0.395</f>
        <v>0</v>
      </c>
      <c r="P15" s="275">
        <v>120.12</v>
      </c>
      <c r="Q15" s="276">
        <f t="shared" ref="Q15:Q17" si="15">+P15*0.617</f>
        <v>74.114040000000003</v>
      </c>
      <c r="R15" s="275">
        <v>442.98</v>
      </c>
      <c r="S15" s="276">
        <f t="shared" ref="S15" si="16">+R15*0.963</f>
        <v>426.58974000000001</v>
      </c>
      <c r="T15" s="275"/>
      <c r="U15" s="276">
        <f t="shared" ref="U15" si="17">+T15*1.578</f>
        <v>0</v>
      </c>
      <c r="V15" s="278">
        <v>4.6399999999999997</v>
      </c>
    </row>
    <row r="16" spans="2:28" s="92" customFormat="1" ht="30" customHeight="1" x14ac:dyDescent="0.25">
      <c r="B16" s="465" t="s">
        <v>348</v>
      </c>
      <c r="C16" s="466"/>
      <c r="D16" s="98" t="s">
        <v>271</v>
      </c>
      <c r="E16" s="117">
        <v>3.99</v>
      </c>
      <c r="F16" s="117">
        <v>0.15</v>
      </c>
      <c r="G16" s="117">
        <v>0.5</v>
      </c>
      <c r="H16" s="117">
        <f t="shared" ref="H16" si="18">(E16*G16*2+E16*F16)</f>
        <v>4.5884999999999998</v>
      </c>
      <c r="I16" s="117">
        <f>+E16*F16*(3.8)</f>
        <v>2.2743000000000002</v>
      </c>
      <c r="J16" s="117">
        <v>31</v>
      </c>
      <c r="K16" s="117">
        <f t="shared" si="12"/>
        <v>4.774</v>
      </c>
      <c r="L16" s="117"/>
      <c r="M16" s="117">
        <f>+L16*0.245</f>
        <v>0</v>
      </c>
      <c r="N16" s="117">
        <v>21.48</v>
      </c>
      <c r="O16" s="118">
        <f>+N16*0.395</f>
        <v>8.4846000000000004</v>
      </c>
      <c r="P16" s="117"/>
      <c r="Q16" s="118">
        <f t="shared" si="15"/>
        <v>0</v>
      </c>
      <c r="R16" s="117">
        <v>24.75</v>
      </c>
      <c r="S16" s="118">
        <f>+R16*0.963</f>
        <v>23.834250000000001</v>
      </c>
      <c r="T16" s="117"/>
      <c r="U16" s="118">
        <f>+T16*1.578</f>
        <v>0</v>
      </c>
      <c r="V16" s="120">
        <f t="shared" ref="V16" si="19">+E16*F16*G16</f>
        <v>0.29925000000000002</v>
      </c>
    </row>
    <row r="17" spans="2:22" s="92" customFormat="1" ht="30" customHeight="1" thickBot="1" x14ac:dyDescent="0.3">
      <c r="B17" s="465" t="s">
        <v>349</v>
      </c>
      <c r="C17" s="466"/>
      <c r="D17" s="98" t="s">
        <v>271</v>
      </c>
      <c r="E17" s="117">
        <v>5.29</v>
      </c>
      <c r="F17" s="117">
        <v>4.4000000000000004</v>
      </c>
      <c r="G17" s="117">
        <v>4.3</v>
      </c>
      <c r="H17" s="117">
        <f>+E17*F17+(2.05*0.17*24)</f>
        <v>31.64</v>
      </c>
      <c r="I17" s="117">
        <f>+E17*F17*(G17)</f>
        <v>100.08680000000001</v>
      </c>
      <c r="J17" s="117"/>
      <c r="K17" s="117">
        <f t="shared" si="12"/>
        <v>0</v>
      </c>
      <c r="L17" s="117">
        <v>397.79</v>
      </c>
      <c r="M17" s="117">
        <f t="shared" ref="M17" si="20">+L17*0.245</f>
        <v>97.458550000000002</v>
      </c>
      <c r="N17" s="117"/>
      <c r="O17" s="118">
        <f t="shared" ref="O17" si="21">+N17*0.395</f>
        <v>0</v>
      </c>
      <c r="P17" s="117">
        <v>120.12</v>
      </c>
      <c r="Q17" s="118">
        <f t="shared" si="15"/>
        <v>74.114040000000003</v>
      </c>
      <c r="R17" s="117">
        <v>442.98</v>
      </c>
      <c r="S17" s="118">
        <f t="shared" ref="S17" si="22">+R17*0.963</f>
        <v>426.58974000000001</v>
      </c>
      <c r="T17" s="117"/>
      <c r="U17" s="118">
        <f t="shared" ref="U17" si="23">+T17*1.578</f>
        <v>0</v>
      </c>
      <c r="V17" s="120">
        <v>4.6399999999999997</v>
      </c>
    </row>
    <row r="18" spans="2:22" s="92" customFormat="1" ht="30" customHeight="1" thickBot="1" x14ac:dyDescent="0.3">
      <c r="B18" s="459" t="s">
        <v>148</v>
      </c>
      <c r="C18" s="460"/>
      <c r="D18" s="460"/>
      <c r="E18" s="460"/>
      <c r="F18" s="460"/>
      <c r="G18" s="460"/>
      <c r="H18" s="110">
        <f t="shared" ref="H18:V18" si="24">SUM(H12:H17)</f>
        <v>108.68549999999999</v>
      </c>
      <c r="I18" s="110">
        <f t="shared" si="24"/>
        <v>305.80849500000005</v>
      </c>
      <c r="J18" s="281">
        <f t="shared" si="24"/>
        <v>93</v>
      </c>
      <c r="K18" s="110">
        <f t="shared" si="24"/>
        <v>14.321999999999999</v>
      </c>
      <c r="L18" s="282">
        <f t="shared" si="24"/>
        <v>1193.3700000000001</v>
      </c>
      <c r="M18" s="111">
        <f t="shared" si="24"/>
        <v>292.37565000000001</v>
      </c>
      <c r="N18" s="282">
        <f t="shared" si="24"/>
        <v>64.44</v>
      </c>
      <c r="O18" s="111">
        <f t="shared" si="24"/>
        <v>25.453800000000001</v>
      </c>
      <c r="P18" s="282">
        <f t="shared" si="24"/>
        <v>360.36</v>
      </c>
      <c r="Q18" s="111">
        <f t="shared" si="24"/>
        <v>222.34212000000002</v>
      </c>
      <c r="R18" s="282">
        <f t="shared" si="24"/>
        <v>1403.19</v>
      </c>
      <c r="S18" s="111">
        <f t="shared" si="24"/>
        <v>1351.27197</v>
      </c>
      <c r="T18" s="282">
        <f t="shared" si="24"/>
        <v>0</v>
      </c>
      <c r="U18" s="111">
        <f t="shared" si="24"/>
        <v>0</v>
      </c>
      <c r="V18" s="121">
        <f t="shared" si="24"/>
        <v>14.81775</v>
      </c>
    </row>
  </sheetData>
  <mergeCells count="24">
    <mergeCell ref="B18:G18"/>
    <mergeCell ref="B13:C13"/>
    <mergeCell ref="B14:C14"/>
    <mergeCell ref="B15:C15"/>
    <mergeCell ref="B16:C16"/>
    <mergeCell ref="B17:C17"/>
    <mergeCell ref="B12:C12"/>
    <mergeCell ref="T10:U10"/>
    <mergeCell ref="G10:G11"/>
    <mergeCell ref="J10:K10"/>
    <mergeCell ref="L10:M10"/>
    <mergeCell ref="N10:O10"/>
    <mergeCell ref="P10:Q10"/>
    <mergeCell ref="R10:S10"/>
    <mergeCell ref="B1:W2"/>
    <mergeCell ref="B9:C11"/>
    <mergeCell ref="D9:D11"/>
    <mergeCell ref="E9:G9"/>
    <mergeCell ref="H9:H10"/>
    <mergeCell ref="I9:I10"/>
    <mergeCell ref="J9:U9"/>
    <mergeCell ref="V9:V10"/>
    <mergeCell ref="E10:E11"/>
    <mergeCell ref="F10:F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B36E-5BE4-4F32-9DFE-52A5B7E05CEE}">
  <sheetPr>
    <tabColor theme="8" tint="-0.499984740745262"/>
  </sheetPr>
  <dimension ref="B1:AB36"/>
  <sheetViews>
    <sheetView showGridLines="0" showZeros="0" view="pageBreakPreview" topLeftCell="A16" zoomScale="85" zoomScaleNormal="100" zoomScaleSheetLayoutView="85" workbookViewId="0">
      <selection activeCell="F15" sqref="F15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4.85546875" style="93" customWidth="1"/>
    <col min="4" max="9" width="8.7109375" style="93" customWidth="1"/>
    <col min="10" max="21" width="9.7109375" style="93" customWidth="1"/>
    <col min="22" max="22" width="10.7109375" style="93" customWidth="1"/>
    <col min="23" max="23" width="1.7109375" style="93" customWidth="1"/>
    <col min="24" max="24" width="9.140625" style="93" customWidth="1"/>
    <col min="25" max="16384" width="9.140625" style="93"/>
  </cols>
  <sheetData>
    <row r="1" spans="2:28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</row>
    <row r="2" spans="2:28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</row>
    <row r="3" spans="2:28" s="73" customFormat="1" ht="20.100000000000001" customHeight="1" x14ac:dyDescent="0.25"/>
    <row r="4" spans="2:28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N4" s="2"/>
      <c r="P4" s="2"/>
      <c r="R4" s="2"/>
      <c r="S4" s="3"/>
      <c r="T4" s="2"/>
      <c r="U4" s="3" t="s">
        <v>21</v>
      </c>
      <c r="V4" s="243" t="str">
        <f>+'DADOS DA OBRA'!$N$25</f>
        <v>03/11/2025</v>
      </c>
      <c r="Y4" s="35"/>
      <c r="Z4" s="35"/>
      <c r="AA4" s="36"/>
      <c r="AB4" s="36"/>
    </row>
    <row r="5" spans="2:28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S5" s="3"/>
      <c r="U5" s="3" t="s">
        <v>22</v>
      </c>
      <c r="V5" s="4" t="str">
        <f>'DADOS DA OBRA'!$N$28</f>
        <v>00</v>
      </c>
    </row>
    <row r="6" spans="2:28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8" s="5" customFormat="1" ht="20.100000000000001" customHeight="1" x14ac:dyDescent="0.25">
      <c r="B7" s="1" t="s">
        <v>24</v>
      </c>
      <c r="C7" s="43" t="s">
        <v>346</v>
      </c>
      <c r="S7" s="3" t="s">
        <v>228</v>
      </c>
      <c r="T7" s="312" t="s">
        <v>573</v>
      </c>
      <c r="U7" s="3" t="s">
        <v>25</v>
      </c>
      <c r="V7" s="68" t="s">
        <v>37</v>
      </c>
    </row>
    <row r="8" spans="2:28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9"/>
      <c r="V8" s="12"/>
    </row>
    <row r="9" spans="2:28" s="92" customFormat="1" ht="20.100000000000001" customHeight="1" x14ac:dyDescent="0.25">
      <c r="B9" s="445" t="s">
        <v>130</v>
      </c>
      <c r="C9" s="446"/>
      <c r="D9" s="451" t="s">
        <v>341</v>
      </c>
      <c r="E9" s="454" t="s">
        <v>199</v>
      </c>
      <c r="F9" s="455"/>
      <c r="G9" s="456"/>
      <c r="H9" s="457" t="s">
        <v>158</v>
      </c>
      <c r="I9" s="457" t="s">
        <v>201</v>
      </c>
      <c r="J9" s="487" t="s">
        <v>141</v>
      </c>
      <c r="K9" s="487"/>
      <c r="L9" s="487"/>
      <c r="M9" s="487"/>
      <c r="N9" s="487"/>
      <c r="O9" s="487"/>
      <c r="P9" s="487"/>
      <c r="Q9" s="487"/>
      <c r="R9" s="487"/>
      <c r="S9" s="487"/>
      <c r="T9" s="487"/>
      <c r="U9" s="487"/>
      <c r="V9" s="441" t="s">
        <v>147</v>
      </c>
    </row>
    <row r="10" spans="2:28" s="92" customFormat="1" ht="20.100000000000001" customHeight="1" x14ac:dyDescent="0.25">
      <c r="B10" s="447"/>
      <c r="C10" s="448"/>
      <c r="D10" s="452"/>
      <c r="E10" s="443" t="s">
        <v>727</v>
      </c>
      <c r="F10" s="443" t="s">
        <v>728</v>
      </c>
      <c r="G10" s="443" t="s">
        <v>729</v>
      </c>
      <c r="H10" s="458"/>
      <c r="I10" s="458"/>
      <c r="J10" s="478" t="s">
        <v>138</v>
      </c>
      <c r="K10" s="478"/>
      <c r="L10" s="478" t="s">
        <v>160</v>
      </c>
      <c r="M10" s="478"/>
      <c r="N10" s="485" t="s">
        <v>137</v>
      </c>
      <c r="O10" s="486"/>
      <c r="P10" s="485" t="s">
        <v>161</v>
      </c>
      <c r="Q10" s="486"/>
      <c r="R10" s="485" t="s">
        <v>163</v>
      </c>
      <c r="S10" s="486"/>
      <c r="T10" s="485" t="s">
        <v>162</v>
      </c>
      <c r="U10" s="486"/>
      <c r="V10" s="442"/>
    </row>
    <row r="11" spans="2:28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134</v>
      </c>
      <c r="J11" s="103" t="s">
        <v>145</v>
      </c>
      <c r="K11" s="103" t="s">
        <v>146</v>
      </c>
      <c r="L11" s="103" t="s">
        <v>144</v>
      </c>
      <c r="M11" s="103" t="s">
        <v>139</v>
      </c>
      <c r="N11" s="103" t="s">
        <v>144</v>
      </c>
      <c r="O11" s="103" t="s">
        <v>139</v>
      </c>
      <c r="P11" s="103" t="s">
        <v>144</v>
      </c>
      <c r="Q11" s="103" t="s">
        <v>139</v>
      </c>
      <c r="R11" s="103" t="s">
        <v>144</v>
      </c>
      <c r="S11" s="103" t="s">
        <v>139</v>
      </c>
      <c r="T11" s="103" t="s">
        <v>144</v>
      </c>
      <c r="U11" s="103" t="s">
        <v>139</v>
      </c>
      <c r="V11" s="113" t="s">
        <v>351</v>
      </c>
    </row>
    <row r="12" spans="2:28" s="92" customFormat="1" ht="30" customHeight="1" x14ac:dyDescent="0.25">
      <c r="B12" s="494" t="s">
        <v>730</v>
      </c>
      <c r="C12" s="495"/>
      <c r="D12" s="279" t="s">
        <v>343</v>
      </c>
      <c r="E12" s="122">
        <v>0.35</v>
      </c>
      <c r="F12" s="122">
        <v>0.35</v>
      </c>
      <c r="G12" s="122">
        <f>0.82*0.6+0.3*0.6</f>
        <v>0.67199999999999993</v>
      </c>
      <c r="H12" s="122">
        <f>+E12+F12+G12</f>
        <v>1.3719999999999999</v>
      </c>
      <c r="I12" s="122"/>
      <c r="J12" s="122">
        <f>2*2.26+2*2.66+2*2.02</f>
        <v>13.879999999999999</v>
      </c>
      <c r="K12" s="122">
        <f t="shared" ref="K12:K14" si="0">+J12*0.154</f>
        <v>2.1375199999999999</v>
      </c>
      <c r="L12" s="122"/>
      <c r="M12" s="122">
        <f t="shared" ref="M12:M18" si="1">+L12*0.245</f>
        <v>0</v>
      </c>
      <c r="N12" s="122"/>
      <c r="O12" s="118">
        <f t="shared" ref="O12:O18" si="2">+N12*0.395</f>
        <v>0</v>
      </c>
      <c r="P12" s="122"/>
      <c r="Q12" s="118">
        <f t="shared" ref="Q12:Q14" si="3">+P12*0.617</f>
        <v>0</v>
      </c>
      <c r="R12" s="122">
        <f>7*2.49</f>
        <v>17.43</v>
      </c>
      <c r="S12" s="118">
        <f t="shared" ref="S12:S18" si="4">+R12*0.963</f>
        <v>16.78509</v>
      </c>
      <c r="T12" s="122"/>
      <c r="U12" s="118">
        <f t="shared" ref="U12:U18" si="5">+T12*1.578</f>
        <v>0</v>
      </c>
      <c r="V12" s="280">
        <f>+E12*0.6</f>
        <v>0.21</v>
      </c>
    </row>
    <row r="13" spans="2:28" s="92" customFormat="1" ht="30" customHeight="1" x14ac:dyDescent="0.25">
      <c r="B13" s="494" t="s">
        <v>731</v>
      </c>
      <c r="C13" s="495"/>
      <c r="D13" s="279" t="s">
        <v>343</v>
      </c>
      <c r="E13" s="122">
        <v>0.35</v>
      </c>
      <c r="F13" s="122">
        <v>0.35</v>
      </c>
      <c r="G13" s="122">
        <f>0.82*0.35+0.3*0.35</f>
        <v>0.39199999999999996</v>
      </c>
      <c r="H13" s="122">
        <f>+E13+F13+G13</f>
        <v>1.0919999999999999</v>
      </c>
      <c r="I13" s="122"/>
      <c r="J13" s="122">
        <f>2*1.66+2*2.8+2*2.12</f>
        <v>13.16</v>
      </c>
      <c r="K13" s="122">
        <f t="shared" si="0"/>
        <v>2.02664</v>
      </c>
      <c r="L13" s="122"/>
      <c r="M13" s="122">
        <f t="shared" si="1"/>
        <v>0</v>
      </c>
      <c r="N13" s="122"/>
      <c r="O13" s="118">
        <f t="shared" si="2"/>
        <v>0</v>
      </c>
      <c r="P13" s="122"/>
      <c r="Q13" s="118">
        <f t="shared" si="3"/>
        <v>0</v>
      </c>
      <c r="R13" s="122"/>
      <c r="S13" s="118">
        <f t="shared" si="4"/>
        <v>0</v>
      </c>
      <c r="T13" s="122">
        <f>3*2.74</f>
        <v>8.2200000000000006</v>
      </c>
      <c r="U13" s="118">
        <f t="shared" si="5"/>
        <v>12.971160000000001</v>
      </c>
      <c r="V13" s="280">
        <f>+E13*0.35</f>
        <v>0.12249999999999998</v>
      </c>
    </row>
    <row r="14" spans="2:28" s="92" customFormat="1" ht="30" customHeight="1" x14ac:dyDescent="0.25">
      <c r="B14" s="494" t="s">
        <v>732</v>
      </c>
      <c r="C14" s="495"/>
      <c r="D14" s="279" t="s">
        <v>343</v>
      </c>
      <c r="E14" s="122">
        <v>0.35</v>
      </c>
      <c r="F14" s="122">
        <v>0.35</v>
      </c>
      <c r="G14" s="122">
        <f>0.82*0.35+0.3*0.35</f>
        <v>0.39199999999999996</v>
      </c>
      <c r="H14" s="122">
        <f t="shared" ref="H14" si="6">+E14+F14+G14</f>
        <v>1.0919999999999999</v>
      </c>
      <c r="I14" s="122"/>
      <c r="J14" s="122">
        <f>2*1.66+2*2.8+2*2.12</f>
        <v>13.16</v>
      </c>
      <c r="K14" s="122">
        <f t="shared" si="0"/>
        <v>2.02664</v>
      </c>
      <c r="L14" s="122"/>
      <c r="M14" s="122">
        <f t="shared" si="1"/>
        <v>0</v>
      </c>
      <c r="N14" s="122"/>
      <c r="O14" s="118">
        <f t="shared" si="2"/>
        <v>0</v>
      </c>
      <c r="P14" s="122"/>
      <c r="Q14" s="118">
        <f t="shared" si="3"/>
        <v>0</v>
      </c>
      <c r="R14" s="122"/>
      <c r="S14" s="118">
        <f t="shared" si="4"/>
        <v>0</v>
      </c>
      <c r="T14" s="122">
        <f>3*2.74</f>
        <v>8.2200000000000006</v>
      </c>
      <c r="U14" s="118">
        <f t="shared" si="5"/>
        <v>12.971160000000001</v>
      </c>
      <c r="V14" s="280">
        <f>+E14*0.35</f>
        <v>0.12249999999999998</v>
      </c>
      <c r="AA14" s="283"/>
    </row>
    <row r="15" spans="2:28" s="92" customFormat="1" ht="30" customHeight="1" x14ac:dyDescent="0.25">
      <c r="B15" s="494" t="s">
        <v>745</v>
      </c>
      <c r="C15" s="495"/>
      <c r="D15" s="279" t="s">
        <v>343</v>
      </c>
      <c r="E15" s="122">
        <v>0.35</v>
      </c>
      <c r="F15" s="122">
        <v>0.35</v>
      </c>
      <c r="G15" s="122">
        <f>0.82*0.6+0.3*0.6</f>
        <v>0.67199999999999993</v>
      </c>
      <c r="H15" s="122">
        <f>+E15+F15+G15</f>
        <v>1.3719999999999999</v>
      </c>
      <c r="I15" s="122"/>
      <c r="J15" s="122">
        <f>2*2.26+2*2.66+2*2.02</f>
        <v>13.879999999999999</v>
      </c>
      <c r="K15" s="122">
        <f t="shared" ref="K15" si="7">+J15*0.154</f>
        <v>2.1375199999999999</v>
      </c>
      <c r="L15" s="122"/>
      <c r="M15" s="122">
        <f t="shared" ref="M15" si="8">+L15*0.245</f>
        <v>0</v>
      </c>
      <c r="N15" s="122"/>
      <c r="O15" s="118">
        <f t="shared" ref="O15" si="9">+N15*0.395</f>
        <v>0</v>
      </c>
      <c r="P15" s="122"/>
      <c r="Q15" s="118">
        <f t="shared" ref="Q15" si="10">+P15*0.617</f>
        <v>0</v>
      </c>
      <c r="R15" s="122">
        <f>7*2.49</f>
        <v>17.43</v>
      </c>
      <c r="S15" s="118">
        <f t="shared" ref="S15" si="11">+R15*0.963</f>
        <v>16.78509</v>
      </c>
      <c r="T15" s="122"/>
      <c r="U15" s="118">
        <f t="shared" ref="U15" si="12">+T15*1.578</f>
        <v>0</v>
      </c>
      <c r="V15" s="280">
        <f t="shared" ref="V15:V18" si="13">+E15*0.6</f>
        <v>0.21</v>
      </c>
      <c r="AA15" s="283"/>
    </row>
    <row r="16" spans="2:28" s="92" customFormat="1" ht="30" customHeight="1" x14ac:dyDescent="0.25">
      <c r="B16" s="504" t="s">
        <v>733</v>
      </c>
      <c r="C16" s="505"/>
      <c r="D16" s="277" t="s">
        <v>272</v>
      </c>
      <c r="E16" s="275">
        <v>0.35</v>
      </c>
      <c r="F16" s="275">
        <v>0.35</v>
      </c>
      <c r="G16" s="275">
        <f t="shared" ref="G16:G21" si="14">0.82*0.6+0.3*0.6</f>
        <v>0.67199999999999993</v>
      </c>
      <c r="H16" s="275">
        <f t="shared" ref="H16:H18" si="15">+E16+F16+G16</f>
        <v>1.3719999999999999</v>
      </c>
      <c r="I16" s="275"/>
      <c r="J16" s="275"/>
      <c r="K16" s="275">
        <f t="shared" ref="K16:K18" si="16">+J16*0.154</f>
        <v>0</v>
      </c>
      <c r="L16" s="275">
        <f>2*2.12+2*2.58+2*1.94</f>
        <v>13.280000000000001</v>
      </c>
      <c r="M16" s="275">
        <f t="shared" si="1"/>
        <v>3.2536</v>
      </c>
      <c r="N16" s="275"/>
      <c r="O16" s="276">
        <f t="shared" si="2"/>
        <v>0</v>
      </c>
      <c r="P16" s="275"/>
      <c r="Q16" s="276">
        <f t="shared" ref="Q16:Q18" si="17">+P16*0.617</f>
        <v>0</v>
      </c>
      <c r="R16" s="275">
        <f t="shared" ref="R16:R21" si="18">6*2.49</f>
        <v>14.940000000000001</v>
      </c>
      <c r="S16" s="276">
        <f t="shared" si="4"/>
        <v>14.387220000000001</v>
      </c>
      <c r="T16" s="275"/>
      <c r="U16" s="276">
        <f t="shared" si="5"/>
        <v>0</v>
      </c>
      <c r="V16" s="278">
        <f t="shared" si="13"/>
        <v>0.21</v>
      </c>
      <c r="Z16" s="284"/>
    </row>
    <row r="17" spans="2:27" s="92" customFormat="1" ht="30" customHeight="1" x14ac:dyDescent="0.25">
      <c r="B17" s="504" t="s">
        <v>734</v>
      </c>
      <c r="C17" s="505"/>
      <c r="D17" s="277" t="s">
        <v>272</v>
      </c>
      <c r="E17" s="275">
        <v>0.35</v>
      </c>
      <c r="F17" s="275">
        <v>0.35</v>
      </c>
      <c r="G17" s="275">
        <f t="shared" si="14"/>
        <v>0.67199999999999993</v>
      </c>
      <c r="H17" s="275">
        <f t="shared" si="15"/>
        <v>1.3719999999999999</v>
      </c>
      <c r="I17" s="275"/>
      <c r="J17" s="275"/>
      <c r="K17" s="275">
        <f t="shared" si="16"/>
        <v>0</v>
      </c>
      <c r="L17" s="275">
        <f>2*2.12+2*2.58+2*1.94</f>
        <v>13.280000000000001</v>
      </c>
      <c r="M17" s="275">
        <f t="shared" ref="M17" si="19">+L17*0.245</f>
        <v>3.2536</v>
      </c>
      <c r="N17" s="275"/>
      <c r="O17" s="276">
        <f t="shared" ref="O17" si="20">+N17*0.395</f>
        <v>0</v>
      </c>
      <c r="P17" s="275"/>
      <c r="Q17" s="276">
        <f t="shared" ref="Q17" si="21">+P17*0.617</f>
        <v>0</v>
      </c>
      <c r="R17" s="275">
        <f t="shared" si="18"/>
        <v>14.940000000000001</v>
      </c>
      <c r="S17" s="276">
        <f t="shared" ref="S17" si="22">+R17*0.963</f>
        <v>14.387220000000001</v>
      </c>
      <c r="T17" s="275"/>
      <c r="U17" s="276">
        <f t="shared" si="5"/>
        <v>0</v>
      </c>
      <c r="V17" s="278">
        <f t="shared" si="13"/>
        <v>0.21</v>
      </c>
    </row>
    <row r="18" spans="2:27" s="92" customFormat="1" ht="30" customHeight="1" x14ac:dyDescent="0.25">
      <c r="B18" s="504" t="s">
        <v>735</v>
      </c>
      <c r="C18" s="505"/>
      <c r="D18" s="277" t="s">
        <v>272</v>
      </c>
      <c r="E18" s="275">
        <v>0.35</v>
      </c>
      <c r="F18" s="275">
        <v>0.35</v>
      </c>
      <c r="G18" s="275">
        <f t="shared" si="14"/>
        <v>0.67199999999999993</v>
      </c>
      <c r="H18" s="275">
        <f t="shared" si="15"/>
        <v>1.3719999999999999</v>
      </c>
      <c r="I18" s="275"/>
      <c r="J18" s="275">
        <f>2*2.16+3*2.56+2*1.92</f>
        <v>15.84</v>
      </c>
      <c r="K18" s="275">
        <f t="shared" si="16"/>
        <v>2.4393599999999998</v>
      </c>
      <c r="L18" s="275"/>
      <c r="M18" s="275">
        <f t="shared" si="1"/>
        <v>0</v>
      </c>
      <c r="N18" s="275"/>
      <c r="O18" s="276">
        <f t="shared" si="2"/>
        <v>0</v>
      </c>
      <c r="P18" s="275"/>
      <c r="Q18" s="276">
        <f t="shared" si="17"/>
        <v>0</v>
      </c>
      <c r="R18" s="275">
        <f t="shared" si="18"/>
        <v>14.940000000000001</v>
      </c>
      <c r="S18" s="276">
        <f t="shared" si="4"/>
        <v>14.387220000000001</v>
      </c>
      <c r="T18" s="275"/>
      <c r="U18" s="276">
        <f t="shared" si="5"/>
        <v>0</v>
      </c>
      <c r="V18" s="278">
        <f t="shared" si="13"/>
        <v>0.21</v>
      </c>
    </row>
    <row r="19" spans="2:27" s="92" customFormat="1" ht="30" customHeight="1" x14ac:dyDescent="0.25">
      <c r="B19" s="504" t="s">
        <v>736</v>
      </c>
      <c r="C19" s="505"/>
      <c r="D19" s="277" t="s">
        <v>272</v>
      </c>
      <c r="E19" s="275">
        <v>0.35</v>
      </c>
      <c r="F19" s="275">
        <v>0.35</v>
      </c>
      <c r="G19" s="275">
        <f t="shared" si="14"/>
        <v>0.67199999999999993</v>
      </c>
      <c r="H19" s="275">
        <f t="shared" ref="H19:H21" si="23">+E19+F19+G19</f>
        <v>1.3719999999999999</v>
      </c>
      <c r="I19" s="275"/>
      <c r="J19" s="275">
        <f>2*2.16+3*2.56+2*1.92</f>
        <v>15.84</v>
      </c>
      <c r="K19" s="275">
        <f t="shared" ref="K19:K20" si="24">+J19*0.154</f>
        <v>2.4393599999999998</v>
      </c>
      <c r="L19" s="275"/>
      <c r="M19" s="275">
        <f t="shared" ref="M19:M20" si="25">+L19*0.245</f>
        <v>0</v>
      </c>
      <c r="N19" s="275"/>
      <c r="O19" s="276">
        <f t="shared" ref="O19:O20" si="26">+N19*0.395</f>
        <v>0</v>
      </c>
      <c r="P19" s="275"/>
      <c r="Q19" s="276">
        <f t="shared" ref="Q19:Q20" si="27">+P19*0.617</f>
        <v>0</v>
      </c>
      <c r="R19" s="275">
        <f t="shared" si="18"/>
        <v>14.940000000000001</v>
      </c>
      <c r="S19" s="276">
        <f t="shared" ref="S19:S20" si="28">+R19*0.963</f>
        <v>14.387220000000001</v>
      </c>
      <c r="T19" s="275"/>
      <c r="U19" s="276">
        <f t="shared" ref="U19:U22" si="29">+T19*1.578</f>
        <v>0</v>
      </c>
      <c r="V19" s="278">
        <f t="shared" ref="V19:V21" si="30">+E19*0.6</f>
        <v>0.21</v>
      </c>
    </row>
    <row r="20" spans="2:27" s="92" customFormat="1" ht="30" customHeight="1" x14ac:dyDescent="0.25">
      <c r="B20" s="504" t="s">
        <v>737</v>
      </c>
      <c r="C20" s="505"/>
      <c r="D20" s="277" t="s">
        <v>272</v>
      </c>
      <c r="E20" s="275">
        <v>0.35</v>
      </c>
      <c r="F20" s="275">
        <v>0.35</v>
      </c>
      <c r="G20" s="275">
        <f t="shared" si="14"/>
        <v>0.67199999999999993</v>
      </c>
      <c r="H20" s="275">
        <f t="shared" si="23"/>
        <v>1.3719999999999999</v>
      </c>
      <c r="I20" s="275"/>
      <c r="J20" s="275">
        <f>2*2.16+3*2.56+2*1.92</f>
        <v>15.84</v>
      </c>
      <c r="K20" s="275">
        <f t="shared" si="24"/>
        <v>2.4393599999999998</v>
      </c>
      <c r="L20" s="275"/>
      <c r="M20" s="275">
        <f t="shared" si="25"/>
        <v>0</v>
      </c>
      <c r="N20" s="275"/>
      <c r="O20" s="276">
        <f t="shared" si="26"/>
        <v>0</v>
      </c>
      <c r="P20" s="275"/>
      <c r="Q20" s="276">
        <f t="shared" si="27"/>
        <v>0</v>
      </c>
      <c r="R20" s="275">
        <f t="shared" si="18"/>
        <v>14.940000000000001</v>
      </c>
      <c r="S20" s="276">
        <f t="shared" si="28"/>
        <v>14.387220000000001</v>
      </c>
      <c r="T20" s="275"/>
      <c r="U20" s="276">
        <f t="shared" si="29"/>
        <v>0</v>
      </c>
      <c r="V20" s="278">
        <f t="shared" si="30"/>
        <v>0.21</v>
      </c>
    </row>
    <row r="21" spans="2:27" s="92" customFormat="1" ht="30" customHeight="1" x14ac:dyDescent="0.25">
      <c r="B21" s="504" t="s">
        <v>738</v>
      </c>
      <c r="C21" s="505"/>
      <c r="D21" s="277" t="s">
        <v>272</v>
      </c>
      <c r="E21" s="275">
        <v>0.35</v>
      </c>
      <c r="F21" s="275">
        <v>0.35</v>
      </c>
      <c r="G21" s="275">
        <f t="shared" si="14"/>
        <v>0.67199999999999993</v>
      </c>
      <c r="H21" s="275">
        <f t="shared" si="23"/>
        <v>1.3719999999999999</v>
      </c>
      <c r="I21" s="275"/>
      <c r="J21" s="275">
        <f>2*2.16+3*2.56+2*1.92</f>
        <v>15.84</v>
      </c>
      <c r="K21" s="275">
        <f t="shared" ref="K21:K22" si="31">+J21*0.154</f>
        <v>2.4393599999999998</v>
      </c>
      <c r="L21" s="275"/>
      <c r="M21" s="275">
        <f t="shared" ref="M21:M22" si="32">+L21*0.245</f>
        <v>0</v>
      </c>
      <c r="N21" s="275"/>
      <c r="O21" s="276">
        <f t="shared" ref="O21:O22" si="33">+N21*0.395</f>
        <v>0</v>
      </c>
      <c r="P21" s="275"/>
      <c r="Q21" s="276">
        <f t="shared" ref="Q21:Q22" si="34">+P21*0.617</f>
        <v>0</v>
      </c>
      <c r="R21" s="275">
        <f t="shared" si="18"/>
        <v>14.940000000000001</v>
      </c>
      <c r="S21" s="276">
        <f t="shared" ref="S21:S22" si="35">+R21*0.963</f>
        <v>14.387220000000001</v>
      </c>
      <c r="T21" s="275"/>
      <c r="U21" s="276">
        <f t="shared" si="29"/>
        <v>0</v>
      </c>
      <c r="V21" s="278">
        <f t="shared" si="30"/>
        <v>0.21</v>
      </c>
    </row>
    <row r="22" spans="2:27" s="92" customFormat="1" ht="30" customHeight="1" x14ac:dyDescent="0.25">
      <c r="B22" s="504" t="s">
        <v>739</v>
      </c>
      <c r="C22" s="505"/>
      <c r="D22" s="277" t="s">
        <v>272</v>
      </c>
      <c r="E22" s="275">
        <v>0.35</v>
      </c>
      <c r="F22" s="275">
        <v>0.35</v>
      </c>
      <c r="G22" s="275">
        <f>0.82*0.35+0.3*0.35</f>
        <v>0.39199999999999996</v>
      </c>
      <c r="H22" s="275">
        <f>+E22+F22+G22</f>
        <v>1.0919999999999999</v>
      </c>
      <c r="I22" s="275"/>
      <c r="J22" s="275">
        <f>2*1.66+3*2.86+2*2.12</f>
        <v>16.14</v>
      </c>
      <c r="K22" s="275">
        <f t="shared" si="31"/>
        <v>2.48556</v>
      </c>
      <c r="L22" s="275"/>
      <c r="M22" s="275">
        <f t="shared" si="32"/>
        <v>0</v>
      </c>
      <c r="N22" s="275"/>
      <c r="O22" s="276">
        <f t="shared" si="33"/>
        <v>0</v>
      </c>
      <c r="P22" s="275"/>
      <c r="Q22" s="276">
        <f t="shared" si="34"/>
        <v>0</v>
      </c>
      <c r="R22" s="275"/>
      <c r="S22" s="276">
        <f t="shared" si="35"/>
        <v>0</v>
      </c>
      <c r="T22" s="275">
        <f>3*2.77</f>
        <v>8.31</v>
      </c>
      <c r="U22" s="276">
        <f t="shared" si="29"/>
        <v>13.113180000000002</v>
      </c>
      <c r="V22" s="278">
        <f>+E22*0.35</f>
        <v>0.12249999999999998</v>
      </c>
    </row>
    <row r="23" spans="2:27" s="92" customFormat="1" ht="30" customHeight="1" x14ac:dyDescent="0.25">
      <c r="B23" s="504" t="s">
        <v>740</v>
      </c>
      <c r="C23" s="505"/>
      <c r="D23" s="277" t="s">
        <v>272</v>
      </c>
      <c r="E23" s="275">
        <v>0.35</v>
      </c>
      <c r="F23" s="275">
        <v>0.35</v>
      </c>
      <c r="G23" s="275">
        <f>0.82*0.35+0.3*0.35</f>
        <v>0.39199999999999996</v>
      </c>
      <c r="H23" s="275">
        <f t="shared" ref="H23" si="36">+E23+F23+G23</f>
        <v>1.0919999999999999</v>
      </c>
      <c r="I23" s="275"/>
      <c r="J23" s="275">
        <f>2*1.66+3*2.86+2*2.12</f>
        <v>16.14</v>
      </c>
      <c r="K23" s="275">
        <f t="shared" ref="K23:K34" si="37">+J23*0.154</f>
        <v>2.48556</v>
      </c>
      <c r="L23" s="275"/>
      <c r="M23" s="275">
        <f t="shared" ref="M23:M34" si="38">+L23*0.245</f>
        <v>0</v>
      </c>
      <c r="N23" s="275"/>
      <c r="O23" s="276">
        <f t="shared" ref="O23:O34" si="39">+N23*0.395</f>
        <v>0</v>
      </c>
      <c r="P23" s="275"/>
      <c r="Q23" s="276">
        <f t="shared" ref="Q23:Q34" si="40">+P23*0.617</f>
        <v>0</v>
      </c>
      <c r="R23" s="275"/>
      <c r="S23" s="276">
        <f t="shared" ref="S23:S34" si="41">+R23*0.963</f>
        <v>0</v>
      </c>
      <c r="T23" s="275">
        <f>3*2.77</f>
        <v>8.31</v>
      </c>
      <c r="U23" s="276">
        <f t="shared" ref="U23:U34" si="42">+T23*1.578</f>
        <v>13.113180000000002</v>
      </c>
      <c r="V23" s="278">
        <f>+E23*0.35</f>
        <v>0.12249999999999998</v>
      </c>
    </row>
    <row r="24" spans="2:27" s="92" customFormat="1" ht="30" customHeight="1" x14ac:dyDescent="0.25">
      <c r="B24" s="494" t="s">
        <v>741</v>
      </c>
      <c r="C24" s="495"/>
      <c r="D24" s="279" t="s">
        <v>271</v>
      </c>
      <c r="E24" s="122">
        <v>0.35</v>
      </c>
      <c r="F24" s="122">
        <v>0.35</v>
      </c>
      <c r="G24" s="122">
        <f>0.82*0.6+0.3*0.6</f>
        <v>0.67199999999999993</v>
      </c>
      <c r="H24" s="122">
        <f>+E24+F24+G24</f>
        <v>1.3719999999999999</v>
      </c>
      <c r="I24" s="122"/>
      <c r="J24" s="122">
        <f>2*2.16+2*2.56+2*1.92</f>
        <v>13.280000000000001</v>
      </c>
      <c r="K24" s="122">
        <f t="shared" si="37"/>
        <v>2.0451200000000003</v>
      </c>
      <c r="L24" s="122"/>
      <c r="M24" s="122">
        <f t="shared" si="38"/>
        <v>0</v>
      </c>
      <c r="N24" s="122"/>
      <c r="O24" s="118">
        <f t="shared" si="39"/>
        <v>0</v>
      </c>
      <c r="P24" s="122"/>
      <c r="Q24" s="118">
        <f t="shared" si="40"/>
        <v>0</v>
      </c>
      <c r="R24" s="122">
        <f>6*2.49</f>
        <v>14.940000000000001</v>
      </c>
      <c r="S24" s="118">
        <f t="shared" si="41"/>
        <v>14.387220000000001</v>
      </c>
      <c r="T24" s="122"/>
      <c r="U24" s="118">
        <f t="shared" si="42"/>
        <v>0</v>
      </c>
      <c r="V24" s="280">
        <f>+E24*0.6</f>
        <v>0.21</v>
      </c>
    </row>
    <row r="25" spans="2:27" s="92" customFormat="1" ht="30" customHeight="1" x14ac:dyDescent="0.25">
      <c r="B25" s="494" t="s">
        <v>742</v>
      </c>
      <c r="C25" s="495"/>
      <c r="D25" s="279" t="s">
        <v>271</v>
      </c>
      <c r="E25" s="122">
        <v>0.35</v>
      </c>
      <c r="F25" s="122">
        <v>0.35</v>
      </c>
      <c r="G25" s="122">
        <f>0.82*0.35+0.3*0.35</f>
        <v>0.39199999999999996</v>
      </c>
      <c r="H25" s="122">
        <f>+E25+F25+G25</f>
        <v>1.0919999999999999</v>
      </c>
      <c r="I25" s="122"/>
      <c r="J25" s="122">
        <f>2*1.66+2*2.8+2*2.12</f>
        <v>13.16</v>
      </c>
      <c r="K25" s="122">
        <f t="shared" si="37"/>
        <v>2.02664</v>
      </c>
      <c r="L25" s="122"/>
      <c r="M25" s="122">
        <f t="shared" si="38"/>
        <v>0</v>
      </c>
      <c r="N25" s="122"/>
      <c r="O25" s="118">
        <f t="shared" si="39"/>
        <v>0</v>
      </c>
      <c r="P25" s="122"/>
      <c r="Q25" s="118">
        <f t="shared" si="40"/>
        <v>0</v>
      </c>
      <c r="R25" s="122"/>
      <c r="S25" s="118">
        <f t="shared" si="41"/>
        <v>0</v>
      </c>
      <c r="T25" s="122">
        <f>3*2.74</f>
        <v>8.2200000000000006</v>
      </c>
      <c r="U25" s="118">
        <f t="shared" si="42"/>
        <v>12.971160000000001</v>
      </c>
      <c r="V25" s="280">
        <f>+E25*0.35</f>
        <v>0.12249999999999998</v>
      </c>
    </row>
    <row r="26" spans="2:27" s="92" customFormat="1" ht="30" customHeight="1" x14ac:dyDescent="0.25">
      <c r="B26" s="494" t="s">
        <v>743</v>
      </c>
      <c r="C26" s="495"/>
      <c r="D26" s="279" t="s">
        <v>271</v>
      </c>
      <c r="E26" s="122">
        <v>0.35</v>
      </c>
      <c r="F26" s="122">
        <v>0.35</v>
      </c>
      <c r="G26" s="122">
        <f>0.82*0.35+0.3*0.35</f>
        <v>0.39199999999999996</v>
      </c>
      <c r="H26" s="122">
        <f t="shared" ref="H26" si="43">+E26+F26+G26</f>
        <v>1.0919999999999999</v>
      </c>
      <c r="I26" s="122"/>
      <c r="J26" s="122">
        <f>2*1.66+2*2.8+2*2.12</f>
        <v>13.16</v>
      </c>
      <c r="K26" s="122">
        <f t="shared" si="37"/>
        <v>2.02664</v>
      </c>
      <c r="L26" s="122"/>
      <c r="M26" s="122">
        <f t="shared" si="38"/>
        <v>0</v>
      </c>
      <c r="N26" s="122"/>
      <c r="O26" s="118">
        <f t="shared" si="39"/>
        <v>0</v>
      </c>
      <c r="P26" s="122"/>
      <c r="Q26" s="118">
        <f t="shared" si="40"/>
        <v>0</v>
      </c>
      <c r="R26" s="122"/>
      <c r="S26" s="118">
        <f t="shared" si="41"/>
        <v>0</v>
      </c>
      <c r="T26" s="122">
        <f>3*2.74</f>
        <v>8.2200000000000006</v>
      </c>
      <c r="U26" s="118">
        <f t="shared" si="42"/>
        <v>12.971160000000001</v>
      </c>
      <c r="V26" s="280">
        <f>+E26*0.35</f>
        <v>0.12249999999999998</v>
      </c>
      <c r="AA26" s="283"/>
    </row>
    <row r="27" spans="2:27" s="92" customFormat="1" ht="30" customHeight="1" x14ac:dyDescent="0.25">
      <c r="B27" s="494" t="s">
        <v>744</v>
      </c>
      <c r="C27" s="495"/>
      <c r="D27" s="279" t="s">
        <v>271</v>
      </c>
      <c r="E27" s="122">
        <v>0.35</v>
      </c>
      <c r="F27" s="122">
        <v>0.35</v>
      </c>
      <c r="G27" s="122">
        <f>0.82*0.6+0.3*0.6</f>
        <v>0.67199999999999993</v>
      </c>
      <c r="H27" s="122">
        <f>+E27+F27+G27</f>
        <v>1.3719999999999999</v>
      </c>
      <c r="I27" s="122"/>
      <c r="J27" s="122">
        <f>2*2.16+2*2.56+2*1.92</f>
        <v>13.280000000000001</v>
      </c>
      <c r="K27" s="122">
        <f t="shared" si="37"/>
        <v>2.0451200000000003</v>
      </c>
      <c r="L27" s="122"/>
      <c r="M27" s="122">
        <f t="shared" si="38"/>
        <v>0</v>
      </c>
      <c r="N27" s="122"/>
      <c r="O27" s="118">
        <f t="shared" si="39"/>
        <v>0</v>
      </c>
      <c r="P27" s="122"/>
      <c r="Q27" s="118">
        <f t="shared" si="40"/>
        <v>0</v>
      </c>
      <c r="R27" s="122">
        <f>6*2.49</f>
        <v>14.940000000000001</v>
      </c>
      <c r="S27" s="118">
        <f t="shared" si="41"/>
        <v>14.387220000000001</v>
      </c>
      <c r="T27" s="122"/>
      <c r="U27" s="118">
        <f t="shared" si="42"/>
        <v>0</v>
      </c>
      <c r="V27" s="280">
        <f t="shared" ref="V27:V33" si="44">+E27*0.6</f>
        <v>0.21</v>
      </c>
      <c r="AA27" s="283"/>
    </row>
    <row r="28" spans="2:27" s="92" customFormat="1" ht="30" customHeight="1" x14ac:dyDescent="0.25">
      <c r="B28" s="504" t="s">
        <v>746</v>
      </c>
      <c r="C28" s="505"/>
      <c r="D28" s="277" t="s">
        <v>270</v>
      </c>
      <c r="E28" s="275">
        <v>0.35</v>
      </c>
      <c r="F28" s="275">
        <v>0.35</v>
      </c>
      <c r="G28" s="275">
        <f t="shared" ref="G28:G33" si="45">0.82*0.6+0.3*0.6</f>
        <v>0.67199999999999993</v>
      </c>
      <c r="H28" s="275">
        <f t="shared" ref="H28:H33" si="46">+E28+F28+G28</f>
        <v>1.3719999999999999</v>
      </c>
      <c r="I28" s="275"/>
      <c r="J28" s="275">
        <f>2*2.16+3*2.56+2*1.92</f>
        <v>15.84</v>
      </c>
      <c r="K28" s="275">
        <f t="shared" si="37"/>
        <v>2.4393599999999998</v>
      </c>
      <c r="L28" s="275"/>
      <c r="M28" s="275">
        <f t="shared" si="38"/>
        <v>0</v>
      </c>
      <c r="N28" s="275"/>
      <c r="O28" s="276">
        <f t="shared" si="39"/>
        <v>0</v>
      </c>
      <c r="P28" s="275"/>
      <c r="Q28" s="276">
        <f t="shared" si="40"/>
        <v>0</v>
      </c>
      <c r="R28" s="275">
        <f>6*2.49</f>
        <v>14.940000000000001</v>
      </c>
      <c r="S28" s="276">
        <f t="shared" si="41"/>
        <v>14.387220000000001</v>
      </c>
      <c r="T28" s="275"/>
      <c r="U28" s="276">
        <f t="shared" si="42"/>
        <v>0</v>
      </c>
      <c r="V28" s="278">
        <f t="shared" si="44"/>
        <v>0.21</v>
      </c>
      <c r="Z28" s="284"/>
    </row>
    <row r="29" spans="2:27" s="92" customFormat="1" ht="30" customHeight="1" x14ac:dyDescent="0.25">
      <c r="B29" s="504" t="s">
        <v>747</v>
      </c>
      <c r="C29" s="505"/>
      <c r="D29" s="277" t="s">
        <v>270</v>
      </c>
      <c r="E29" s="275">
        <v>0.35</v>
      </c>
      <c r="F29" s="275">
        <v>0.35</v>
      </c>
      <c r="G29" s="275">
        <f t="shared" si="45"/>
        <v>0.67199999999999993</v>
      </c>
      <c r="H29" s="275">
        <f t="shared" si="46"/>
        <v>1.3719999999999999</v>
      </c>
      <c r="I29" s="275"/>
      <c r="J29" s="275">
        <f t="shared" ref="J29:J31" si="47">2*2.16+3*2.56+2*1.92</f>
        <v>15.84</v>
      </c>
      <c r="K29" s="275">
        <f t="shared" ref="K29:K31" si="48">+J29*0.154</f>
        <v>2.4393599999999998</v>
      </c>
      <c r="L29" s="275"/>
      <c r="M29" s="275">
        <f t="shared" ref="M29:M31" si="49">+L29*0.245</f>
        <v>0</v>
      </c>
      <c r="N29" s="275"/>
      <c r="O29" s="276">
        <f t="shared" ref="O29:O31" si="50">+N29*0.395</f>
        <v>0</v>
      </c>
      <c r="P29" s="275"/>
      <c r="Q29" s="276">
        <f t="shared" ref="Q29:Q31" si="51">+P29*0.617</f>
        <v>0</v>
      </c>
      <c r="R29" s="275">
        <f t="shared" ref="R29:R31" si="52">6*2.49</f>
        <v>14.940000000000001</v>
      </c>
      <c r="S29" s="276">
        <f t="shared" ref="S29:S31" si="53">+R29*0.963</f>
        <v>14.387220000000001</v>
      </c>
      <c r="T29" s="275"/>
      <c r="U29" s="276">
        <f t="shared" si="42"/>
        <v>0</v>
      </c>
      <c r="V29" s="278">
        <f t="shared" si="44"/>
        <v>0.21</v>
      </c>
    </row>
    <row r="30" spans="2:27" s="92" customFormat="1" ht="30" customHeight="1" x14ac:dyDescent="0.25">
      <c r="B30" s="504" t="s">
        <v>748</v>
      </c>
      <c r="C30" s="505"/>
      <c r="D30" s="277" t="s">
        <v>270</v>
      </c>
      <c r="E30" s="275">
        <v>0.35</v>
      </c>
      <c r="F30" s="275">
        <v>0.35</v>
      </c>
      <c r="G30" s="275">
        <f t="shared" si="45"/>
        <v>0.67199999999999993</v>
      </c>
      <c r="H30" s="275">
        <f t="shared" si="46"/>
        <v>1.3719999999999999</v>
      </c>
      <c r="I30" s="275"/>
      <c r="J30" s="275">
        <f t="shared" si="47"/>
        <v>15.84</v>
      </c>
      <c r="K30" s="275">
        <f t="shared" si="48"/>
        <v>2.4393599999999998</v>
      </c>
      <c r="L30" s="275"/>
      <c r="M30" s="275">
        <f t="shared" si="49"/>
        <v>0</v>
      </c>
      <c r="N30" s="275"/>
      <c r="O30" s="276">
        <f t="shared" si="50"/>
        <v>0</v>
      </c>
      <c r="P30" s="275"/>
      <c r="Q30" s="276">
        <f t="shared" si="51"/>
        <v>0</v>
      </c>
      <c r="R30" s="275">
        <f t="shared" si="52"/>
        <v>14.940000000000001</v>
      </c>
      <c r="S30" s="276">
        <f t="shared" si="53"/>
        <v>14.387220000000001</v>
      </c>
      <c r="T30" s="275"/>
      <c r="U30" s="276">
        <f t="shared" si="42"/>
        <v>0</v>
      </c>
      <c r="V30" s="278">
        <f t="shared" si="44"/>
        <v>0.21</v>
      </c>
    </row>
    <row r="31" spans="2:27" s="92" customFormat="1" ht="30" customHeight="1" x14ac:dyDescent="0.25">
      <c r="B31" s="504" t="s">
        <v>749</v>
      </c>
      <c r="C31" s="505"/>
      <c r="D31" s="277" t="s">
        <v>270</v>
      </c>
      <c r="E31" s="275">
        <v>0.35</v>
      </c>
      <c r="F31" s="275">
        <v>0.35</v>
      </c>
      <c r="G31" s="275">
        <f t="shared" si="45"/>
        <v>0.67199999999999993</v>
      </c>
      <c r="H31" s="275">
        <f t="shared" si="46"/>
        <v>1.3719999999999999</v>
      </c>
      <c r="I31" s="275"/>
      <c r="J31" s="275">
        <f t="shared" si="47"/>
        <v>15.84</v>
      </c>
      <c r="K31" s="275">
        <f t="shared" si="48"/>
        <v>2.4393599999999998</v>
      </c>
      <c r="L31" s="275"/>
      <c r="M31" s="275">
        <f t="shared" si="49"/>
        <v>0</v>
      </c>
      <c r="N31" s="275"/>
      <c r="O31" s="276">
        <f t="shared" si="50"/>
        <v>0</v>
      </c>
      <c r="P31" s="275"/>
      <c r="Q31" s="276">
        <f t="shared" si="51"/>
        <v>0</v>
      </c>
      <c r="R31" s="275">
        <f t="shared" si="52"/>
        <v>14.940000000000001</v>
      </c>
      <c r="S31" s="276">
        <f t="shared" si="53"/>
        <v>14.387220000000001</v>
      </c>
      <c r="T31" s="275"/>
      <c r="U31" s="276">
        <f t="shared" si="42"/>
        <v>0</v>
      </c>
      <c r="V31" s="278">
        <f t="shared" si="44"/>
        <v>0.21</v>
      </c>
    </row>
    <row r="32" spans="2:27" s="92" customFormat="1" ht="30" customHeight="1" x14ac:dyDescent="0.25">
      <c r="B32" s="504" t="s">
        <v>751</v>
      </c>
      <c r="C32" s="505"/>
      <c r="D32" s="277" t="s">
        <v>270</v>
      </c>
      <c r="E32" s="275">
        <v>0.35</v>
      </c>
      <c r="F32" s="275">
        <v>0.35</v>
      </c>
      <c r="G32" s="275">
        <f t="shared" si="45"/>
        <v>0.67199999999999993</v>
      </c>
      <c r="H32" s="275">
        <f t="shared" si="46"/>
        <v>1.3719999999999999</v>
      </c>
      <c r="I32" s="275"/>
      <c r="J32" s="275">
        <f>2*2.26+3*2.66+2*2.02</f>
        <v>16.54</v>
      </c>
      <c r="K32" s="275">
        <f t="shared" si="37"/>
        <v>2.5471599999999999</v>
      </c>
      <c r="L32" s="275"/>
      <c r="M32" s="275">
        <f t="shared" si="38"/>
        <v>0</v>
      </c>
      <c r="N32" s="275"/>
      <c r="O32" s="276">
        <f t="shared" si="39"/>
        <v>0</v>
      </c>
      <c r="P32" s="275"/>
      <c r="Q32" s="276">
        <f t="shared" si="40"/>
        <v>0</v>
      </c>
      <c r="R32" s="275">
        <f>7*2.49</f>
        <v>17.43</v>
      </c>
      <c r="S32" s="276">
        <f t="shared" si="41"/>
        <v>16.78509</v>
      </c>
      <c r="T32" s="275"/>
      <c r="U32" s="276">
        <f t="shared" si="42"/>
        <v>0</v>
      </c>
      <c r="V32" s="278">
        <f t="shared" si="44"/>
        <v>0.21</v>
      </c>
    </row>
    <row r="33" spans="2:22" s="92" customFormat="1" ht="30" customHeight="1" x14ac:dyDescent="0.25">
      <c r="B33" s="504" t="s">
        <v>752</v>
      </c>
      <c r="C33" s="505"/>
      <c r="D33" s="277" t="s">
        <v>270</v>
      </c>
      <c r="E33" s="275">
        <v>0.35</v>
      </c>
      <c r="F33" s="275">
        <v>0.35</v>
      </c>
      <c r="G33" s="275">
        <f t="shared" si="45"/>
        <v>0.67199999999999993</v>
      </c>
      <c r="H33" s="275">
        <f t="shared" si="46"/>
        <v>1.3719999999999999</v>
      </c>
      <c r="I33" s="275"/>
      <c r="J33" s="275">
        <f>2*2.26+3*2.66+2*2.02</f>
        <v>16.54</v>
      </c>
      <c r="K33" s="275">
        <f t="shared" si="37"/>
        <v>2.5471599999999999</v>
      </c>
      <c r="L33" s="275"/>
      <c r="M33" s="275">
        <f t="shared" si="38"/>
        <v>0</v>
      </c>
      <c r="N33" s="275"/>
      <c r="O33" s="276">
        <f t="shared" si="39"/>
        <v>0</v>
      </c>
      <c r="P33" s="275"/>
      <c r="Q33" s="276">
        <f t="shared" si="40"/>
        <v>0</v>
      </c>
      <c r="R33" s="275">
        <f>7*2.49</f>
        <v>17.43</v>
      </c>
      <c r="S33" s="276">
        <f t="shared" si="41"/>
        <v>16.78509</v>
      </c>
      <c r="T33" s="275"/>
      <c r="U33" s="276">
        <f t="shared" si="42"/>
        <v>0</v>
      </c>
      <c r="V33" s="278">
        <f t="shared" si="44"/>
        <v>0.21</v>
      </c>
    </row>
    <row r="34" spans="2:22" s="92" customFormat="1" ht="30" customHeight="1" x14ac:dyDescent="0.25">
      <c r="B34" s="504" t="s">
        <v>750</v>
      </c>
      <c r="C34" s="505"/>
      <c r="D34" s="277" t="s">
        <v>270</v>
      </c>
      <c r="E34" s="275">
        <v>0.35</v>
      </c>
      <c r="F34" s="275">
        <v>0.35</v>
      </c>
      <c r="G34" s="275">
        <f>0.82*0.35+0.3*0.35</f>
        <v>0.39199999999999996</v>
      </c>
      <c r="H34" s="275">
        <f>+E34+F34+G34</f>
        <v>1.0919999999999999</v>
      </c>
      <c r="I34" s="275"/>
      <c r="J34" s="275">
        <f>2*1.66+3*2.8+2*2.12</f>
        <v>15.959999999999999</v>
      </c>
      <c r="K34" s="275">
        <f t="shared" si="37"/>
        <v>2.45784</v>
      </c>
      <c r="L34" s="275"/>
      <c r="M34" s="275">
        <f t="shared" si="38"/>
        <v>0</v>
      </c>
      <c r="N34" s="275"/>
      <c r="O34" s="276">
        <f t="shared" si="39"/>
        <v>0</v>
      </c>
      <c r="P34" s="275"/>
      <c r="Q34" s="276">
        <f t="shared" si="40"/>
        <v>0</v>
      </c>
      <c r="R34" s="275"/>
      <c r="S34" s="276">
        <f t="shared" si="41"/>
        <v>0</v>
      </c>
      <c r="T34" s="275">
        <f>3*2.74</f>
        <v>8.2200000000000006</v>
      </c>
      <c r="U34" s="276">
        <f t="shared" si="42"/>
        <v>12.971160000000001</v>
      </c>
      <c r="V34" s="278">
        <f>+E34*0.35</f>
        <v>0.12249999999999998</v>
      </c>
    </row>
    <row r="35" spans="2:22" s="92" customFormat="1" ht="30" customHeight="1" thickBot="1" x14ac:dyDescent="0.3">
      <c r="B35" s="504" t="s">
        <v>753</v>
      </c>
      <c r="C35" s="505"/>
      <c r="D35" s="277" t="s">
        <v>270</v>
      </c>
      <c r="E35" s="275">
        <v>0.35</v>
      </c>
      <c r="F35" s="275">
        <v>0.35</v>
      </c>
      <c r="G35" s="275">
        <f>0.82*0.35+0.3*0.35</f>
        <v>0.39199999999999996</v>
      </c>
      <c r="H35" s="275">
        <f t="shared" ref="H35" si="54">+E35+F35+G35</f>
        <v>1.0919999999999999</v>
      </c>
      <c r="I35" s="275"/>
      <c r="J35" s="275">
        <f>2*1.66+3*2.8+2*2.12</f>
        <v>15.959999999999999</v>
      </c>
      <c r="K35" s="275">
        <f t="shared" ref="K35" si="55">+J35*0.154</f>
        <v>2.45784</v>
      </c>
      <c r="L35" s="275"/>
      <c r="M35" s="275">
        <f t="shared" ref="M35" si="56">+L35*0.245</f>
        <v>0</v>
      </c>
      <c r="N35" s="275"/>
      <c r="O35" s="276">
        <f t="shared" ref="O35" si="57">+N35*0.395</f>
        <v>0</v>
      </c>
      <c r="P35" s="275"/>
      <c r="Q35" s="276">
        <f t="shared" ref="Q35" si="58">+P35*0.617</f>
        <v>0</v>
      </c>
      <c r="R35" s="275"/>
      <c r="S35" s="276">
        <f t="shared" ref="S35" si="59">+R35*0.963</f>
        <v>0</v>
      </c>
      <c r="T35" s="275">
        <f>3*2.74</f>
        <v>8.2200000000000006</v>
      </c>
      <c r="U35" s="276">
        <f t="shared" ref="U35" si="60">+T35*1.578</f>
        <v>12.971160000000001</v>
      </c>
      <c r="V35" s="278">
        <f>+E35*0.35</f>
        <v>0.12249999999999998</v>
      </c>
    </row>
    <row r="36" spans="2:22" s="92" customFormat="1" ht="30" customHeight="1" thickBot="1" x14ac:dyDescent="0.3">
      <c r="B36" s="459" t="s">
        <v>148</v>
      </c>
      <c r="C36" s="460"/>
      <c r="D36" s="460"/>
      <c r="E36" s="460"/>
      <c r="F36" s="460"/>
      <c r="G36" s="460"/>
      <c r="H36" s="110">
        <f t="shared" ref="H36:V36" si="61">SUM(H12:H35)</f>
        <v>30.687999999999995</v>
      </c>
      <c r="I36" s="110">
        <f t="shared" si="61"/>
        <v>0</v>
      </c>
      <c r="J36" s="281">
        <f t="shared" si="61"/>
        <v>330.96000000000004</v>
      </c>
      <c r="K36" s="110">
        <f t="shared" si="61"/>
        <v>50.967839999999995</v>
      </c>
      <c r="L36" s="282">
        <f t="shared" si="61"/>
        <v>26.560000000000002</v>
      </c>
      <c r="M36" s="111">
        <f t="shared" si="61"/>
        <v>6.5072000000000001</v>
      </c>
      <c r="N36" s="282">
        <f t="shared" si="61"/>
        <v>0</v>
      </c>
      <c r="O36" s="111">
        <f t="shared" si="61"/>
        <v>0</v>
      </c>
      <c r="P36" s="282">
        <f t="shared" si="61"/>
        <v>0</v>
      </c>
      <c r="Q36" s="111">
        <f t="shared" si="61"/>
        <v>0</v>
      </c>
      <c r="R36" s="282">
        <f t="shared" si="61"/>
        <v>249</v>
      </c>
      <c r="S36" s="111">
        <f t="shared" si="61"/>
        <v>239.78700000000006</v>
      </c>
      <c r="T36" s="282">
        <f t="shared" si="61"/>
        <v>65.94</v>
      </c>
      <c r="U36" s="111">
        <f t="shared" si="61"/>
        <v>104.05332</v>
      </c>
      <c r="V36" s="121">
        <f t="shared" si="61"/>
        <v>4.339999999999999</v>
      </c>
    </row>
  </sheetData>
  <mergeCells count="42">
    <mergeCell ref="B31:C31"/>
    <mergeCell ref="B32:C32"/>
    <mergeCell ref="B33:C33"/>
    <mergeCell ref="B34:C34"/>
    <mergeCell ref="B35:C35"/>
    <mergeCell ref="J10:K10"/>
    <mergeCell ref="B25:C25"/>
    <mergeCell ref="B36:G36"/>
    <mergeCell ref="B17:C17"/>
    <mergeCell ref="B18:C18"/>
    <mergeCell ref="B22:C22"/>
    <mergeCell ref="B16:C16"/>
    <mergeCell ref="B23:C23"/>
    <mergeCell ref="B24:C24"/>
    <mergeCell ref="B12:C12"/>
    <mergeCell ref="B13:C13"/>
    <mergeCell ref="B14:C14"/>
    <mergeCell ref="B15:C15"/>
    <mergeCell ref="B19:C19"/>
    <mergeCell ref="B20:C20"/>
    <mergeCell ref="B21:C21"/>
    <mergeCell ref="B26:C26"/>
    <mergeCell ref="B27:C27"/>
    <mergeCell ref="B28:C28"/>
    <mergeCell ref="B29:C29"/>
    <mergeCell ref="B30:C30"/>
    <mergeCell ref="B1:W2"/>
    <mergeCell ref="B9:C11"/>
    <mergeCell ref="D9:D11"/>
    <mergeCell ref="E9:G9"/>
    <mergeCell ref="H9:H10"/>
    <mergeCell ref="I9:I10"/>
    <mergeCell ref="J9:U9"/>
    <mergeCell ref="V9:V10"/>
    <mergeCell ref="E10:E11"/>
    <mergeCell ref="F10:F11"/>
    <mergeCell ref="T10:U10"/>
    <mergeCell ref="N10:O10"/>
    <mergeCell ref="P10:Q10"/>
    <mergeCell ref="R10:S10"/>
    <mergeCell ref="L10:M10"/>
    <mergeCell ref="G10:G11"/>
  </mergeCells>
  <phoneticPr fontId="50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2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BB066-EBEB-401C-9D13-B79FE353E29F}">
  <sheetPr>
    <tabColor theme="8" tint="-0.499984740745262"/>
  </sheetPr>
  <dimension ref="B1:T36"/>
  <sheetViews>
    <sheetView showGridLines="0" showZeros="0" view="pageBreakPreview" zoomScaleNormal="100" zoomScaleSheetLayoutView="100" workbookViewId="0">
      <selection activeCell="C8" sqref="C8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11" style="93" customWidth="1"/>
    <col min="4" max="8" width="8.7109375" style="93" customWidth="1"/>
    <col min="9" max="12" width="15" style="93" customWidth="1"/>
    <col min="13" max="13" width="14.140625" style="93" customWidth="1"/>
    <col min="14" max="14" width="14.140625" style="95" customWidth="1"/>
    <col min="15" max="15" width="1.7109375" style="93" customWidth="1"/>
    <col min="16" max="16" width="9.140625" style="93" customWidth="1"/>
    <col min="17" max="19" width="9.140625" style="319"/>
    <col min="20" max="16384" width="9.140625" style="93"/>
  </cols>
  <sheetData>
    <row r="1" spans="2:20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Q1" s="316"/>
      <c r="R1" s="316"/>
      <c r="S1" s="316"/>
    </row>
    <row r="2" spans="2:20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Q2" s="316"/>
      <c r="R2" s="316"/>
      <c r="S2" s="316"/>
    </row>
    <row r="3" spans="2:20" s="73" customFormat="1" ht="20.100000000000001" customHeight="1" x14ac:dyDescent="0.25">
      <c r="Q3" s="316"/>
      <c r="R3" s="316"/>
      <c r="S3" s="316"/>
    </row>
    <row r="4" spans="2:20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D4" s="2"/>
      <c r="F4" s="2"/>
      <c r="G4" s="2"/>
      <c r="H4" s="2"/>
      <c r="I4" s="2"/>
      <c r="J4" s="2"/>
      <c r="K4" s="2"/>
      <c r="L4" s="2"/>
      <c r="M4" s="3" t="s">
        <v>21</v>
      </c>
      <c r="N4" s="401" t="s">
        <v>1332</v>
      </c>
      <c r="Q4" s="317"/>
      <c r="R4" s="317"/>
      <c r="S4" s="320"/>
      <c r="T4" s="36"/>
    </row>
    <row r="5" spans="2:20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M5" s="3" t="s">
        <v>22</v>
      </c>
      <c r="N5" s="4" t="str">
        <f>'[3]DADOS DA OBRA'!$N$28</f>
        <v>00</v>
      </c>
      <c r="Q5" s="53"/>
      <c r="R5" s="53"/>
      <c r="S5" s="53"/>
    </row>
    <row r="6" spans="2:20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  <c r="Q6" s="53"/>
      <c r="R6" s="53"/>
      <c r="S6" s="53"/>
    </row>
    <row r="7" spans="2:20" s="5" customFormat="1" ht="20.100000000000001" customHeight="1" x14ac:dyDescent="0.25">
      <c r="B7" s="1" t="s">
        <v>24</v>
      </c>
      <c r="C7" s="43" t="s">
        <v>1336</v>
      </c>
      <c r="J7" s="3"/>
      <c r="K7" s="3" t="s">
        <v>228</v>
      </c>
      <c r="L7" s="312" t="s">
        <v>573</v>
      </c>
      <c r="M7" s="3" t="s">
        <v>25</v>
      </c>
      <c r="N7" s="68"/>
      <c r="Q7" s="53"/>
      <c r="R7" s="53"/>
      <c r="S7" s="53"/>
    </row>
    <row r="8" spans="2:20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  <c r="J8" s="12"/>
      <c r="K8" s="12"/>
      <c r="L8" s="12"/>
      <c r="M8" s="12"/>
      <c r="Q8" s="231"/>
      <c r="R8" s="231"/>
      <c r="S8" s="231"/>
    </row>
    <row r="9" spans="2:20" s="92" customFormat="1" ht="30" customHeight="1" thickBot="1" x14ac:dyDescent="0.3">
      <c r="B9" s="459" t="s">
        <v>60</v>
      </c>
      <c r="C9" s="460"/>
      <c r="D9" s="460"/>
      <c r="E9" s="460"/>
      <c r="F9" s="460"/>
      <c r="G9" s="460"/>
      <c r="H9" s="461"/>
      <c r="I9" s="393" t="s">
        <v>72</v>
      </c>
      <c r="J9" s="393" t="s">
        <v>1322</v>
      </c>
      <c r="K9" s="393" t="s">
        <v>1323</v>
      </c>
      <c r="L9" s="393" t="s">
        <v>281</v>
      </c>
      <c r="M9" s="393" t="s">
        <v>1324</v>
      </c>
      <c r="N9" s="121" t="s">
        <v>858</v>
      </c>
      <c r="Q9" s="318"/>
      <c r="R9" s="318"/>
      <c r="S9" s="318"/>
    </row>
    <row r="10" spans="2:20" s="92" customFormat="1" ht="20.100000000000001" customHeight="1" x14ac:dyDescent="0.25">
      <c r="B10" s="509" t="s">
        <v>1329</v>
      </c>
      <c r="C10" s="510"/>
      <c r="D10" s="510"/>
      <c r="E10" s="510"/>
      <c r="F10" s="510"/>
      <c r="G10" s="510"/>
      <c r="H10" s="511"/>
      <c r="I10" s="117"/>
      <c r="J10" s="117"/>
      <c r="K10" s="117">
        <f>43.92+35</f>
        <v>78.92</v>
      </c>
      <c r="L10" s="117"/>
      <c r="M10" s="117">
        <v>18</v>
      </c>
      <c r="N10" s="394">
        <f>+K10*M10</f>
        <v>1420.56</v>
      </c>
      <c r="Q10" s="318"/>
      <c r="R10" s="318"/>
      <c r="S10" s="318"/>
    </row>
    <row r="11" spans="2:20" s="92" customFormat="1" ht="20.100000000000001" customHeight="1" x14ac:dyDescent="0.25">
      <c r="B11" s="506" t="s">
        <v>1325</v>
      </c>
      <c r="C11" s="507"/>
      <c r="D11" s="507"/>
      <c r="E11" s="507"/>
      <c r="F11" s="507"/>
      <c r="G11" s="507"/>
      <c r="H11" s="508"/>
      <c r="I11" s="117"/>
      <c r="J11" s="117"/>
      <c r="K11" s="117">
        <v>88.34</v>
      </c>
      <c r="L11" s="117"/>
      <c r="M11" s="117">
        <v>22.5</v>
      </c>
      <c r="N11" s="394">
        <f>+K11*M11</f>
        <v>1987.65</v>
      </c>
      <c r="Q11" s="318"/>
      <c r="R11" s="318"/>
      <c r="S11" s="318"/>
    </row>
    <row r="12" spans="2:20" s="92" customFormat="1" ht="20.100000000000001" customHeight="1" x14ac:dyDescent="0.25">
      <c r="B12" s="506" t="s">
        <v>1330</v>
      </c>
      <c r="C12" s="507"/>
      <c r="D12" s="507"/>
      <c r="E12" s="507"/>
      <c r="F12" s="507"/>
      <c r="G12" s="507"/>
      <c r="H12" s="508"/>
      <c r="I12" s="117"/>
      <c r="J12" s="117"/>
      <c r="K12" s="117">
        <v>4.8</v>
      </c>
      <c r="L12" s="117"/>
      <c r="M12" s="117">
        <v>0.96</v>
      </c>
      <c r="N12" s="394">
        <f>+K12*M12</f>
        <v>4.6079999999999997</v>
      </c>
      <c r="Q12" s="318"/>
      <c r="R12" s="318"/>
      <c r="S12" s="318"/>
    </row>
    <row r="13" spans="2:20" s="92" customFormat="1" ht="20.100000000000001" customHeight="1" x14ac:dyDescent="0.25">
      <c r="B13" s="506" t="s">
        <v>1331</v>
      </c>
      <c r="C13" s="507"/>
      <c r="D13" s="507"/>
      <c r="E13" s="507"/>
      <c r="F13" s="507"/>
      <c r="G13" s="507"/>
      <c r="H13" s="508"/>
      <c r="I13" s="117">
        <v>16</v>
      </c>
      <c r="J13" s="117">
        <v>0.2</v>
      </c>
      <c r="K13" s="395">
        <f>0.138+0.048+0.048</f>
        <v>0.23399999999999999</v>
      </c>
      <c r="L13" s="117">
        <f>+I13*J13*K13</f>
        <v>0.74880000000000002</v>
      </c>
      <c r="M13" s="117">
        <v>38</v>
      </c>
      <c r="N13" s="394">
        <f>+L13*M13</f>
        <v>28.4544</v>
      </c>
      <c r="Q13" s="318"/>
      <c r="R13" s="318"/>
      <c r="S13" s="318"/>
    </row>
    <row r="14" spans="2:20" s="92" customFormat="1" ht="20.100000000000001" customHeight="1" x14ac:dyDescent="0.25">
      <c r="B14" s="506" t="s">
        <v>1326</v>
      </c>
      <c r="C14" s="507"/>
      <c r="D14" s="507"/>
      <c r="E14" s="507"/>
      <c r="F14" s="507"/>
      <c r="G14" s="507"/>
      <c r="H14" s="508"/>
      <c r="I14" s="117">
        <v>40</v>
      </c>
      <c r="J14" s="117">
        <v>0.12</v>
      </c>
      <c r="K14" s="395">
        <f>0.17+0.043+0.073</f>
        <v>0.28600000000000003</v>
      </c>
      <c r="L14" s="117">
        <v>1.87</v>
      </c>
      <c r="M14" s="117">
        <v>38</v>
      </c>
      <c r="N14" s="394">
        <f>+L14*M14</f>
        <v>71.06</v>
      </c>
      <c r="Q14" s="318"/>
      <c r="R14" s="318"/>
      <c r="S14" s="318"/>
    </row>
    <row r="15" spans="2:20" s="92" customFormat="1" ht="20.100000000000001" customHeight="1" x14ac:dyDescent="0.25">
      <c r="B15" s="506" t="s">
        <v>1327</v>
      </c>
      <c r="C15" s="507"/>
      <c r="D15" s="507"/>
      <c r="E15" s="507"/>
      <c r="F15" s="507"/>
      <c r="G15" s="507"/>
      <c r="H15" s="508"/>
      <c r="I15" s="117">
        <v>4</v>
      </c>
      <c r="J15" s="117">
        <v>0.3</v>
      </c>
      <c r="K15" s="117">
        <v>0.3</v>
      </c>
      <c r="L15" s="117">
        <f>+I15*J15*K15</f>
        <v>0.36</v>
      </c>
      <c r="M15" s="117">
        <v>74.69</v>
      </c>
      <c r="N15" s="394">
        <f>+L15*M15</f>
        <v>26.888399999999997</v>
      </c>
      <c r="Q15" s="318"/>
      <c r="R15" s="318"/>
      <c r="S15" s="318"/>
    </row>
    <row r="16" spans="2:20" s="92" customFormat="1" ht="20.100000000000001" customHeight="1" x14ac:dyDescent="0.25">
      <c r="B16" s="506" t="s">
        <v>1328</v>
      </c>
      <c r="C16" s="507"/>
      <c r="D16" s="507"/>
      <c r="E16" s="507"/>
      <c r="F16" s="507"/>
      <c r="G16" s="507"/>
      <c r="H16" s="508"/>
      <c r="I16" s="117">
        <v>24</v>
      </c>
      <c r="J16" s="117">
        <f>+E16*F16</f>
        <v>0</v>
      </c>
      <c r="K16" s="117">
        <f>+E16*F16</f>
        <v>0</v>
      </c>
      <c r="L16" s="117">
        <f>+F16*G16</f>
        <v>0</v>
      </c>
      <c r="M16" s="117">
        <f>+E16*F16*G16</f>
        <v>0</v>
      </c>
      <c r="N16" s="394">
        <v>5.52</v>
      </c>
      <c r="Q16" s="318"/>
      <c r="R16" s="318"/>
      <c r="S16" s="318"/>
    </row>
    <row r="17" spans="2:19" s="92" customFormat="1" ht="20.100000000000001" customHeight="1" thickBot="1" x14ac:dyDescent="0.3">
      <c r="B17" s="396"/>
      <c r="C17" s="397"/>
      <c r="D17" s="397"/>
      <c r="E17" s="397"/>
      <c r="F17" s="397"/>
      <c r="G17" s="397"/>
      <c r="H17" s="398"/>
      <c r="I17" s="399">
        <f>+D17*E17</f>
        <v>0</v>
      </c>
      <c r="J17" s="399">
        <f>+E17*F17</f>
        <v>0</v>
      </c>
      <c r="K17" s="399">
        <f>+E17*F17</f>
        <v>0</v>
      </c>
      <c r="L17" s="399"/>
      <c r="M17" s="399">
        <f>+E17*F17*G17</f>
        <v>0</v>
      </c>
      <c r="N17" s="400">
        <f>SUM(N10:N16)</f>
        <v>3544.7408</v>
      </c>
      <c r="Q17" s="318"/>
      <c r="R17" s="318"/>
      <c r="S17" s="318"/>
    </row>
    <row r="18" spans="2:19" x14ac:dyDescent="0.25">
      <c r="N18" s="94"/>
    </row>
    <row r="19" spans="2:19" x14ac:dyDescent="0.25">
      <c r="N19" s="93"/>
    </row>
    <row r="20" spans="2:19" x14ac:dyDescent="0.25">
      <c r="N20" s="93"/>
    </row>
    <row r="21" spans="2:19" x14ac:dyDescent="0.25">
      <c r="N21" s="93"/>
    </row>
    <row r="22" spans="2:19" x14ac:dyDescent="0.25">
      <c r="N22" s="93"/>
    </row>
    <row r="23" spans="2:19" x14ac:dyDescent="0.25">
      <c r="N23" s="93"/>
    </row>
    <row r="24" spans="2:19" x14ac:dyDescent="0.25">
      <c r="N24" s="93"/>
    </row>
    <row r="25" spans="2:19" x14ac:dyDescent="0.25">
      <c r="N25" s="93"/>
    </row>
    <row r="26" spans="2:19" x14ac:dyDescent="0.25">
      <c r="N26" s="93"/>
    </row>
    <row r="27" spans="2:19" x14ac:dyDescent="0.25">
      <c r="N27" s="94"/>
    </row>
    <row r="28" spans="2:19" x14ac:dyDescent="0.25">
      <c r="N28" s="94"/>
    </row>
    <row r="29" spans="2:19" x14ac:dyDescent="0.25">
      <c r="N29" s="94"/>
    </row>
    <row r="30" spans="2:19" x14ac:dyDescent="0.25">
      <c r="N30" s="94"/>
    </row>
    <row r="31" spans="2:19" x14ac:dyDescent="0.25">
      <c r="N31" s="94"/>
    </row>
    <row r="32" spans="2:19" x14ac:dyDescent="0.25">
      <c r="N32" s="94"/>
    </row>
    <row r="33" spans="14:14" x14ac:dyDescent="0.25">
      <c r="N33" s="94"/>
    </row>
    <row r="34" spans="14:14" x14ac:dyDescent="0.25">
      <c r="N34" s="94"/>
    </row>
    <row r="35" spans="14:14" x14ac:dyDescent="0.25">
      <c r="N35" s="94"/>
    </row>
    <row r="36" spans="14:14" x14ac:dyDescent="0.25">
      <c r="N36" s="94"/>
    </row>
  </sheetData>
  <mergeCells count="9">
    <mergeCell ref="B15:H15"/>
    <mergeCell ref="B16:H16"/>
    <mergeCell ref="B12:H12"/>
    <mergeCell ref="B1:O2"/>
    <mergeCell ref="B9:H9"/>
    <mergeCell ref="B10:H10"/>
    <mergeCell ref="B11:H11"/>
    <mergeCell ref="B13:H13"/>
    <mergeCell ref="B14:H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9" orientation="landscape" r:id="rId1"/>
  <headerFooter>
    <oddFooter>&amp;L&amp;"Arial Narrow,Normal"&amp;10&amp;A
&amp;F&amp;C&amp;"Arial Narrow,Negrito"&amp;10ENGPLAN ENGENHARIA LTDA&amp;"Arial Narrow,Normal"
Eng. Cvil Thiago Alves Silva
CREA 1004804750&amp;R&amp;"Arial Narrow,Normal"&amp;10&amp;P de &amp;N</oddFooter>
  </headerFooter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F0850-6844-4292-9FC1-E20AD289EE00}">
  <sheetPr>
    <tabColor theme="8" tint="-0.499984740745262"/>
  </sheetPr>
  <dimension ref="B1:W148"/>
  <sheetViews>
    <sheetView showGridLines="0" showZeros="0" view="pageBreakPreview" topLeftCell="A59" zoomScaleNormal="100" zoomScaleSheetLayoutView="100" workbookViewId="0">
      <selection activeCell="J60" sqref="J60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21" width="9.140625" style="363"/>
    <col min="22" max="16384" width="9.140625" style="82"/>
  </cols>
  <sheetData>
    <row r="1" spans="2:23" s="10" customFormat="1" ht="15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R1" s="13"/>
      <c r="S1" s="13"/>
      <c r="T1" s="13"/>
      <c r="U1" s="13"/>
    </row>
    <row r="2" spans="2:23" s="10" customFormat="1" ht="15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R2" s="13"/>
      <c r="S2" s="13"/>
      <c r="T2" s="13"/>
      <c r="U2" s="13"/>
    </row>
    <row r="3" spans="2:23" s="10" customFormat="1" ht="15" customHeight="1" x14ac:dyDescent="0.25">
      <c r="R3" s="13"/>
      <c r="S3" s="13"/>
      <c r="T3" s="13"/>
      <c r="U3" s="13"/>
    </row>
    <row r="4" spans="2:23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43" t="str">
        <f>+'DADOS DA OBRA'!$N$25</f>
        <v>03/11/2025</v>
      </c>
      <c r="R4" s="317"/>
      <c r="S4" s="317"/>
      <c r="T4" s="53"/>
      <c r="U4" s="53"/>
    </row>
    <row r="5" spans="2:23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  <c r="R5" s="53"/>
      <c r="S5" s="53"/>
      <c r="T5" s="53"/>
      <c r="U5" s="53"/>
    </row>
    <row r="6" spans="2:23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53"/>
      <c r="S6" s="53"/>
      <c r="T6" s="53"/>
      <c r="U6" s="53"/>
    </row>
    <row r="7" spans="2:23" s="5" customFormat="1" ht="15" customHeight="1" x14ac:dyDescent="0.25">
      <c r="B7" s="1" t="s">
        <v>24</v>
      </c>
      <c r="D7" s="43" t="s">
        <v>80</v>
      </c>
      <c r="L7" s="3" t="s">
        <v>228</v>
      </c>
      <c r="M7" s="312" t="s">
        <v>573</v>
      </c>
      <c r="N7" s="3" t="s">
        <v>25</v>
      </c>
      <c r="O7" s="68" t="s">
        <v>83</v>
      </c>
      <c r="R7" s="53"/>
      <c r="S7" s="53"/>
      <c r="T7" s="53"/>
      <c r="U7" s="53"/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R8" s="528" t="s">
        <v>1120</v>
      </c>
      <c r="S8" s="529"/>
      <c r="T8" s="529"/>
      <c r="U8" s="529"/>
    </row>
    <row r="9" spans="2:23" ht="30" customHeight="1" thickBot="1" x14ac:dyDescent="0.3">
      <c r="B9" s="526" t="s">
        <v>116</v>
      </c>
      <c r="C9" s="527"/>
      <c r="D9" s="527"/>
      <c r="E9" s="527"/>
      <c r="F9" s="527"/>
      <c r="G9" s="167" t="s">
        <v>117</v>
      </c>
      <c r="H9" s="167" t="s">
        <v>118</v>
      </c>
      <c r="I9" s="167" t="s">
        <v>119</v>
      </c>
      <c r="J9" s="167" t="s">
        <v>120</v>
      </c>
      <c r="K9" s="167" t="s">
        <v>121</v>
      </c>
      <c r="L9" s="168" t="s">
        <v>11</v>
      </c>
      <c r="M9" s="169" t="s">
        <v>122</v>
      </c>
      <c r="N9" s="169" t="s">
        <v>123</v>
      </c>
      <c r="O9" s="170" t="s">
        <v>124</v>
      </c>
      <c r="Q9" s="87"/>
      <c r="R9" s="365" t="s">
        <v>1121</v>
      </c>
      <c r="S9" s="365"/>
      <c r="T9" s="365"/>
      <c r="U9" s="365" t="s">
        <v>10</v>
      </c>
      <c r="W9" s="365" t="s">
        <v>1121</v>
      </c>
    </row>
    <row r="10" spans="2:23" s="86" customFormat="1" ht="17.45" customHeight="1" x14ac:dyDescent="0.25">
      <c r="B10" s="127" t="s">
        <v>125</v>
      </c>
      <c r="C10" s="128"/>
      <c r="D10" s="128"/>
      <c r="E10" s="128"/>
      <c r="F10" s="518" t="s">
        <v>218</v>
      </c>
      <c r="G10" s="518"/>
      <c r="H10" s="518"/>
      <c r="I10" s="518"/>
      <c r="J10" s="518"/>
      <c r="K10" s="129" t="s">
        <v>126</v>
      </c>
      <c r="L10" s="519" t="s">
        <v>219</v>
      </c>
      <c r="M10" s="520"/>
      <c r="N10" s="521"/>
      <c r="O10" s="232"/>
      <c r="R10" s="530" t="s">
        <v>1123</v>
      </c>
      <c r="S10" s="531"/>
      <c r="T10" s="531"/>
      <c r="U10" s="532"/>
      <c r="W10" s="370" t="s">
        <v>1122</v>
      </c>
    </row>
    <row r="11" spans="2:23" s="86" customFormat="1" ht="15.95" customHeight="1" x14ac:dyDescent="0.25">
      <c r="B11" s="512">
        <v>1</v>
      </c>
      <c r="C11" s="513"/>
      <c r="D11" s="513"/>
      <c r="E11" s="513"/>
      <c r="F11" s="513"/>
      <c r="G11" s="90">
        <v>3.73</v>
      </c>
      <c r="H11" s="90">
        <v>3.7</v>
      </c>
      <c r="I11" s="90">
        <f t="shared" ref="I11:I29" si="0">+G11*H11</f>
        <v>13.801</v>
      </c>
      <c r="J11" s="90"/>
      <c r="K11" s="90">
        <f t="shared" ref="K11:K29" si="1">+I11-J11</f>
        <v>13.801</v>
      </c>
      <c r="L11" s="91">
        <v>1</v>
      </c>
      <c r="M11" s="90">
        <f t="shared" ref="M11:M29" si="2">+K11*L11</f>
        <v>13.801</v>
      </c>
      <c r="N11" s="90">
        <f t="shared" ref="N11:N29" si="3">+G11*L11</f>
        <v>3.73</v>
      </c>
      <c r="O11" s="123">
        <f>+G11*L11</f>
        <v>3.73</v>
      </c>
      <c r="R11" s="367">
        <f>+M11</f>
        <v>13.801</v>
      </c>
      <c r="S11" s="366"/>
      <c r="T11" s="366"/>
      <c r="U11" s="368">
        <f t="shared" ref="U11:U35" si="4">SUM(R11:T11)</f>
        <v>13.801</v>
      </c>
      <c r="W11" s="367">
        <f>O11</f>
        <v>3.73</v>
      </c>
    </row>
    <row r="12" spans="2:23" s="86" customFormat="1" ht="15.95" customHeight="1" x14ac:dyDescent="0.25">
      <c r="B12" s="512">
        <v>2</v>
      </c>
      <c r="C12" s="513"/>
      <c r="D12" s="513"/>
      <c r="E12" s="513"/>
      <c r="F12" s="513"/>
      <c r="G12" s="90">
        <v>6.47</v>
      </c>
      <c r="H12" s="90">
        <v>3.7</v>
      </c>
      <c r="I12" s="90">
        <f>+G12*H12</f>
        <v>23.939</v>
      </c>
      <c r="J12" s="90"/>
      <c r="K12" s="90">
        <f t="shared" si="1"/>
        <v>23.939</v>
      </c>
      <c r="L12" s="91">
        <v>1</v>
      </c>
      <c r="M12" s="90">
        <f t="shared" si="2"/>
        <v>23.939</v>
      </c>
      <c r="N12" s="90">
        <f>+G12*L12</f>
        <v>6.47</v>
      </c>
      <c r="O12" s="123">
        <f>+G12*L12</f>
        <v>6.47</v>
      </c>
      <c r="R12" s="367">
        <f t="shared" ref="R12:R35" si="5">+M12</f>
        <v>23.939</v>
      </c>
      <c r="S12" s="366"/>
      <c r="T12" s="366"/>
      <c r="U12" s="368">
        <f t="shared" si="4"/>
        <v>23.939</v>
      </c>
      <c r="W12" s="367">
        <f t="shared" ref="W12:W35" si="6">O12</f>
        <v>6.47</v>
      </c>
    </row>
    <row r="13" spans="2:23" s="86" customFormat="1" ht="15.95" customHeight="1" x14ac:dyDescent="0.25">
      <c r="B13" s="512">
        <v>3</v>
      </c>
      <c r="C13" s="513"/>
      <c r="D13" s="513"/>
      <c r="E13" s="513"/>
      <c r="F13" s="513"/>
      <c r="G13" s="90">
        <v>4.67</v>
      </c>
      <c r="H13" s="90">
        <v>3.8</v>
      </c>
      <c r="I13" s="90">
        <f>+G13*H13</f>
        <v>17.745999999999999</v>
      </c>
      <c r="J13" s="90">
        <f t="shared" ref="J13:J18" si="7">2.8*0.8</f>
        <v>2.2399999999999998</v>
      </c>
      <c r="K13" s="90">
        <f t="shared" ref="K13:K16" si="8">+I13-J13</f>
        <v>15.505999999999998</v>
      </c>
      <c r="L13" s="91">
        <v>1</v>
      </c>
      <c r="M13" s="90">
        <f t="shared" ref="M13:M16" si="9">+K13*L13</f>
        <v>15.505999999999998</v>
      </c>
      <c r="N13" s="90">
        <f>+G13*L13</f>
        <v>4.67</v>
      </c>
      <c r="O13" s="123">
        <f>+G13*L13</f>
        <v>4.67</v>
      </c>
      <c r="R13" s="367">
        <f t="shared" si="5"/>
        <v>15.505999999999998</v>
      </c>
      <c r="S13" s="366"/>
      <c r="T13" s="366"/>
      <c r="U13" s="368">
        <f t="shared" si="4"/>
        <v>15.505999999999998</v>
      </c>
      <c r="W13" s="367">
        <f t="shared" si="6"/>
        <v>4.67</v>
      </c>
    </row>
    <row r="14" spans="2:23" s="86" customFormat="1" ht="15.95" customHeight="1" x14ac:dyDescent="0.25">
      <c r="B14" s="512">
        <v>4</v>
      </c>
      <c r="C14" s="513"/>
      <c r="D14" s="513"/>
      <c r="E14" s="513"/>
      <c r="F14" s="513"/>
      <c r="G14" s="90">
        <v>4.67</v>
      </c>
      <c r="H14" s="90">
        <v>3.8</v>
      </c>
      <c r="I14" s="90">
        <f t="shared" ref="I14:I16" si="10">+G14*H14</f>
        <v>17.745999999999999</v>
      </c>
      <c r="J14" s="90">
        <f t="shared" si="7"/>
        <v>2.2399999999999998</v>
      </c>
      <c r="K14" s="90">
        <f t="shared" si="8"/>
        <v>15.505999999999998</v>
      </c>
      <c r="L14" s="91">
        <v>1</v>
      </c>
      <c r="M14" s="90">
        <f t="shared" si="9"/>
        <v>15.505999999999998</v>
      </c>
      <c r="N14" s="90">
        <f t="shared" ref="N14:N16" si="11">+G14*L14</f>
        <v>4.67</v>
      </c>
      <c r="O14" s="123">
        <f t="shared" ref="O14:O16" si="12">+G14*L14</f>
        <v>4.67</v>
      </c>
      <c r="R14" s="367">
        <f t="shared" si="5"/>
        <v>15.505999999999998</v>
      </c>
      <c r="S14" s="366"/>
      <c r="T14" s="366"/>
      <c r="U14" s="368">
        <f t="shared" si="4"/>
        <v>15.505999999999998</v>
      </c>
      <c r="W14" s="367">
        <f t="shared" si="6"/>
        <v>4.67</v>
      </c>
    </row>
    <row r="15" spans="2:23" s="86" customFormat="1" ht="15.95" customHeight="1" x14ac:dyDescent="0.25">
      <c r="B15" s="512">
        <v>5</v>
      </c>
      <c r="C15" s="513"/>
      <c r="D15" s="513"/>
      <c r="E15" s="513"/>
      <c r="F15" s="513"/>
      <c r="G15" s="90">
        <v>3.1</v>
      </c>
      <c r="H15" s="90">
        <v>3.8</v>
      </c>
      <c r="I15" s="90">
        <f t="shared" si="10"/>
        <v>11.78</v>
      </c>
      <c r="J15" s="90">
        <f t="shared" si="7"/>
        <v>2.2399999999999998</v>
      </c>
      <c r="K15" s="90">
        <f t="shared" si="8"/>
        <v>9.5399999999999991</v>
      </c>
      <c r="L15" s="91">
        <v>1</v>
      </c>
      <c r="M15" s="90">
        <f t="shared" si="9"/>
        <v>9.5399999999999991</v>
      </c>
      <c r="N15" s="90">
        <f t="shared" si="11"/>
        <v>3.1</v>
      </c>
      <c r="O15" s="123">
        <f t="shared" si="12"/>
        <v>3.1</v>
      </c>
      <c r="R15" s="367">
        <f t="shared" si="5"/>
        <v>9.5399999999999991</v>
      </c>
      <c r="S15" s="366"/>
      <c r="T15" s="366"/>
      <c r="U15" s="368">
        <f t="shared" si="4"/>
        <v>9.5399999999999991</v>
      </c>
      <c r="W15" s="367">
        <f t="shared" si="6"/>
        <v>3.1</v>
      </c>
    </row>
    <row r="16" spans="2:23" s="86" customFormat="1" ht="15.95" customHeight="1" x14ac:dyDescent="0.25">
      <c r="B16" s="512">
        <v>6</v>
      </c>
      <c r="C16" s="513"/>
      <c r="D16" s="513"/>
      <c r="E16" s="513"/>
      <c r="F16" s="513"/>
      <c r="G16" s="90">
        <v>3.1</v>
      </c>
      <c r="H16" s="90">
        <v>3.8</v>
      </c>
      <c r="I16" s="90">
        <f t="shared" si="10"/>
        <v>11.78</v>
      </c>
      <c r="J16" s="90">
        <f t="shared" si="7"/>
        <v>2.2399999999999998</v>
      </c>
      <c r="K16" s="90">
        <f t="shared" si="8"/>
        <v>9.5399999999999991</v>
      </c>
      <c r="L16" s="91">
        <v>1</v>
      </c>
      <c r="M16" s="90">
        <f t="shared" si="9"/>
        <v>9.5399999999999991</v>
      </c>
      <c r="N16" s="90">
        <f t="shared" si="11"/>
        <v>3.1</v>
      </c>
      <c r="O16" s="123">
        <f t="shared" si="12"/>
        <v>3.1</v>
      </c>
      <c r="R16" s="367">
        <f t="shared" si="5"/>
        <v>9.5399999999999991</v>
      </c>
      <c r="S16" s="366"/>
      <c r="T16" s="366"/>
      <c r="U16" s="368">
        <f t="shared" si="4"/>
        <v>9.5399999999999991</v>
      </c>
      <c r="W16" s="367">
        <f t="shared" si="6"/>
        <v>3.1</v>
      </c>
    </row>
    <row r="17" spans="2:23" s="86" customFormat="1" ht="15.95" customHeight="1" x14ac:dyDescent="0.25">
      <c r="B17" s="512">
        <v>7</v>
      </c>
      <c r="C17" s="513"/>
      <c r="D17" s="513"/>
      <c r="E17" s="513"/>
      <c r="F17" s="513"/>
      <c r="G17" s="90">
        <v>4.34</v>
      </c>
      <c r="H17" s="90">
        <v>3.8</v>
      </c>
      <c r="I17" s="90">
        <f t="shared" si="0"/>
        <v>16.491999999999997</v>
      </c>
      <c r="J17" s="90">
        <f t="shared" si="7"/>
        <v>2.2399999999999998</v>
      </c>
      <c r="K17" s="90">
        <f t="shared" si="1"/>
        <v>14.251999999999997</v>
      </c>
      <c r="L17" s="91">
        <v>1</v>
      </c>
      <c r="M17" s="90">
        <f t="shared" si="2"/>
        <v>14.251999999999997</v>
      </c>
      <c r="N17" s="90">
        <f t="shared" si="3"/>
        <v>4.34</v>
      </c>
      <c r="O17" s="123">
        <f>+G17*L17</f>
        <v>4.34</v>
      </c>
      <c r="R17" s="367">
        <f t="shared" si="5"/>
        <v>14.251999999999997</v>
      </c>
      <c r="S17" s="366"/>
      <c r="T17" s="366"/>
      <c r="U17" s="368">
        <f t="shared" si="4"/>
        <v>14.251999999999997</v>
      </c>
      <c r="W17" s="367">
        <f t="shared" si="6"/>
        <v>4.34</v>
      </c>
    </row>
    <row r="18" spans="2:23" s="86" customFormat="1" ht="15.95" customHeight="1" x14ac:dyDescent="0.25">
      <c r="B18" s="512">
        <v>8</v>
      </c>
      <c r="C18" s="513"/>
      <c r="D18" s="513"/>
      <c r="E18" s="513"/>
      <c r="F18" s="513"/>
      <c r="G18" s="90">
        <v>4.34</v>
      </c>
      <c r="H18" s="90">
        <v>3.8</v>
      </c>
      <c r="I18" s="90">
        <f t="shared" si="0"/>
        <v>16.491999999999997</v>
      </c>
      <c r="J18" s="90">
        <f t="shared" si="7"/>
        <v>2.2399999999999998</v>
      </c>
      <c r="K18" s="90">
        <f t="shared" si="1"/>
        <v>14.251999999999997</v>
      </c>
      <c r="L18" s="91">
        <v>1</v>
      </c>
      <c r="M18" s="90">
        <f t="shared" si="2"/>
        <v>14.251999999999997</v>
      </c>
      <c r="N18" s="90">
        <f t="shared" si="3"/>
        <v>4.34</v>
      </c>
      <c r="O18" s="123">
        <f>+G18*L18</f>
        <v>4.34</v>
      </c>
      <c r="R18" s="367">
        <f t="shared" si="5"/>
        <v>14.251999999999997</v>
      </c>
      <c r="S18" s="366"/>
      <c r="T18" s="366"/>
      <c r="U18" s="368">
        <f t="shared" si="4"/>
        <v>14.251999999999997</v>
      </c>
      <c r="W18" s="367">
        <f t="shared" si="6"/>
        <v>4.34</v>
      </c>
    </row>
    <row r="19" spans="2:23" s="86" customFormat="1" ht="15.95" customHeight="1" x14ac:dyDescent="0.25">
      <c r="B19" s="512">
        <v>9</v>
      </c>
      <c r="C19" s="513"/>
      <c r="D19" s="513"/>
      <c r="E19" s="513"/>
      <c r="F19" s="513"/>
      <c r="G19" s="90">
        <v>4.3600000000000003</v>
      </c>
      <c r="H19" s="90">
        <v>3.69</v>
      </c>
      <c r="I19" s="90">
        <f t="shared" si="0"/>
        <v>16.0884</v>
      </c>
      <c r="J19" s="90"/>
      <c r="K19" s="90">
        <f t="shared" si="1"/>
        <v>16.0884</v>
      </c>
      <c r="L19" s="91">
        <v>1</v>
      </c>
      <c r="M19" s="90">
        <f t="shared" si="2"/>
        <v>16.0884</v>
      </c>
      <c r="N19" s="90">
        <f t="shared" si="3"/>
        <v>4.3600000000000003</v>
      </c>
      <c r="O19" s="123">
        <f>+G19*L19</f>
        <v>4.3600000000000003</v>
      </c>
      <c r="R19" s="367">
        <f t="shared" si="5"/>
        <v>16.0884</v>
      </c>
      <c r="S19" s="366"/>
      <c r="T19" s="366"/>
      <c r="U19" s="368">
        <f t="shared" si="4"/>
        <v>16.0884</v>
      </c>
      <c r="W19" s="367">
        <f t="shared" si="6"/>
        <v>4.3600000000000003</v>
      </c>
    </row>
    <row r="20" spans="2:23" s="86" customFormat="1" ht="15.95" customHeight="1" x14ac:dyDescent="0.25">
      <c r="B20" s="512">
        <v>10</v>
      </c>
      <c r="C20" s="513"/>
      <c r="D20" s="513"/>
      <c r="E20" s="513"/>
      <c r="F20" s="513"/>
      <c r="G20" s="90">
        <v>6.64</v>
      </c>
      <c r="H20" s="90">
        <v>3.69</v>
      </c>
      <c r="I20" s="90">
        <f>+G20*H20</f>
        <v>24.5016</v>
      </c>
      <c r="J20" s="90">
        <f>1.4*2.1</f>
        <v>2.94</v>
      </c>
      <c r="K20" s="90">
        <f>+I20-J20</f>
        <v>21.561599999999999</v>
      </c>
      <c r="L20" s="91">
        <v>1</v>
      </c>
      <c r="M20" s="90">
        <f>+K20*L20</f>
        <v>21.561599999999999</v>
      </c>
      <c r="N20" s="90">
        <f>+G20*L20</f>
        <v>6.64</v>
      </c>
      <c r="O20" s="123">
        <f t="shared" ref="O20:O29" si="13">+G20*L20</f>
        <v>6.64</v>
      </c>
      <c r="R20" s="367">
        <f t="shared" si="5"/>
        <v>21.561599999999999</v>
      </c>
      <c r="S20" s="366"/>
      <c r="T20" s="366"/>
      <c r="U20" s="368">
        <f t="shared" si="4"/>
        <v>21.561599999999999</v>
      </c>
      <c r="W20" s="367">
        <f t="shared" si="6"/>
        <v>6.64</v>
      </c>
    </row>
    <row r="21" spans="2:23" s="86" customFormat="1" ht="15.95" customHeight="1" x14ac:dyDescent="0.25">
      <c r="B21" s="512">
        <v>11</v>
      </c>
      <c r="C21" s="513"/>
      <c r="D21" s="513"/>
      <c r="E21" s="513"/>
      <c r="F21" s="513"/>
      <c r="G21" s="90">
        <v>5.07</v>
      </c>
      <c r="H21" s="90">
        <v>4.0999999999999996</v>
      </c>
      <c r="I21" s="90">
        <f>+G21*H21</f>
        <v>20.786999999999999</v>
      </c>
      <c r="J21" s="90">
        <f>1.4*2.1</f>
        <v>2.94</v>
      </c>
      <c r="K21" s="90">
        <f>+I21-J21</f>
        <v>17.846999999999998</v>
      </c>
      <c r="L21" s="91">
        <v>1</v>
      </c>
      <c r="M21" s="90">
        <f>+K21*L21</f>
        <v>17.846999999999998</v>
      </c>
      <c r="N21" s="90">
        <f>+G21*L21</f>
        <v>5.07</v>
      </c>
      <c r="O21" s="123">
        <f>+G21*L21</f>
        <v>5.07</v>
      </c>
      <c r="R21" s="367">
        <f t="shared" si="5"/>
        <v>17.846999999999998</v>
      </c>
      <c r="S21" s="366"/>
      <c r="T21" s="366"/>
      <c r="U21" s="368">
        <f t="shared" si="4"/>
        <v>17.846999999999998</v>
      </c>
      <c r="W21" s="367">
        <f t="shared" si="6"/>
        <v>5.07</v>
      </c>
    </row>
    <row r="22" spans="2:23" s="86" customFormat="1" ht="15.95" customHeight="1" x14ac:dyDescent="0.25">
      <c r="B22" s="512">
        <v>12</v>
      </c>
      <c r="C22" s="513"/>
      <c r="D22" s="513"/>
      <c r="E22" s="513"/>
      <c r="F22" s="513"/>
      <c r="G22" s="90">
        <v>4.7699999999999996</v>
      </c>
      <c r="H22" s="90">
        <v>3.7</v>
      </c>
      <c r="I22" s="90">
        <f>+G22*H22</f>
        <v>17.649000000000001</v>
      </c>
      <c r="J22" s="90">
        <f>2.2*0.8</f>
        <v>1.7600000000000002</v>
      </c>
      <c r="K22" s="90">
        <f>+I22-J22</f>
        <v>15.889000000000001</v>
      </c>
      <c r="L22" s="91">
        <v>1</v>
      </c>
      <c r="M22" s="90">
        <f>+K22*L22</f>
        <v>15.889000000000001</v>
      </c>
      <c r="N22" s="90">
        <f>+G22*L22</f>
        <v>4.7699999999999996</v>
      </c>
      <c r="O22" s="123">
        <f>+G22*L22</f>
        <v>4.7699999999999996</v>
      </c>
      <c r="R22" s="367">
        <f t="shared" si="5"/>
        <v>15.889000000000001</v>
      </c>
      <c r="S22" s="366"/>
      <c r="T22" s="366"/>
      <c r="U22" s="368">
        <f t="shared" si="4"/>
        <v>15.889000000000001</v>
      </c>
      <c r="W22" s="367">
        <f t="shared" si="6"/>
        <v>4.7699999999999996</v>
      </c>
    </row>
    <row r="23" spans="2:23" s="86" customFormat="1" ht="15.95" customHeight="1" x14ac:dyDescent="0.25">
      <c r="B23" s="512">
        <v>13</v>
      </c>
      <c r="C23" s="513"/>
      <c r="D23" s="513"/>
      <c r="E23" s="513"/>
      <c r="F23" s="513"/>
      <c r="G23" s="90">
        <v>4.71</v>
      </c>
      <c r="H23" s="90">
        <v>3.7</v>
      </c>
      <c r="I23" s="90">
        <f>+G23*H23</f>
        <v>17.427</v>
      </c>
      <c r="J23" s="90"/>
      <c r="K23" s="90">
        <f>+I23-J23</f>
        <v>17.427</v>
      </c>
      <c r="L23" s="91">
        <v>1</v>
      </c>
      <c r="M23" s="90">
        <f>+K23*L23</f>
        <v>17.427</v>
      </c>
      <c r="N23" s="90">
        <f>+G23*L23</f>
        <v>4.71</v>
      </c>
      <c r="O23" s="123">
        <f>+G23*L23</f>
        <v>4.71</v>
      </c>
      <c r="R23" s="367">
        <f t="shared" si="5"/>
        <v>17.427</v>
      </c>
      <c r="S23" s="366"/>
      <c r="T23" s="366"/>
      <c r="U23" s="368">
        <f t="shared" si="4"/>
        <v>17.427</v>
      </c>
      <c r="W23" s="367">
        <f t="shared" si="6"/>
        <v>4.71</v>
      </c>
    </row>
    <row r="24" spans="2:23" s="86" customFormat="1" ht="15.95" customHeight="1" x14ac:dyDescent="0.25">
      <c r="B24" s="512">
        <v>14</v>
      </c>
      <c r="C24" s="513"/>
      <c r="D24" s="513"/>
      <c r="E24" s="513"/>
      <c r="F24" s="513"/>
      <c r="G24" s="90">
        <v>4.0599999999999996</v>
      </c>
      <c r="H24" s="90">
        <v>3.7</v>
      </c>
      <c r="I24" s="90">
        <f>+G24*H24</f>
        <v>15.021999999999998</v>
      </c>
      <c r="J24" s="90"/>
      <c r="K24" s="90">
        <f>+I24-J24</f>
        <v>15.021999999999998</v>
      </c>
      <c r="L24" s="91">
        <v>1</v>
      </c>
      <c r="M24" s="90">
        <f>+K24*L24</f>
        <v>15.021999999999998</v>
      </c>
      <c r="N24" s="90">
        <f>+G24*L24</f>
        <v>4.0599999999999996</v>
      </c>
      <c r="O24" s="123">
        <f>+G24*L24</f>
        <v>4.0599999999999996</v>
      </c>
      <c r="R24" s="367">
        <f t="shared" si="5"/>
        <v>15.021999999999998</v>
      </c>
      <c r="S24" s="366"/>
      <c r="T24" s="366"/>
      <c r="U24" s="368">
        <f t="shared" si="4"/>
        <v>15.021999999999998</v>
      </c>
      <c r="W24" s="367">
        <f t="shared" si="6"/>
        <v>4.0599999999999996</v>
      </c>
    </row>
    <row r="25" spans="2:23" s="86" customFormat="1" ht="15.95" customHeight="1" x14ac:dyDescent="0.25">
      <c r="B25" s="512">
        <v>15</v>
      </c>
      <c r="C25" s="513"/>
      <c r="D25" s="513"/>
      <c r="E25" s="513"/>
      <c r="F25" s="513"/>
      <c r="G25" s="90">
        <v>1.29</v>
      </c>
      <c r="H25" s="90">
        <v>3.8</v>
      </c>
      <c r="I25" s="90">
        <f t="shared" si="0"/>
        <v>4.9020000000000001</v>
      </c>
      <c r="J25" s="90"/>
      <c r="K25" s="90">
        <f t="shared" si="1"/>
        <v>4.9020000000000001</v>
      </c>
      <c r="L25" s="91">
        <v>1</v>
      </c>
      <c r="M25" s="90">
        <f t="shared" si="2"/>
        <v>4.9020000000000001</v>
      </c>
      <c r="N25" s="90">
        <f t="shared" si="3"/>
        <v>1.29</v>
      </c>
      <c r="O25" s="123">
        <f t="shared" si="13"/>
        <v>1.29</v>
      </c>
      <c r="R25" s="367">
        <f t="shared" si="5"/>
        <v>4.9020000000000001</v>
      </c>
      <c r="S25" s="366"/>
      <c r="T25" s="366"/>
      <c r="U25" s="368">
        <f t="shared" si="4"/>
        <v>4.9020000000000001</v>
      </c>
      <c r="W25" s="367">
        <f t="shared" si="6"/>
        <v>1.29</v>
      </c>
    </row>
    <row r="26" spans="2:23" s="86" customFormat="1" ht="15.95" customHeight="1" x14ac:dyDescent="0.25">
      <c r="B26" s="512">
        <v>16</v>
      </c>
      <c r="C26" s="513"/>
      <c r="D26" s="513"/>
      <c r="E26" s="513"/>
      <c r="F26" s="513"/>
      <c r="G26" s="90">
        <v>2.61</v>
      </c>
      <c r="H26" s="90">
        <v>3.65</v>
      </c>
      <c r="I26" s="90">
        <f t="shared" ref="I26" si="14">+G26*H26</f>
        <v>9.5264999999999986</v>
      </c>
      <c r="J26" s="90"/>
      <c r="K26" s="90">
        <f t="shared" ref="K26" si="15">+I26-J26</f>
        <v>9.5264999999999986</v>
      </c>
      <c r="L26" s="91">
        <v>1</v>
      </c>
      <c r="M26" s="90">
        <f t="shared" ref="M26" si="16">+K26*L26</f>
        <v>9.5264999999999986</v>
      </c>
      <c r="N26" s="90">
        <f t="shared" ref="N26" si="17">+G26*L26</f>
        <v>2.61</v>
      </c>
      <c r="O26" s="123">
        <f t="shared" ref="O26" si="18">+G26*L26</f>
        <v>2.61</v>
      </c>
      <c r="R26" s="367">
        <f t="shared" si="5"/>
        <v>9.5264999999999986</v>
      </c>
      <c r="S26" s="366"/>
      <c r="T26" s="366"/>
      <c r="U26" s="368">
        <f t="shared" si="4"/>
        <v>9.5264999999999986</v>
      </c>
      <c r="W26" s="367">
        <f t="shared" si="6"/>
        <v>2.61</v>
      </c>
    </row>
    <row r="27" spans="2:23" s="86" customFormat="1" ht="15.95" customHeight="1" x14ac:dyDescent="0.25">
      <c r="B27" s="512">
        <v>17</v>
      </c>
      <c r="C27" s="513"/>
      <c r="D27" s="513"/>
      <c r="E27" s="513"/>
      <c r="F27" s="513"/>
      <c r="G27" s="90">
        <v>3.8</v>
      </c>
      <c r="H27" s="90">
        <v>3.8</v>
      </c>
      <c r="I27" s="90">
        <f t="shared" si="0"/>
        <v>14.44</v>
      </c>
      <c r="J27" s="90">
        <f>1*2.1</f>
        <v>2.1</v>
      </c>
      <c r="K27" s="90">
        <f t="shared" si="1"/>
        <v>12.34</v>
      </c>
      <c r="L27" s="91">
        <v>1</v>
      </c>
      <c r="M27" s="90">
        <f t="shared" si="2"/>
        <v>12.34</v>
      </c>
      <c r="N27" s="90">
        <f t="shared" si="3"/>
        <v>3.8</v>
      </c>
      <c r="O27" s="123">
        <f t="shared" si="13"/>
        <v>3.8</v>
      </c>
      <c r="R27" s="367">
        <f t="shared" si="5"/>
        <v>12.34</v>
      </c>
      <c r="S27" s="366"/>
      <c r="T27" s="366"/>
      <c r="U27" s="368">
        <f t="shared" si="4"/>
        <v>12.34</v>
      </c>
      <c r="W27" s="367">
        <f t="shared" si="6"/>
        <v>3.8</v>
      </c>
    </row>
    <row r="28" spans="2:23" s="86" customFormat="1" ht="15.95" customHeight="1" x14ac:dyDescent="0.25">
      <c r="B28" s="512">
        <v>18</v>
      </c>
      <c r="C28" s="513"/>
      <c r="D28" s="513"/>
      <c r="E28" s="513"/>
      <c r="F28" s="513"/>
      <c r="G28" s="90">
        <v>7.29</v>
      </c>
      <c r="H28" s="90">
        <v>3.6</v>
      </c>
      <c r="I28" s="90">
        <f t="shared" si="0"/>
        <v>26.244</v>
      </c>
      <c r="J28" s="90">
        <f>1.2*0.5</f>
        <v>0.6</v>
      </c>
      <c r="K28" s="90">
        <f t="shared" si="1"/>
        <v>25.643999999999998</v>
      </c>
      <c r="L28" s="91">
        <v>1</v>
      </c>
      <c r="M28" s="90">
        <f t="shared" si="2"/>
        <v>25.643999999999998</v>
      </c>
      <c r="N28" s="90">
        <f t="shared" si="3"/>
        <v>7.29</v>
      </c>
      <c r="O28" s="123">
        <f t="shared" si="13"/>
        <v>7.29</v>
      </c>
      <c r="R28" s="367">
        <f t="shared" si="5"/>
        <v>25.643999999999998</v>
      </c>
      <c r="S28" s="366"/>
      <c r="T28" s="366"/>
      <c r="U28" s="368">
        <f t="shared" si="4"/>
        <v>25.643999999999998</v>
      </c>
      <c r="W28" s="367">
        <f t="shared" si="6"/>
        <v>7.29</v>
      </c>
    </row>
    <row r="29" spans="2:23" s="86" customFormat="1" ht="15.95" customHeight="1" x14ac:dyDescent="0.25">
      <c r="B29" s="512">
        <v>19</v>
      </c>
      <c r="C29" s="513"/>
      <c r="D29" s="513"/>
      <c r="E29" s="513"/>
      <c r="F29" s="513"/>
      <c r="G29" s="90">
        <v>1.4</v>
      </c>
      <c r="H29" s="90">
        <v>3.8</v>
      </c>
      <c r="I29" s="90">
        <f t="shared" si="0"/>
        <v>5.3199999999999994</v>
      </c>
      <c r="J29" s="90"/>
      <c r="K29" s="90">
        <f t="shared" si="1"/>
        <v>5.3199999999999994</v>
      </c>
      <c r="L29" s="91">
        <v>1</v>
      </c>
      <c r="M29" s="90">
        <f t="shared" si="2"/>
        <v>5.3199999999999994</v>
      </c>
      <c r="N29" s="90">
        <f t="shared" si="3"/>
        <v>1.4</v>
      </c>
      <c r="O29" s="123">
        <f t="shared" si="13"/>
        <v>1.4</v>
      </c>
      <c r="R29" s="367">
        <f t="shared" si="5"/>
        <v>5.3199999999999994</v>
      </c>
      <c r="S29" s="366"/>
      <c r="T29" s="366"/>
      <c r="U29" s="368">
        <f t="shared" si="4"/>
        <v>5.3199999999999994</v>
      </c>
      <c r="W29" s="367">
        <f t="shared" si="6"/>
        <v>1.4</v>
      </c>
    </row>
    <row r="30" spans="2:23" s="86" customFormat="1" ht="15.95" customHeight="1" x14ac:dyDescent="0.25">
      <c r="B30" s="512">
        <v>20</v>
      </c>
      <c r="C30" s="513"/>
      <c r="D30" s="513"/>
      <c r="E30" s="513"/>
      <c r="F30" s="513"/>
      <c r="G30" s="90">
        <v>5.15</v>
      </c>
      <c r="H30" s="90">
        <v>3.8</v>
      </c>
      <c r="I30" s="90">
        <f t="shared" ref="I30" si="19">+G30*H30</f>
        <v>19.57</v>
      </c>
      <c r="J30" s="90">
        <f>1.2*0.5*2</f>
        <v>1.2</v>
      </c>
      <c r="K30" s="90">
        <f t="shared" ref="K30:K34" si="20">+I30-J30</f>
        <v>18.37</v>
      </c>
      <c r="L30" s="91">
        <v>1</v>
      </c>
      <c r="M30" s="90">
        <f t="shared" ref="M30:M34" si="21">+K30*L30</f>
        <v>18.37</v>
      </c>
      <c r="N30" s="90">
        <f t="shared" ref="N30:N34" si="22">+G30*L30</f>
        <v>5.15</v>
      </c>
      <c r="O30" s="123">
        <f t="shared" ref="O30:O34" si="23">+G30*L30</f>
        <v>5.15</v>
      </c>
      <c r="R30" s="367">
        <f t="shared" si="5"/>
        <v>18.37</v>
      </c>
      <c r="S30" s="366"/>
      <c r="T30" s="366"/>
      <c r="U30" s="368">
        <f t="shared" si="4"/>
        <v>18.37</v>
      </c>
      <c r="W30" s="367">
        <f t="shared" si="6"/>
        <v>5.15</v>
      </c>
    </row>
    <row r="31" spans="2:23" s="86" customFormat="1" ht="15.95" customHeight="1" x14ac:dyDescent="0.25">
      <c r="B31" s="512">
        <v>21</v>
      </c>
      <c r="C31" s="513"/>
      <c r="D31" s="513"/>
      <c r="E31" s="513"/>
      <c r="F31" s="513"/>
      <c r="G31" s="90">
        <v>2.2200000000000002</v>
      </c>
      <c r="H31" s="90">
        <v>3.7</v>
      </c>
      <c r="I31" s="90">
        <f t="shared" ref="I31:I34" si="24">+G31*H31</f>
        <v>8.2140000000000004</v>
      </c>
      <c r="J31" s="90"/>
      <c r="K31" s="90">
        <f t="shared" si="20"/>
        <v>8.2140000000000004</v>
      </c>
      <c r="L31" s="91">
        <v>1</v>
      </c>
      <c r="M31" s="90">
        <f t="shared" si="21"/>
        <v>8.2140000000000004</v>
      </c>
      <c r="N31" s="90">
        <f t="shared" si="22"/>
        <v>2.2200000000000002</v>
      </c>
      <c r="O31" s="123">
        <f t="shared" si="23"/>
        <v>2.2200000000000002</v>
      </c>
      <c r="R31" s="367">
        <f t="shared" si="5"/>
        <v>8.2140000000000004</v>
      </c>
      <c r="S31" s="366"/>
      <c r="T31" s="366"/>
      <c r="U31" s="368">
        <f t="shared" si="4"/>
        <v>8.2140000000000004</v>
      </c>
      <c r="W31" s="367">
        <f t="shared" si="6"/>
        <v>2.2200000000000002</v>
      </c>
    </row>
    <row r="32" spans="2:23" s="86" customFormat="1" ht="15.95" customHeight="1" x14ac:dyDescent="0.25">
      <c r="B32" s="512">
        <v>22</v>
      </c>
      <c r="C32" s="513"/>
      <c r="D32" s="513"/>
      <c r="E32" s="513"/>
      <c r="F32" s="513"/>
      <c r="G32" s="90">
        <v>3.98</v>
      </c>
      <c r="H32" s="90">
        <v>3.8</v>
      </c>
      <c r="I32" s="90">
        <f t="shared" si="24"/>
        <v>15.123999999999999</v>
      </c>
      <c r="J32" s="90"/>
      <c r="K32" s="90">
        <f t="shared" si="20"/>
        <v>15.123999999999999</v>
      </c>
      <c r="L32" s="91">
        <v>1</v>
      </c>
      <c r="M32" s="90">
        <f t="shared" si="21"/>
        <v>15.123999999999999</v>
      </c>
      <c r="N32" s="90">
        <f t="shared" si="22"/>
        <v>3.98</v>
      </c>
      <c r="O32" s="123">
        <f t="shared" si="23"/>
        <v>3.98</v>
      </c>
      <c r="R32" s="367">
        <f t="shared" si="5"/>
        <v>15.123999999999999</v>
      </c>
      <c r="S32" s="366"/>
      <c r="T32" s="366"/>
      <c r="U32" s="368">
        <f t="shared" si="4"/>
        <v>15.123999999999999</v>
      </c>
      <c r="W32" s="367">
        <f t="shared" si="6"/>
        <v>3.98</v>
      </c>
    </row>
    <row r="33" spans="2:23" s="86" customFormat="1" ht="15.95" customHeight="1" x14ac:dyDescent="0.25">
      <c r="B33" s="512">
        <v>23</v>
      </c>
      <c r="C33" s="513"/>
      <c r="D33" s="513"/>
      <c r="E33" s="513"/>
      <c r="F33" s="513"/>
      <c r="G33" s="90">
        <v>2.0699999999999998</v>
      </c>
      <c r="H33" s="90">
        <v>3.8</v>
      </c>
      <c r="I33" s="90">
        <f t="shared" si="24"/>
        <v>7.8659999999999988</v>
      </c>
      <c r="J33" s="90">
        <f>1.2*0.5</f>
        <v>0.6</v>
      </c>
      <c r="K33" s="90">
        <f t="shared" si="20"/>
        <v>7.2659999999999991</v>
      </c>
      <c r="L33" s="91">
        <v>1</v>
      </c>
      <c r="M33" s="90">
        <f t="shared" si="21"/>
        <v>7.2659999999999991</v>
      </c>
      <c r="N33" s="90">
        <f t="shared" si="22"/>
        <v>2.0699999999999998</v>
      </c>
      <c r="O33" s="123">
        <f t="shared" si="23"/>
        <v>2.0699999999999998</v>
      </c>
      <c r="R33" s="367">
        <f t="shared" si="5"/>
        <v>7.2659999999999991</v>
      </c>
      <c r="S33" s="366"/>
      <c r="T33" s="366"/>
      <c r="U33" s="368">
        <f t="shared" si="4"/>
        <v>7.2659999999999991</v>
      </c>
      <c r="W33" s="367">
        <f t="shared" si="6"/>
        <v>2.0699999999999998</v>
      </c>
    </row>
    <row r="34" spans="2:23" s="86" customFormat="1" ht="15.95" customHeight="1" x14ac:dyDescent="0.25">
      <c r="B34" s="512">
        <v>24</v>
      </c>
      <c r="C34" s="513"/>
      <c r="D34" s="513"/>
      <c r="E34" s="513"/>
      <c r="F34" s="513"/>
      <c r="G34" s="90">
        <v>4.1500000000000004</v>
      </c>
      <c r="H34" s="90">
        <v>3.8</v>
      </c>
      <c r="I34" s="90">
        <f t="shared" si="24"/>
        <v>15.770000000000001</v>
      </c>
      <c r="J34" s="90">
        <f>1.2*0.5</f>
        <v>0.6</v>
      </c>
      <c r="K34" s="90">
        <f t="shared" si="20"/>
        <v>15.170000000000002</v>
      </c>
      <c r="L34" s="91">
        <v>1</v>
      </c>
      <c r="M34" s="90">
        <f t="shared" si="21"/>
        <v>15.170000000000002</v>
      </c>
      <c r="N34" s="90">
        <f t="shared" si="22"/>
        <v>4.1500000000000004</v>
      </c>
      <c r="O34" s="123">
        <f t="shared" si="23"/>
        <v>4.1500000000000004</v>
      </c>
      <c r="R34" s="367">
        <f t="shared" si="5"/>
        <v>15.170000000000002</v>
      </c>
      <c r="S34" s="366"/>
      <c r="T34" s="366"/>
      <c r="U34" s="368">
        <f t="shared" si="4"/>
        <v>15.170000000000002</v>
      </c>
      <c r="W34" s="367">
        <f t="shared" si="6"/>
        <v>4.1500000000000004</v>
      </c>
    </row>
    <row r="35" spans="2:23" s="86" customFormat="1" ht="15.95" customHeight="1" x14ac:dyDescent="0.25">
      <c r="B35" s="512">
        <v>25</v>
      </c>
      <c r="C35" s="513"/>
      <c r="D35" s="513"/>
      <c r="E35" s="513"/>
      <c r="F35" s="513"/>
      <c r="G35" s="90">
        <v>1.55</v>
      </c>
      <c r="H35" s="90">
        <v>3.7</v>
      </c>
      <c r="I35" s="90">
        <f t="shared" ref="I35" si="25">+G35*H35</f>
        <v>5.7350000000000003</v>
      </c>
      <c r="J35" s="90">
        <f>1*2.1</f>
        <v>2.1</v>
      </c>
      <c r="K35" s="90">
        <f t="shared" ref="K35" si="26">+I35-J35</f>
        <v>3.6350000000000002</v>
      </c>
      <c r="L35" s="91">
        <v>1</v>
      </c>
      <c r="M35" s="90">
        <f t="shared" ref="M35" si="27">+K35*L35</f>
        <v>3.6350000000000002</v>
      </c>
      <c r="N35" s="90">
        <f t="shared" ref="N35" si="28">+G35*L35</f>
        <v>1.55</v>
      </c>
      <c r="O35" s="123">
        <f t="shared" ref="O35" si="29">+G35*L35</f>
        <v>1.55</v>
      </c>
      <c r="R35" s="367">
        <f t="shared" si="5"/>
        <v>3.6350000000000002</v>
      </c>
      <c r="S35" s="366"/>
      <c r="T35" s="366"/>
      <c r="U35" s="368">
        <f t="shared" si="4"/>
        <v>3.6350000000000002</v>
      </c>
      <c r="W35" s="367">
        <f t="shared" si="6"/>
        <v>1.55</v>
      </c>
    </row>
    <row r="36" spans="2:23" s="86" customFormat="1" ht="15.95" customHeight="1" thickBot="1" x14ac:dyDescent="0.3">
      <c r="B36" s="514"/>
      <c r="C36" s="515"/>
      <c r="D36" s="515"/>
      <c r="E36" s="515"/>
      <c r="F36" s="515"/>
      <c r="G36" s="88"/>
      <c r="H36" s="88"/>
      <c r="I36" s="88"/>
      <c r="J36" s="88"/>
      <c r="K36" s="88"/>
      <c r="L36" s="89"/>
      <c r="M36" s="88"/>
      <c r="N36" s="88"/>
      <c r="O36" s="124"/>
      <c r="R36" s="366"/>
      <c r="S36" s="366"/>
      <c r="T36" s="366"/>
      <c r="U36" s="366"/>
      <c r="W36" s="366"/>
    </row>
    <row r="37" spans="2:23" s="86" customFormat="1" ht="17.45" customHeight="1" thickBot="1" x14ac:dyDescent="0.3">
      <c r="B37" s="516" t="s">
        <v>10</v>
      </c>
      <c r="C37" s="517"/>
      <c r="D37" s="517"/>
      <c r="E37" s="517"/>
      <c r="F37" s="517"/>
      <c r="G37" s="517"/>
      <c r="H37" s="517"/>
      <c r="I37" s="517"/>
      <c r="J37" s="517"/>
      <c r="K37" s="517"/>
      <c r="L37" s="517"/>
      <c r="M37" s="125">
        <f>SUM(M11:M36)</f>
        <v>345.6825</v>
      </c>
      <c r="N37" s="125">
        <f>SUM(N11:N36)</f>
        <v>99.54000000000002</v>
      </c>
      <c r="O37" s="126">
        <f>SUM(O11:O36)</f>
        <v>99.54000000000002</v>
      </c>
      <c r="R37" s="364"/>
      <c r="S37" s="364"/>
      <c r="T37" s="364"/>
      <c r="U37" s="372">
        <f>SUM(U11:U36)</f>
        <v>345.6825</v>
      </c>
      <c r="V37" s="373"/>
      <c r="W37" s="372">
        <f>SUM(W11:W36)</f>
        <v>99.54000000000002</v>
      </c>
    </row>
    <row r="38" spans="2:23" ht="9.9499999999999993" customHeight="1" thickBot="1" x14ac:dyDescent="0.3"/>
    <row r="39" spans="2:23" s="86" customFormat="1" ht="17.45" customHeight="1" x14ac:dyDescent="0.25">
      <c r="B39" s="127" t="s">
        <v>125</v>
      </c>
      <c r="C39" s="128"/>
      <c r="D39" s="128"/>
      <c r="E39" s="128"/>
      <c r="F39" s="518" t="s">
        <v>218</v>
      </c>
      <c r="G39" s="518"/>
      <c r="H39" s="518"/>
      <c r="I39" s="518"/>
      <c r="J39" s="518"/>
      <c r="K39" s="129" t="s">
        <v>126</v>
      </c>
      <c r="L39" s="519" t="s">
        <v>220</v>
      </c>
      <c r="M39" s="520"/>
      <c r="N39" s="521"/>
      <c r="O39" s="233"/>
      <c r="R39" s="364"/>
      <c r="S39" s="364"/>
      <c r="T39" s="364"/>
      <c r="U39" s="364"/>
    </row>
    <row r="40" spans="2:23" s="86" customFormat="1" ht="15.95" customHeight="1" x14ac:dyDescent="0.25">
      <c r="B40" s="512"/>
      <c r="C40" s="513"/>
      <c r="D40" s="513"/>
      <c r="E40" s="513"/>
      <c r="F40" s="513"/>
      <c r="G40" s="90"/>
      <c r="H40" s="90"/>
      <c r="I40" s="90">
        <f t="shared" ref="I40:I41" si="30">+G40*H40</f>
        <v>0</v>
      </c>
      <c r="J40" s="90"/>
      <c r="K40" s="90">
        <f t="shared" ref="K40:K41" si="31">+I40-J40</f>
        <v>0</v>
      </c>
      <c r="L40" s="91"/>
      <c r="M40" s="90">
        <f t="shared" ref="M40:M41" si="32">+K40*L40</f>
        <v>0</v>
      </c>
      <c r="N40" s="90">
        <f t="shared" ref="N40:N41" si="33">+G40*L40</f>
        <v>0</v>
      </c>
      <c r="O40" s="123">
        <f>+G40*L40</f>
        <v>0</v>
      </c>
      <c r="R40" s="364"/>
      <c r="S40" s="364"/>
      <c r="T40" s="364"/>
      <c r="U40" s="364"/>
    </row>
    <row r="41" spans="2:23" s="86" customFormat="1" ht="15.95" customHeight="1" x14ac:dyDescent="0.25">
      <c r="B41" s="512"/>
      <c r="C41" s="513"/>
      <c r="D41" s="513"/>
      <c r="E41" s="513"/>
      <c r="F41" s="513"/>
      <c r="G41" s="90"/>
      <c r="H41" s="90"/>
      <c r="I41" s="90">
        <f t="shared" si="30"/>
        <v>0</v>
      </c>
      <c r="J41" s="90"/>
      <c r="K41" s="90">
        <f t="shared" si="31"/>
        <v>0</v>
      </c>
      <c r="L41" s="91"/>
      <c r="M41" s="90">
        <f t="shared" si="32"/>
        <v>0</v>
      </c>
      <c r="N41" s="90">
        <f t="shared" si="33"/>
        <v>0</v>
      </c>
      <c r="O41" s="123">
        <f>+G41*L41</f>
        <v>0</v>
      </c>
      <c r="R41" s="364"/>
      <c r="S41" s="364"/>
      <c r="T41" s="364"/>
      <c r="U41" s="364"/>
    </row>
    <row r="42" spans="2:23" s="86" customFormat="1" ht="15.95" customHeight="1" thickBot="1" x14ac:dyDescent="0.3">
      <c r="B42" s="514"/>
      <c r="C42" s="515"/>
      <c r="D42" s="515"/>
      <c r="E42" s="515"/>
      <c r="F42" s="515"/>
      <c r="G42" s="88"/>
      <c r="H42" s="88"/>
      <c r="I42" s="88"/>
      <c r="J42" s="88"/>
      <c r="K42" s="88"/>
      <c r="L42" s="89"/>
      <c r="M42" s="88"/>
      <c r="N42" s="88"/>
      <c r="O42" s="124"/>
      <c r="R42" s="364"/>
      <c r="S42" s="364"/>
      <c r="T42" s="364"/>
      <c r="U42" s="364"/>
    </row>
    <row r="43" spans="2:23" s="86" customFormat="1" ht="17.45" customHeight="1" thickBot="1" x14ac:dyDescent="0.3">
      <c r="B43" s="516" t="s">
        <v>10</v>
      </c>
      <c r="C43" s="517"/>
      <c r="D43" s="517"/>
      <c r="E43" s="517"/>
      <c r="F43" s="517"/>
      <c r="G43" s="517"/>
      <c r="H43" s="517"/>
      <c r="I43" s="517"/>
      <c r="J43" s="517"/>
      <c r="K43" s="517"/>
      <c r="L43" s="517"/>
      <c r="M43" s="125">
        <f>SUM(M40:M42)</f>
        <v>0</v>
      </c>
      <c r="N43" s="125">
        <f>SUM(N40:N42)</f>
        <v>0</v>
      </c>
      <c r="O43" s="126">
        <f>SUM(O40:O42)</f>
        <v>0</v>
      </c>
      <c r="R43" s="364"/>
      <c r="S43" s="364"/>
      <c r="T43" s="364"/>
      <c r="U43" s="364"/>
    </row>
    <row r="44" spans="2:23" ht="9.9499999999999993" customHeight="1" thickBot="1" x14ac:dyDescent="0.3"/>
    <row r="45" spans="2:23" s="86" customFormat="1" ht="17.45" customHeight="1" x14ac:dyDescent="0.25">
      <c r="B45" s="127" t="s">
        <v>125</v>
      </c>
      <c r="C45" s="128"/>
      <c r="D45" s="128"/>
      <c r="E45" s="128"/>
      <c r="F45" s="518" t="s">
        <v>218</v>
      </c>
      <c r="G45" s="518"/>
      <c r="H45" s="518"/>
      <c r="I45" s="518"/>
      <c r="J45" s="518"/>
      <c r="K45" s="129" t="s">
        <v>126</v>
      </c>
      <c r="L45" s="519" t="s">
        <v>574</v>
      </c>
      <c r="M45" s="520"/>
      <c r="N45" s="521"/>
      <c r="O45" s="313"/>
      <c r="R45" s="364"/>
      <c r="S45" s="364"/>
      <c r="T45" s="364"/>
      <c r="U45" s="364"/>
    </row>
    <row r="46" spans="2:23" s="86" customFormat="1" ht="15.95" customHeight="1" x14ac:dyDescent="0.25">
      <c r="B46" s="512">
        <v>1</v>
      </c>
      <c r="C46" s="513"/>
      <c r="D46" s="513"/>
      <c r="E46" s="513"/>
      <c r="F46" s="513"/>
      <c r="G46" s="90">
        <v>2.63</v>
      </c>
      <c r="H46" s="90">
        <v>3.8</v>
      </c>
      <c r="I46" s="90">
        <f t="shared" ref="I46:I51" si="34">+G46*H46</f>
        <v>9.9939999999999998</v>
      </c>
      <c r="J46" s="90">
        <f>0.9*2.1</f>
        <v>1.8900000000000001</v>
      </c>
      <c r="K46" s="90">
        <f t="shared" ref="K46:K51" si="35">+I46-J46</f>
        <v>8.1039999999999992</v>
      </c>
      <c r="L46" s="91">
        <v>1</v>
      </c>
      <c r="M46" s="90">
        <f t="shared" ref="M46:M51" si="36">+K46*L46</f>
        <v>8.1039999999999992</v>
      </c>
      <c r="N46" s="90">
        <f t="shared" ref="N46:N51" si="37">+G46*L46</f>
        <v>2.63</v>
      </c>
      <c r="O46" s="123">
        <f t="shared" ref="O46:O51" si="38">+G46*L46</f>
        <v>2.63</v>
      </c>
      <c r="R46" s="367"/>
      <c r="S46" s="366"/>
      <c r="T46" s="366"/>
      <c r="U46" s="368">
        <f t="shared" ref="U46:U51" si="39">SUM(R46:T46)</f>
        <v>0</v>
      </c>
      <c r="W46" s="367"/>
    </row>
    <row r="47" spans="2:23" s="86" customFormat="1" ht="15.95" customHeight="1" x14ac:dyDescent="0.25">
      <c r="B47" s="512">
        <v>2</v>
      </c>
      <c r="C47" s="513"/>
      <c r="D47" s="513"/>
      <c r="E47" s="513"/>
      <c r="F47" s="513"/>
      <c r="G47" s="90">
        <v>1</v>
      </c>
      <c r="H47" s="90">
        <v>3</v>
      </c>
      <c r="I47" s="90">
        <f t="shared" ref="I47" si="40">+G47*H47</f>
        <v>3</v>
      </c>
      <c r="J47" s="90">
        <f>1*2.1</f>
        <v>2.1</v>
      </c>
      <c r="K47" s="90">
        <f t="shared" ref="K47" si="41">+I47-J47</f>
        <v>0.89999999999999991</v>
      </c>
      <c r="L47" s="91">
        <v>1</v>
      </c>
      <c r="M47" s="90">
        <f t="shared" ref="M47" si="42">+K47*L47</f>
        <v>0.89999999999999991</v>
      </c>
      <c r="N47" s="90">
        <f t="shared" ref="N47" si="43">+G47*L47</f>
        <v>1</v>
      </c>
      <c r="O47" s="123">
        <f t="shared" si="38"/>
        <v>1</v>
      </c>
      <c r="R47" s="367"/>
      <c r="S47" s="366"/>
      <c r="T47" s="366"/>
      <c r="U47" s="368">
        <f t="shared" si="39"/>
        <v>0</v>
      </c>
      <c r="W47" s="367"/>
    </row>
    <row r="48" spans="2:23" s="86" customFormat="1" ht="15.95" customHeight="1" x14ac:dyDescent="0.25">
      <c r="B48" s="512">
        <v>3</v>
      </c>
      <c r="C48" s="513"/>
      <c r="D48" s="513"/>
      <c r="E48" s="513"/>
      <c r="F48" s="513"/>
      <c r="G48" s="90">
        <v>0.24</v>
      </c>
      <c r="H48" s="90">
        <v>3</v>
      </c>
      <c r="I48" s="90">
        <f t="shared" si="34"/>
        <v>0.72</v>
      </c>
      <c r="J48" s="90"/>
      <c r="K48" s="90">
        <f t="shared" si="35"/>
        <v>0.72</v>
      </c>
      <c r="L48" s="91">
        <v>1</v>
      </c>
      <c r="M48" s="90">
        <f t="shared" si="36"/>
        <v>0.72</v>
      </c>
      <c r="N48" s="90">
        <f t="shared" si="37"/>
        <v>0.24</v>
      </c>
      <c r="O48" s="123">
        <f t="shared" si="38"/>
        <v>0.24</v>
      </c>
      <c r="R48" s="367"/>
      <c r="S48" s="366"/>
      <c r="T48" s="366"/>
      <c r="U48" s="368">
        <f t="shared" si="39"/>
        <v>0</v>
      </c>
      <c r="W48" s="367"/>
    </row>
    <row r="49" spans="2:23" s="86" customFormat="1" ht="15.95" customHeight="1" x14ac:dyDescent="0.25">
      <c r="B49" s="512">
        <v>4</v>
      </c>
      <c r="C49" s="513"/>
      <c r="D49" s="513"/>
      <c r="E49" s="513"/>
      <c r="F49" s="513"/>
      <c r="G49" s="90">
        <v>2.77</v>
      </c>
      <c r="H49" s="90">
        <v>3</v>
      </c>
      <c r="I49" s="90">
        <f t="shared" ref="I49:I50" si="44">+G49*H49</f>
        <v>8.31</v>
      </c>
      <c r="J49" s="90"/>
      <c r="K49" s="90">
        <f t="shared" ref="K49:K50" si="45">+I49-J49</f>
        <v>8.31</v>
      </c>
      <c r="L49" s="91">
        <v>1</v>
      </c>
      <c r="M49" s="90">
        <f t="shared" ref="M49:M50" si="46">+K49*L49</f>
        <v>8.31</v>
      </c>
      <c r="N49" s="90">
        <f t="shared" ref="N49:N50" si="47">+G49*L49</f>
        <v>2.77</v>
      </c>
      <c r="O49" s="123">
        <f t="shared" si="38"/>
        <v>2.77</v>
      </c>
      <c r="R49" s="367"/>
      <c r="S49" s="366"/>
      <c r="T49" s="366"/>
      <c r="U49" s="368">
        <f t="shared" si="39"/>
        <v>0</v>
      </c>
      <c r="W49" s="367"/>
    </row>
    <row r="50" spans="2:23" s="86" customFormat="1" ht="15.95" customHeight="1" x14ac:dyDescent="0.25">
      <c r="B50" s="512">
        <v>5</v>
      </c>
      <c r="C50" s="513"/>
      <c r="D50" s="513"/>
      <c r="E50" s="513"/>
      <c r="F50" s="513"/>
      <c r="G50" s="90">
        <v>4.6100000000000003</v>
      </c>
      <c r="H50" s="90">
        <v>3</v>
      </c>
      <c r="I50" s="90">
        <f t="shared" si="44"/>
        <v>13.830000000000002</v>
      </c>
      <c r="J50" s="90">
        <f>0.8*2.1*2</f>
        <v>3.3600000000000003</v>
      </c>
      <c r="K50" s="90">
        <f t="shared" si="45"/>
        <v>10.470000000000002</v>
      </c>
      <c r="L50" s="91">
        <v>1</v>
      </c>
      <c r="M50" s="90">
        <f t="shared" si="46"/>
        <v>10.470000000000002</v>
      </c>
      <c r="N50" s="90">
        <f t="shared" si="47"/>
        <v>4.6100000000000003</v>
      </c>
      <c r="O50" s="123">
        <f t="shared" si="38"/>
        <v>4.6100000000000003</v>
      </c>
      <c r="R50" s="367"/>
      <c r="S50" s="366"/>
      <c r="T50" s="366"/>
      <c r="U50" s="368">
        <f t="shared" si="39"/>
        <v>0</v>
      </c>
      <c r="W50" s="367"/>
    </row>
    <row r="51" spans="2:23" s="86" customFormat="1" ht="15.95" customHeight="1" x14ac:dyDescent="0.25">
      <c r="B51" s="512">
        <v>6</v>
      </c>
      <c r="C51" s="513"/>
      <c r="D51" s="513"/>
      <c r="E51" s="513"/>
      <c r="F51" s="513"/>
      <c r="G51" s="90">
        <v>2.8</v>
      </c>
      <c r="H51" s="90">
        <v>3</v>
      </c>
      <c r="I51" s="90">
        <f t="shared" si="34"/>
        <v>8.3999999999999986</v>
      </c>
      <c r="J51" s="90"/>
      <c r="K51" s="90">
        <f t="shared" si="35"/>
        <v>8.3999999999999986</v>
      </c>
      <c r="L51" s="91">
        <v>1</v>
      </c>
      <c r="M51" s="90">
        <f t="shared" si="36"/>
        <v>8.3999999999999986</v>
      </c>
      <c r="N51" s="90">
        <f t="shared" si="37"/>
        <v>2.8</v>
      </c>
      <c r="O51" s="123">
        <f t="shared" si="38"/>
        <v>2.8</v>
      </c>
      <c r="R51" s="367"/>
      <c r="S51" s="366"/>
      <c r="T51" s="366"/>
      <c r="U51" s="368">
        <f t="shared" si="39"/>
        <v>0</v>
      </c>
      <c r="W51" s="367"/>
    </row>
    <row r="52" spans="2:23" s="86" customFormat="1" ht="15.95" customHeight="1" x14ac:dyDescent="0.25">
      <c r="B52" s="512" t="s">
        <v>1237</v>
      </c>
      <c r="C52" s="513"/>
      <c r="D52" s="513"/>
      <c r="E52" s="513"/>
      <c r="F52" s="513"/>
      <c r="G52" s="90">
        <v>0.46</v>
      </c>
      <c r="H52" s="90">
        <v>3.1</v>
      </c>
      <c r="I52" s="90">
        <f t="shared" ref="I52" si="48">+G52*H52</f>
        <v>1.4260000000000002</v>
      </c>
      <c r="J52" s="90"/>
      <c r="K52" s="90">
        <f t="shared" ref="K52" si="49">+I52-J52</f>
        <v>1.4260000000000002</v>
      </c>
      <c r="L52" s="91">
        <v>1</v>
      </c>
      <c r="M52" s="90">
        <f t="shared" ref="M52" si="50">+K52*L52</f>
        <v>1.4260000000000002</v>
      </c>
      <c r="N52" s="90">
        <f t="shared" ref="N52" si="51">+G52*L52</f>
        <v>0.46</v>
      </c>
      <c r="O52" s="123">
        <f t="shared" ref="O52" si="52">+G52*L52</f>
        <v>0.46</v>
      </c>
      <c r="R52" s="367"/>
      <c r="S52" s="366"/>
      <c r="T52" s="366"/>
      <c r="U52" s="368">
        <f t="shared" ref="U52" si="53">SUM(R52:T52)</f>
        <v>0</v>
      </c>
      <c r="W52" s="367"/>
    </row>
    <row r="53" spans="2:23" s="86" customFormat="1" ht="15.95" customHeight="1" x14ac:dyDescent="0.25">
      <c r="B53" s="512" t="s">
        <v>1238</v>
      </c>
      <c r="C53" s="513"/>
      <c r="D53" s="513"/>
      <c r="E53" s="513"/>
      <c r="F53" s="513"/>
      <c r="G53" s="90">
        <v>0.45</v>
      </c>
      <c r="H53" s="90">
        <v>3.1</v>
      </c>
      <c r="I53" s="90">
        <f t="shared" ref="I53" si="54">+G53*H53</f>
        <v>1.395</v>
      </c>
      <c r="J53" s="90"/>
      <c r="K53" s="90">
        <f t="shared" ref="K53" si="55">+I53-J53</f>
        <v>1.395</v>
      </c>
      <c r="L53" s="91">
        <v>1</v>
      </c>
      <c r="M53" s="90">
        <f t="shared" ref="M53" si="56">+K53*L53</f>
        <v>1.395</v>
      </c>
      <c r="N53" s="90">
        <f t="shared" ref="N53" si="57">+G53*L53</f>
        <v>0.45</v>
      </c>
      <c r="O53" s="123">
        <f t="shared" ref="O53" si="58">+G53*L53</f>
        <v>0.45</v>
      </c>
      <c r="R53" s="367"/>
      <c r="S53" s="366"/>
      <c r="T53" s="366"/>
      <c r="U53" s="368">
        <f t="shared" ref="U53" si="59">SUM(R53:T53)</f>
        <v>0</v>
      </c>
      <c r="W53" s="367"/>
    </row>
    <row r="54" spans="2:23" s="86" customFormat="1" ht="15.95" customHeight="1" thickBot="1" x14ac:dyDescent="0.3">
      <c r="B54" s="514"/>
      <c r="C54" s="515"/>
      <c r="D54" s="515"/>
      <c r="E54" s="515"/>
      <c r="F54" s="515"/>
      <c r="G54" s="88"/>
      <c r="H54" s="88"/>
      <c r="I54" s="88"/>
      <c r="J54" s="88"/>
      <c r="K54" s="88"/>
      <c r="L54" s="89"/>
      <c r="M54" s="88"/>
      <c r="N54" s="88"/>
      <c r="O54" s="124"/>
      <c r="R54" s="367">
        <f t="shared" ref="R54" si="60">+M54</f>
        <v>0</v>
      </c>
      <c r="S54" s="366"/>
      <c r="T54" s="366"/>
      <c r="U54" s="368">
        <f t="shared" ref="U54" si="61">SUM(R54:T54)</f>
        <v>0</v>
      </c>
      <c r="W54" s="367"/>
    </row>
    <row r="55" spans="2:23" s="86" customFormat="1" ht="17.45" customHeight="1" thickBot="1" x14ac:dyDescent="0.3">
      <c r="B55" s="516" t="s">
        <v>10</v>
      </c>
      <c r="C55" s="517"/>
      <c r="D55" s="517"/>
      <c r="E55" s="517"/>
      <c r="F55" s="517"/>
      <c r="G55" s="517"/>
      <c r="H55" s="517"/>
      <c r="I55" s="517"/>
      <c r="J55" s="517"/>
      <c r="K55" s="517"/>
      <c r="L55" s="517"/>
      <c r="M55" s="125">
        <f>SUM(M46:M54)</f>
        <v>39.725000000000001</v>
      </c>
      <c r="N55" s="125">
        <f>SUM(N46:N54)</f>
        <v>14.96</v>
      </c>
      <c r="O55" s="126">
        <f>SUM(O46:O54)</f>
        <v>14.96</v>
      </c>
      <c r="R55" s="364"/>
      <c r="S55" s="364"/>
      <c r="T55" s="364"/>
      <c r="U55" s="369">
        <f>SUM(U46:U54)</f>
        <v>0</v>
      </c>
      <c r="W55" s="369">
        <f>SUM(W46:W54)</f>
        <v>0</v>
      </c>
    </row>
    <row r="56" spans="2:23" ht="9.9499999999999993" customHeight="1" thickBot="1" x14ac:dyDescent="0.3"/>
    <row r="57" spans="2:23" s="86" customFormat="1" ht="17.45" customHeight="1" x14ac:dyDescent="0.25">
      <c r="B57" s="127" t="s">
        <v>125</v>
      </c>
      <c r="C57" s="128"/>
      <c r="D57" s="128"/>
      <c r="E57" s="128"/>
      <c r="F57" s="518" t="s">
        <v>221</v>
      </c>
      <c r="G57" s="518"/>
      <c r="H57" s="518"/>
      <c r="I57" s="518"/>
      <c r="J57" s="518"/>
      <c r="K57" s="129" t="s">
        <v>126</v>
      </c>
      <c r="L57" s="522"/>
      <c r="M57" s="523"/>
      <c r="N57" s="524"/>
      <c r="O57" s="234"/>
      <c r="R57" s="364"/>
      <c r="S57" s="364"/>
      <c r="T57" s="364"/>
      <c r="U57" s="364"/>
    </row>
    <row r="58" spans="2:23" s="86" customFormat="1" ht="15.95" customHeight="1" x14ac:dyDescent="0.25">
      <c r="B58" s="512"/>
      <c r="C58" s="513"/>
      <c r="D58" s="513"/>
      <c r="E58" s="513"/>
      <c r="F58" s="513"/>
      <c r="G58" s="90"/>
      <c r="H58" s="90"/>
      <c r="I58" s="90">
        <f t="shared" ref="I58:I59" si="62">+G58*H58</f>
        <v>0</v>
      </c>
      <c r="J58" s="90"/>
      <c r="K58" s="90">
        <f t="shared" ref="K58:K59" si="63">+I58-J58</f>
        <v>0</v>
      </c>
      <c r="L58" s="91"/>
      <c r="M58" s="90">
        <f t="shared" ref="M58:M59" si="64">+K58*L58</f>
        <v>0</v>
      </c>
      <c r="N58" s="90">
        <f t="shared" ref="N58:N59" si="65">+G58*L58</f>
        <v>0</v>
      </c>
      <c r="O58" s="123"/>
      <c r="R58" s="364"/>
      <c r="S58" s="364"/>
      <c r="T58" s="364"/>
      <c r="U58" s="364"/>
    </row>
    <row r="59" spans="2:23" s="86" customFormat="1" ht="15.95" customHeight="1" x14ac:dyDescent="0.25">
      <c r="B59" s="512"/>
      <c r="C59" s="513"/>
      <c r="D59" s="513"/>
      <c r="E59" s="513"/>
      <c r="F59" s="513"/>
      <c r="G59" s="90"/>
      <c r="H59" s="90"/>
      <c r="I59" s="90">
        <f t="shared" si="62"/>
        <v>0</v>
      </c>
      <c r="J59" s="90"/>
      <c r="K59" s="90">
        <f t="shared" si="63"/>
        <v>0</v>
      </c>
      <c r="L59" s="91"/>
      <c r="M59" s="90">
        <f t="shared" si="64"/>
        <v>0</v>
      </c>
      <c r="N59" s="90">
        <f t="shared" si="65"/>
        <v>0</v>
      </c>
      <c r="O59" s="123"/>
      <c r="R59" s="364"/>
      <c r="S59" s="364"/>
      <c r="T59" s="364"/>
      <c r="U59" s="364"/>
    </row>
    <row r="60" spans="2:23" s="86" customFormat="1" ht="15.95" customHeight="1" thickBot="1" x14ac:dyDescent="0.3">
      <c r="B60" s="514"/>
      <c r="C60" s="515"/>
      <c r="D60" s="515"/>
      <c r="E60" s="515"/>
      <c r="F60" s="515"/>
      <c r="G60" s="88"/>
      <c r="H60" s="88"/>
      <c r="I60" s="88"/>
      <c r="J60" s="88"/>
      <c r="K60" s="88"/>
      <c r="L60" s="89"/>
      <c r="M60" s="88"/>
      <c r="N60" s="88"/>
      <c r="O60" s="124"/>
      <c r="R60" s="364"/>
      <c r="S60" s="364"/>
      <c r="T60" s="364"/>
      <c r="U60" s="364"/>
    </row>
    <row r="61" spans="2:23" s="86" customFormat="1" ht="17.45" customHeight="1" thickBot="1" x14ac:dyDescent="0.3">
      <c r="B61" s="516" t="s">
        <v>10</v>
      </c>
      <c r="C61" s="517"/>
      <c r="D61" s="517"/>
      <c r="E61" s="517"/>
      <c r="F61" s="517"/>
      <c r="G61" s="517"/>
      <c r="H61" s="517"/>
      <c r="I61" s="517"/>
      <c r="J61" s="517"/>
      <c r="K61" s="517"/>
      <c r="L61" s="517"/>
      <c r="M61" s="125">
        <f>SUM(M58:M60)</f>
        <v>0</v>
      </c>
      <c r="N61" s="125">
        <f>SUM(N58:N60)</f>
        <v>0</v>
      </c>
      <c r="O61" s="126">
        <f>SUM(O58:O60)</f>
        <v>0</v>
      </c>
      <c r="R61" s="364"/>
      <c r="S61" s="364"/>
      <c r="T61" s="364"/>
      <c r="U61" s="364"/>
    </row>
    <row r="62" spans="2:23" ht="9.9499999999999993" customHeight="1" thickBot="1" x14ac:dyDescent="0.3"/>
    <row r="63" spans="2:23" s="86" customFormat="1" ht="17.45" customHeight="1" x14ac:dyDescent="0.25">
      <c r="B63" s="127" t="s">
        <v>125</v>
      </c>
      <c r="C63" s="128"/>
      <c r="D63" s="128"/>
      <c r="E63" s="128"/>
      <c r="F63" s="518" t="s">
        <v>222</v>
      </c>
      <c r="G63" s="518"/>
      <c r="H63" s="518"/>
      <c r="I63" s="518"/>
      <c r="J63" s="518"/>
      <c r="K63" s="129" t="s">
        <v>126</v>
      </c>
      <c r="L63" s="522"/>
      <c r="M63" s="523"/>
      <c r="N63" s="524"/>
      <c r="O63" s="235"/>
      <c r="R63" s="364"/>
      <c r="S63" s="364"/>
      <c r="T63" s="364"/>
      <c r="U63" s="364"/>
    </row>
    <row r="64" spans="2:23" s="86" customFormat="1" ht="15.95" customHeight="1" x14ac:dyDescent="0.25">
      <c r="B64" s="512"/>
      <c r="C64" s="513"/>
      <c r="D64" s="513"/>
      <c r="E64" s="513"/>
      <c r="F64" s="513"/>
      <c r="G64" s="90"/>
      <c r="H64" s="90"/>
      <c r="I64" s="90">
        <f t="shared" ref="I64" si="66">+G64*H64</f>
        <v>0</v>
      </c>
      <c r="J64" s="90"/>
      <c r="K64" s="90">
        <f t="shared" ref="K64" si="67">+I64-J64</f>
        <v>0</v>
      </c>
      <c r="L64" s="91"/>
      <c r="M64" s="90">
        <f t="shared" ref="M64" si="68">+K64*L64</f>
        <v>0</v>
      </c>
      <c r="N64" s="90">
        <f t="shared" ref="N64" si="69">+G64*L64</f>
        <v>0</v>
      </c>
      <c r="O64" s="123"/>
      <c r="R64" s="364"/>
      <c r="S64" s="364"/>
      <c r="T64" s="364"/>
      <c r="U64" s="364"/>
    </row>
    <row r="65" spans="2:21" s="86" customFormat="1" ht="15.95" customHeight="1" x14ac:dyDescent="0.25">
      <c r="B65" s="512"/>
      <c r="C65" s="513"/>
      <c r="D65" s="513"/>
      <c r="E65" s="513"/>
      <c r="F65" s="513"/>
      <c r="G65" s="90"/>
      <c r="H65" s="90"/>
      <c r="I65" s="90">
        <f t="shared" ref="I65" si="70">+G65*H65</f>
        <v>0</v>
      </c>
      <c r="J65" s="90"/>
      <c r="K65" s="90">
        <f t="shared" ref="K65" si="71">+I65-J65</f>
        <v>0</v>
      </c>
      <c r="L65" s="91"/>
      <c r="M65" s="90">
        <f t="shared" ref="M65" si="72">+K65*L65</f>
        <v>0</v>
      </c>
      <c r="N65" s="90">
        <f t="shared" ref="N65" si="73">+G65*L65</f>
        <v>0</v>
      </c>
      <c r="O65" s="123"/>
      <c r="R65" s="364"/>
      <c r="S65" s="364"/>
      <c r="T65" s="364"/>
      <c r="U65" s="364"/>
    </row>
    <row r="66" spans="2:21" s="86" customFormat="1" ht="15.95" customHeight="1" thickBot="1" x14ac:dyDescent="0.3">
      <c r="B66" s="514"/>
      <c r="C66" s="515"/>
      <c r="D66" s="515"/>
      <c r="E66" s="515"/>
      <c r="F66" s="515"/>
      <c r="G66" s="88"/>
      <c r="H66" s="88"/>
      <c r="I66" s="88"/>
      <c r="J66" s="88"/>
      <c r="K66" s="88"/>
      <c r="L66" s="89"/>
      <c r="M66" s="88"/>
      <c r="N66" s="88"/>
      <c r="O66" s="124"/>
      <c r="R66" s="364"/>
      <c r="S66" s="364"/>
      <c r="T66" s="364"/>
      <c r="U66" s="364"/>
    </row>
    <row r="67" spans="2:21" s="86" customFormat="1" ht="17.45" customHeight="1" thickBot="1" x14ac:dyDescent="0.3">
      <c r="B67" s="516" t="s">
        <v>10</v>
      </c>
      <c r="C67" s="517"/>
      <c r="D67" s="517"/>
      <c r="E67" s="517"/>
      <c r="F67" s="517"/>
      <c r="G67" s="517"/>
      <c r="H67" s="517"/>
      <c r="I67" s="517"/>
      <c r="J67" s="517"/>
      <c r="K67" s="517"/>
      <c r="L67" s="517"/>
      <c r="M67" s="125">
        <f>SUM(M64:M66)</f>
        <v>0</v>
      </c>
      <c r="N67" s="125">
        <f>SUM(N64:N66)</f>
        <v>0</v>
      </c>
      <c r="O67" s="126">
        <f>SUM(O64:O66)</f>
        <v>0</v>
      </c>
      <c r="R67" s="364"/>
      <c r="S67" s="364"/>
      <c r="T67" s="364"/>
      <c r="U67" s="364"/>
    </row>
    <row r="68" spans="2:21" ht="9.9499999999999993" customHeight="1" thickBot="1" x14ac:dyDescent="0.3"/>
    <row r="69" spans="2:21" s="86" customFormat="1" ht="17.45" customHeight="1" x14ac:dyDescent="0.25">
      <c r="B69" s="127" t="s">
        <v>125</v>
      </c>
      <c r="C69" s="128"/>
      <c r="D69" s="128"/>
      <c r="E69" s="128"/>
      <c r="F69" s="518" t="s">
        <v>223</v>
      </c>
      <c r="G69" s="518"/>
      <c r="H69" s="518"/>
      <c r="I69" s="518"/>
      <c r="J69" s="518"/>
      <c r="K69" s="129" t="s">
        <v>126</v>
      </c>
      <c r="L69" s="518"/>
      <c r="M69" s="518"/>
      <c r="N69" s="518"/>
      <c r="O69" s="525"/>
      <c r="R69" s="364"/>
      <c r="S69" s="364"/>
      <c r="T69" s="364"/>
      <c r="U69" s="364"/>
    </row>
    <row r="70" spans="2:21" s="86" customFormat="1" ht="15.95" customHeight="1" x14ac:dyDescent="0.25">
      <c r="B70" s="512">
        <v>1</v>
      </c>
      <c r="C70" s="513"/>
      <c r="D70" s="513"/>
      <c r="E70" s="513"/>
      <c r="F70" s="513"/>
      <c r="G70" s="90">
        <v>1.06</v>
      </c>
      <c r="H70" s="90">
        <v>4.3</v>
      </c>
      <c r="I70" s="90">
        <f>+G70*H70</f>
        <v>4.5579999999999998</v>
      </c>
      <c r="J70" s="90"/>
      <c r="K70" s="90">
        <f>+I70-J70</f>
        <v>4.5579999999999998</v>
      </c>
      <c r="L70" s="91">
        <v>1</v>
      </c>
      <c r="M70" s="90">
        <f>+K70*L70</f>
        <v>4.5579999999999998</v>
      </c>
      <c r="N70" s="90">
        <f>+G70*L70</f>
        <v>1.06</v>
      </c>
      <c r="O70" s="123"/>
      <c r="R70" s="364"/>
      <c r="S70" s="364"/>
      <c r="T70" s="364"/>
      <c r="U70" s="364"/>
    </row>
    <row r="71" spans="2:21" s="86" customFormat="1" ht="15.95" customHeight="1" x14ac:dyDescent="0.25">
      <c r="B71" s="512">
        <v>2</v>
      </c>
      <c r="C71" s="513"/>
      <c r="D71" s="513"/>
      <c r="E71" s="513"/>
      <c r="F71" s="513"/>
      <c r="G71" s="90">
        <v>1.1499999999999999</v>
      </c>
      <c r="H71" s="90">
        <v>4.3</v>
      </c>
      <c r="I71" s="90">
        <f>+G71*H71</f>
        <v>4.9449999999999994</v>
      </c>
      <c r="J71" s="90"/>
      <c r="K71" s="90">
        <f>+I71-J71</f>
        <v>4.9449999999999994</v>
      </c>
      <c r="L71" s="91">
        <v>1</v>
      </c>
      <c r="M71" s="90">
        <f>+K71*L71</f>
        <v>4.9449999999999994</v>
      </c>
      <c r="N71" s="90">
        <f>+G71*L71</f>
        <v>1.1499999999999999</v>
      </c>
      <c r="O71" s="123"/>
      <c r="R71" s="364"/>
      <c r="S71" s="364"/>
      <c r="T71" s="364"/>
      <c r="U71" s="364"/>
    </row>
    <row r="72" spans="2:21" s="86" customFormat="1" ht="15.95" customHeight="1" x14ac:dyDescent="0.25">
      <c r="B72" s="514">
        <v>3</v>
      </c>
      <c r="C72" s="515"/>
      <c r="D72" s="515"/>
      <c r="E72" s="515"/>
      <c r="F72" s="515"/>
      <c r="G72" s="88">
        <v>0.15</v>
      </c>
      <c r="H72" s="88">
        <v>3.1</v>
      </c>
      <c r="I72" s="90">
        <f t="shared" ref="I72" si="74">+G72*H72</f>
        <v>0.46499999999999997</v>
      </c>
      <c r="J72" s="90"/>
      <c r="K72" s="90">
        <f t="shared" ref="K72" si="75">+I72-J72</f>
        <v>0.46499999999999997</v>
      </c>
      <c r="L72" s="91">
        <v>2</v>
      </c>
      <c r="M72" s="90">
        <f t="shared" ref="M72" si="76">+K72*L72</f>
        <v>0.92999999999999994</v>
      </c>
      <c r="N72" s="90">
        <f t="shared" ref="N72" si="77">+G72*L72</f>
        <v>0.3</v>
      </c>
      <c r="O72" s="124"/>
      <c r="R72" s="364"/>
      <c r="S72" s="364"/>
      <c r="T72" s="364"/>
      <c r="U72" s="364"/>
    </row>
    <row r="73" spans="2:21" s="86" customFormat="1" ht="15.95" customHeight="1" thickBot="1" x14ac:dyDescent="0.3">
      <c r="B73" s="514"/>
      <c r="C73" s="515"/>
      <c r="D73" s="515"/>
      <c r="E73" s="515"/>
      <c r="F73" s="515"/>
      <c r="G73" s="88"/>
      <c r="H73" s="88"/>
      <c r="I73" s="88"/>
      <c r="J73" s="88"/>
      <c r="K73" s="88"/>
      <c r="L73" s="89"/>
      <c r="M73" s="88"/>
      <c r="N73" s="88"/>
      <c r="O73" s="124"/>
      <c r="R73" s="364"/>
      <c r="S73" s="364"/>
      <c r="T73" s="364"/>
      <c r="U73" s="364"/>
    </row>
    <row r="74" spans="2:21" s="86" customFormat="1" ht="17.45" customHeight="1" thickBot="1" x14ac:dyDescent="0.3">
      <c r="B74" s="516" t="s">
        <v>10</v>
      </c>
      <c r="C74" s="517"/>
      <c r="D74" s="517"/>
      <c r="E74" s="517"/>
      <c r="F74" s="517"/>
      <c r="G74" s="517"/>
      <c r="H74" s="517"/>
      <c r="I74" s="517"/>
      <c r="J74" s="517"/>
      <c r="K74" s="517"/>
      <c r="L74" s="517"/>
      <c r="M74" s="125">
        <f>SUM(M70:M73)</f>
        <v>10.433</v>
      </c>
      <c r="N74" s="125">
        <f>SUM(N70:N73)</f>
        <v>2.5099999999999998</v>
      </c>
      <c r="O74" s="126">
        <f>SUM(O70:O73)</f>
        <v>0</v>
      </c>
      <c r="R74" s="364"/>
      <c r="S74" s="364"/>
      <c r="T74" s="364"/>
      <c r="U74" s="364"/>
    </row>
    <row r="75" spans="2:21" ht="9.9499999999999993" customHeight="1" thickBot="1" x14ac:dyDescent="0.3"/>
    <row r="76" spans="2:21" s="86" customFormat="1" ht="17.45" customHeight="1" x14ac:dyDescent="0.25">
      <c r="B76" s="127" t="s">
        <v>125</v>
      </c>
      <c r="C76" s="128"/>
      <c r="D76" s="128"/>
      <c r="E76" s="128"/>
      <c r="F76" s="518" t="s">
        <v>225</v>
      </c>
      <c r="G76" s="518"/>
      <c r="H76" s="518"/>
      <c r="I76" s="518"/>
      <c r="J76" s="518"/>
      <c r="K76" s="129" t="s">
        <v>126</v>
      </c>
      <c r="L76" s="522"/>
      <c r="M76" s="523"/>
      <c r="N76" s="524"/>
      <c r="O76" s="237"/>
      <c r="R76" s="364"/>
      <c r="S76" s="364"/>
      <c r="T76" s="364"/>
      <c r="U76" s="364"/>
    </row>
    <row r="77" spans="2:21" s="86" customFormat="1" ht="15.95" customHeight="1" x14ac:dyDescent="0.25">
      <c r="B77" s="512"/>
      <c r="C77" s="513"/>
      <c r="D77" s="513"/>
      <c r="E77" s="513"/>
      <c r="F77" s="513"/>
      <c r="G77" s="90"/>
      <c r="H77" s="90"/>
      <c r="I77" s="90">
        <f>+G77*H77</f>
        <v>0</v>
      </c>
      <c r="J77" s="90"/>
      <c r="K77" s="90">
        <f>+I77-J77</f>
        <v>0</v>
      </c>
      <c r="L77" s="91"/>
      <c r="M77" s="90">
        <f>+K77*L77</f>
        <v>0</v>
      </c>
      <c r="N77" s="90">
        <f>+G77*L77</f>
        <v>0</v>
      </c>
      <c r="O77" s="123"/>
      <c r="R77" s="364"/>
      <c r="S77" s="364"/>
      <c r="T77" s="364"/>
      <c r="U77" s="364"/>
    </row>
    <row r="78" spans="2:21" s="86" customFormat="1" ht="15.95" customHeight="1" x14ac:dyDescent="0.25">
      <c r="B78" s="512"/>
      <c r="C78" s="513"/>
      <c r="D78" s="513"/>
      <c r="E78" s="513"/>
      <c r="F78" s="513"/>
      <c r="G78" s="90"/>
      <c r="H78" s="90"/>
      <c r="I78" s="90">
        <f>+G78*H78</f>
        <v>0</v>
      </c>
      <c r="J78" s="90"/>
      <c r="K78" s="90">
        <f>+I78-J78</f>
        <v>0</v>
      </c>
      <c r="L78" s="91"/>
      <c r="M78" s="90">
        <f>+K78*L78</f>
        <v>0</v>
      </c>
      <c r="N78" s="90">
        <f>+G78*L78</f>
        <v>0</v>
      </c>
      <c r="O78" s="123"/>
      <c r="R78" s="364"/>
      <c r="S78" s="364"/>
      <c r="T78" s="364"/>
      <c r="U78" s="364"/>
    </row>
    <row r="79" spans="2:21" s="86" customFormat="1" ht="15.95" customHeight="1" thickBot="1" x14ac:dyDescent="0.3">
      <c r="B79" s="514"/>
      <c r="C79" s="515"/>
      <c r="D79" s="515"/>
      <c r="E79" s="515"/>
      <c r="F79" s="515"/>
      <c r="G79" s="88"/>
      <c r="H79" s="88"/>
      <c r="I79" s="88"/>
      <c r="J79" s="88"/>
      <c r="K79" s="88"/>
      <c r="L79" s="89"/>
      <c r="M79" s="88"/>
      <c r="N79" s="88"/>
      <c r="O79" s="124"/>
      <c r="R79" s="364"/>
      <c r="S79" s="364"/>
      <c r="T79" s="364"/>
      <c r="U79" s="364"/>
    </row>
    <row r="80" spans="2:21" s="86" customFormat="1" ht="17.45" customHeight="1" thickBot="1" x14ac:dyDescent="0.3">
      <c r="B80" s="516" t="s">
        <v>10</v>
      </c>
      <c r="C80" s="517"/>
      <c r="D80" s="517"/>
      <c r="E80" s="517"/>
      <c r="F80" s="517"/>
      <c r="G80" s="517"/>
      <c r="H80" s="517"/>
      <c r="I80" s="517"/>
      <c r="J80" s="517"/>
      <c r="K80" s="517"/>
      <c r="L80" s="517"/>
      <c r="M80" s="125">
        <f>SUM(M77:M79)</f>
        <v>0</v>
      </c>
      <c r="N80" s="125">
        <f>SUM(N77:N79)</f>
        <v>0</v>
      </c>
      <c r="O80" s="126">
        <f>SUM(O77:O79)</f>
        <v>0</v>
      </c>
      <c r="R80" s="364"/>
      <c r="S80" s="364"/>
      <c r="T80" s="364"/>
      <c r="U80" s="364"/>
    </row>
    <row r="81" spans="2:23" ht="9.9499999999999993" customHeight="1" thickBot="1" x14ac:dyDescent="0.3"/>
    <row r="82" spans="2:23" s="86" customFormat="1" ht="17.45" customHeight="1" x14ac:dyDescent="0.25">
      <c r="B82" s="127" t="s">
        <v>125</v>
      </c>
      <c r="C82" s="128"/>
      <c r="D82" s="128"/>
      <c r="E82" s="128"/>
      <c r="F82" s="518" t="s">
        <v>224</v>
      </c>
      <c r="G82" s="518"/>
      <c r="H82" s="518"/>
      <c r="I82" s="518"/>
      <c r="J82" s="518"/>
      <c r="K82" s="129" t="s">
        <v>126</v>
      </c>
      <c r="L82" s="522"/>
      <c r="M82" s="523"/>
      <c r="N82" s="524"/>
      <c r="O82" s="236"/>
      <c r="R82" s="364"/>
      <c r="S82" s="364"/>
      <c r="T82" s="364"/>
      <c r="U82" s="364"/>
    </row>
    <row r="83" spans="2:23" s="86" customFormat="1" ht="15.95" customHeight="1" x14ac:dyDescent="0.25">
      <c r="B83" s="512">
        <v>1</v>
      </c>
      <c r="C83" s="513"/>
      <c r="D83" s="513"/>
      <c r="E83" s="513"/>
      <c r="F83" s="513"/>
      <c r="G83" s="90">
        <v>1.76</v>
      </c>
      <c r="H83" s="90">
        <v>2</v>
      </c>
      <c r="I83" s="90">
        <f t="shared" ref="I83:I88" si="78">+G83*H83</f>
        <v>3.52</v>
      </c>
      <c r="J83" s="90"/>
      <c r="K83" s="90">
        <f t="shared" ref="K83:K88" si="79">+I83-J83</f>
        <v>3.52</v>
      </c>
      <c r="L83" s="91">
        <v>1</v>
      </c>
      <c r="M83" s="90">
        <f t="shared" ref="M83:M88" si="80">+K83*L83</f>
        <v>3.52</v>
      </c>
      <c r="N83" s="90"/>
      <c r="O83" s="123"/>
      <c r="R83" s="367"/>
      <c r="S83" s="366"/>
      <c r="T83" s="366"/>
      <c r="U83" s="368">
        <f t="shared" ref="U83:U89" si="81">SUM(R83:T83)</f>
        <v>0</v>
      </c>
      <c r="W83" s="367"/>
    </row>
    <row r="84" spans="2:23" s="86" customFormat="1" ht="15.95" customHeight="1" x14ac:dyDescent="0.25">
      <c r="B84" s="512">
        <v>2</v>
      </c>
      <c r="C84" s="513"/>
      <c r="D84" s="513"/>
      <c r="E84" s="513"/>
      <c r="F84" s="513"/>
      <c r="G84" s="90">
        <v>1.76</v>
      </c>
      <c r="H84" s="90">
        <v>2</v>
      </c>
      <c r="I84" s="90">
        <f t="shared" si="78"/>
        <v>3.52</v>
      </c>
      <c r="J84" s="90"/>
      <c r="K84" s="90">
        <f t="shared" si="79"/>
        <v>3.52</v>
      </c>
      <c r="L84" s="91">
        <v>1</v>
      </c>
      <c r="M84" s="90">
        <f t="shared" si="80"/>
        <v>3.52</v>
      </c>
      <c r="N84" s="90"/>
      <c r="O84" s="123"/>
      <c r="R84" s="367"/>
      <c r="S84" s="366"/>
      <c r="T84" s="366"/>
      <c r="U84" s="368">
        <f t="shared" si="81"/>
        <v>0</v>
      </c>
      <c r="W84" s="367"/>
    </row>
    <row r="85" spans="2:23" s="86" customFormat="1" ht="15.95" customHeight="1" x14ac:dyDescent="0.25">
      <c r="B85" s="512">
        <v>3</v>
      </c>
      <c r="C85" s="513"/>
      <c r="D85" s="513"/>
      <c r="E85" s="513"/>
      <c r="F85" s="513"/>
      <c r="G85" s="90">
        <v>2.81</v>
      </c>
      <c r="H85" s="90">
        <v>2</v>
      </c>
      <c r="I85" s="90">
        <f t="shared" si="78"/>
        <v>5.62</v>
      </c>
      <c r="J85" s="90">
        <f>0.7*1.8*3</f>
        <v>3.7800000000000002</v>
      </c>
      <c r="K85" s="90">
        <f t="shared" si="79"/>
        <v>1.8399999999999999</v>
      </c>
      <c r="L85" s="91">
        <v>1</v>
      </c>
      <c r="M85" s="90">
        <f t="shared" si="80"/>
        <v>1.8399999999999999</v>
      </c>
      <c r="N85" s="90"/>
      <c r="O85" s="123"/>
      <c r="R85" s="367"/>
      <c r="S85" s="366"/>
      <c r="T85" s="366"/>
      <c r="U85" s="368">
        <f t="shared" si="81"/>
        <v>0</v>
      </c>
      <c r="W85" s="367"/>
    </row>
    <row r="86" spans="2:23" s="86" customFormat="1" ht="15.95" customHeight="1" x14ac:dyDescent="0.25">
      <c r="B86" s="512">
        <v>4</v>
      </c>
      <c r="C86" s="513"/>
      <c r="D86" s="513"/>
      <c r="E86" s="513"/>
      <c r="F86" s="513"/>
      <c r="G86" s="90">
        <v>2.8</v>
      </c>
      <c r="H86" s="90">
        <v>2</v>
      </c>
      <c r="I86" s="90">
        <f t="shared" si="78"/>
        <v>5.6</v>
      </c>
      <c r="J86" s="90">
        <f>0.7*1.8*3</f>
        <v>3.7800000000000002</v>
      </c>
      <c r="K86" s="90">
        <f t="shared" si="79"/>
        <v>1.8199999999999994</v>
      </c>
      <c r="L86" s="91">
        <v>1</v>
      </c>
      <c r="M86" s="90">
        <f t="shared" si="80"/>
        <v>1.8199999999999994</v>
      </c>
      <c r="N86" s="90"/>
      <c r="O86" s="123"/>
      <c r="R86" s="367"/>
      <c r="S86" s="366"/>
      <c r="T86" s="366"/>
      <c r="U86" s="368">
        <f t="shared" si="81"/>
        <v>0</v>
      </c>
      <c r="W86" s="367"/>
    </row>
    <row r="87" spans="2:23" s="86" customFormat="1" ht="15.95" customHeight="1" x14ac:dyDescent="0.25">
      <c r="B87" s="512">
        <v>5</v>
      </c>
      <c r="C87" s="513"/>
      <c r="D87" s="513"/>
      <c r="E87" s="513"/>
      <c r="F87" s="513"/>
      <c r="G87" s="90">
        <v>1.76</v>
      </c>
      <c r="H87" s="90">
        <v>2</v>
      </c>
      <c r="I87" s="90">
        <f t="shared" si="78"/>
        <v>3.52</v>
      </c>
      <c r="J87" s="90"/>
      <c r="K87" s="90">
        <f t="shared" si="79"/>
        <v>3.52</v>
      </c>
      <c r="L87" s="91">
        <v>1</v>
      </c>
      <c r="M87" s="90">
        <f t="shared" si="80"/>
        <v>3.52</v>
      </c>
      <c r="N87" s="90"/>
      <c r="O87" s="123"/>
      <c r="R87" s="367"/>
      <c r="S87" s="366"/>
      <c r="T87" s="366"/>
      <c r="U87" s="368">
        <f t="shared" si="81"/>
        <v>0</v>
      </c>
      <c r="W87" s="367"/>
    </row>
    <row r="88" spans="2:23" s="86" customFormat="1" ht="15.95" customHeight="1" x14ac:dyDescent="0.25">
      <c r="B88" s="512">
        <v>6</v>
      </c>
      <c r="C88" s="513"/>
      <c r="D88" s="513"/>
      <c r="E88" s="513"/>
      <c r="F88" s="513"/>
      <c r="G88" s="90">
        <v>1.76</v>
      </c>
      <c r="H88" s="90">
        <v>2</v>
      </c>
      <c r="I88" s="90">
        <f t="shared" si="78"/>
        <v>3.52</v>
      </c>
      <c r="J88" s="90"/>
      <c r="K88" s="90">
        <f t="shared" si="79"/>
        <v>3.52</v>
      </c>
      <c r="L88" s="91">
        <v>1</v>
      </c>
      <c r="M88" s="90">
        <f t="shared" si="80"/>
        <v>3.52</v>
      </c>
      <c r="N88" s="90"/>
      <c r="O88" s="123"/>
      <c r="R88" s="367"/>
      <c r="S88" s="366"/>
      <c r="T88" s="366"/>
      <c r="U88" s="368">
        <f t="shared" si="81"/>
        <v>0</v>
      </c>
      <c r="W88" s="367"/>
    </row>
    <row r="89" spans="2:23" s="86" customFormat="1" ht="15.95" customHeight="1" thickBot="1" x14ac:dyDescent="0.3">
      <c r="B89" s="514"/>
      <c r="C89" s="515"/>
      <c r="D89" s="515"/>
      <c r="E89" s="515"/>
      <c r="F89" s="515"/>
      <c r="G89" s="88"/>
      <c r="H89" s="88"/>
      <c r="I89" s="88"/>
      <c r="J89" s="88"/>
      <c r="K89" s="88"/>
      <c r="L89" s="89"/>
      <c r="M89" s="88"/>
      <c r="N89" s="88"/>
      <c r="O89" s="124"/>
      <c r="R89" s="367">
        <f t="shared" ref="R89" si="82">+M89</f>
        <v>0</v>
      </c>
      <c r="S89" s="366"/>
      <c r="T89" s="366"/>
      <c r="U89" s="368">
        <f t="shared" si="81"/>
        <v>0</v>
      </c>
      <c r="W89" s="367"/>
    </row>
    <row r="90" spans="2:23" s="86" customFormat="1" ht="17.45" customHeight="1" thickBot="1" x14ac:dyDescent="0.3">
      <c r="B90" s="516" t="s">
        <v>10</v>
      </c>
      <c r="C90" s="517"/>
      <c r="D90" s="517"/>
      <c r="E90" s="517"/>
      <c r="F90" s="517"/>
      <c r="G90" s="517"/>
      <c r="H90" s="517"/>
      <c r="I90" s="517"/>
      <c r="J90" s="517"/>
      <c r="K90" s="517"/>
      <c r="L90" s="517"/>
      <c r="M90" s="125">
        <f>SUM(M83:M89)</f>
        <v>17.739999999999998</v>
      </c>
      <c r="N90" s="125">
        <f>SUM(N83:N89)</f>
        <v>0</v>
      </c>
      <c r="O90" s="126">
        <f>SUM(O83:O89)</f>
        <v>0</v>
      </c>
      <c r="R90" s="364"/>
      <c r="S90" s="364"/>
      <c r="T90" s="364"/>
      <c r="U90" s="369">
        <f>SUM(U83:U89)</f>
        <v>0</v>
      </c>
      <c r="W90" s="369">
        <f>SUM(W83:W89)</f>
        <v>0</v>
      </c>
    </row>
    <row r="91" spans="2:23" ht="9.9499999999999993" customHeight="1" thickBot="1" x14ac:dyDescent="0.3"/>
    <row r="92" spans="2:23" s="86" customFormat="1" ht="17.45" customHeight="1" x14ac:dyDescent="0.25">
      <c r="B92" s="127" t="s">
        <v>125</v>
      </c>
      <c r="C92" s="128"/>
      <c r="D92" s="128"/>
      <c r="E92" s="128"/>
      <c r="F92" s="518" t="s">
        <v>1016</v>
      </c>
      <c r="G92" s="518"/>
      <c r="H92" s="518"/>
      <c r="I92" s="518"/>
      <c r="J92" s="518"/>
      <c r="K92" s="129" t="s">
        <v>126</v>
      </c>
      <c r="L92" s="519" t="s">
        <v>219</v>
      </c>
      <c r="M92" s="520"/>
      <c r="N92" s="521"/>
      <c r="O92" s="352"/>
      <c r="R92" s="364"/>
      <c r="S92" s="364"/>
      <c r="T92" s="364"/>
      <c r="U92" s="364"/>
    </row>
    <row r="93" spans="2:23" s="86" customFormat="1" ht="15.95" customHeight="1" x14ac:dyDescent="0.25">
      <c r="B93" s="512" t="s">
        <v>1017</v>
      </c>
      <c r="C93" s="513"/>
      <c r="D93" s="513"/>
      <c r="E93" s="513"/>
      <c r="F93" s="513"/>
      <c r="G93" s="90">
        <f>O37</f>
        <v>99.54000000000002</v>
      </c>
      <c r="H93" s="90">
        <v>0.19</v>
      </c>
      <c r="I93" s="90">
        <f>+G93*H93</f>
        <v>18.912600000000005</v>
      </c>
      <c r="J93" s="90"/>
      <c r="K93" s="90">
        <f>+I93-J93</f>
        <v>18.912600000000005</v>
      </c>
      <c r="L93" s="91">
        <v>1</v>
      </c>
      <c r="M93" s="90">
        <f>+K93*L93</f>
        <v>18.912600000000005</v>
      </c>
      <c r="N93" s="90"/>
      <c r="O93" s="123"/>
      <c r="R93" s="367">
        <f>+M93</f>
        <v>18.912600000000005</v>
      </c>
      <c r="S93" s="366"/>
      <c r="T93" s="366"/>
      <c r="U93" s="368">
        <f>SUM(R93:T93)</f>
        <v>18.912600000000005</v>
      </c>
    </row>
    <row r="94" spans="2:23" s="86" customFormat="1" ht="15.95" customHeight="1" x14ac:dyDescent="0.25">
      <c r="B94" s="512"/>
      <c r="C94" s="513"/>
      <c r="D94" s="513"/>
      <c r="E94" s="513"/>
      <c r="F94" s="513"/>
      <c r="G94" s="90"/>
      <c r="H94" s="90"/>
      <c r="I94" s="90">
        <f>+G94*H94</f>
        <v>0</v>
      </c>
      <c r="J94" s="90"/>
      <c r="K94" s="90">
        <f>+I94-J94</f>
        <v>0</v>
      </c>
      <c r="L94" s="91"/>
      <c r="M94" s="90">
        <f>+K94*L94</f>
        <v>0</v>
      </c>
      <c r="N94" s="90">
        <f>+G94*L94</f>
        <v>0</v>
      </c>
      <c r="O94" s="123"/>
      <c r="R94" s="367">
        <f t="shared" ref="R94:R95" si="83">+M94</f>
        <v>0</v>
      </c>
      <c r="S94" s="366"/>
      <c r="T94" s="366"/>
      <c r="U94" s="368">
        <f t="shared" ref="U94:U95" si="84">SUM(R94:T94)</f>
        <v>0</v>
      </c>
    </row>
    <row r="95" spans="2:23" s="86" customFormat="1" ht="15.95" customHeight="1" thickBot="1" x14ac:dyDescent="0.3">
      <c r="B95" s="514"/>
      <c r="C95" s="515"/>
      <c r="D95" s="515"/>
      <c r="E95" s="515"/>
      <c r="F95" s="515"/>
      <c r="G95" s="88"/>
      <c r="H95" s="88"/>
      <c r="I95" s="88"/>
      <c r="J95" s="88"/>
      <c r="K95" s="88"/>
      <c r="L95" s="89"/>
      <c r="M95" s="88"/>
      <c r="N95" s="88"/>
      <c r="O95" s="124"/>
      <c r="R95" s="367">
        <f t="shared" si="83"/>
        <v>0</v>
      </c>
      <c r="S95" s="366"/>
      <c r="T95" s="366"/>
      <c r="U95" s="368">
        <f t="shared" si="84"/>
        <v>0</v>
      </c>
    </row>
    <row r="96" spans="2:23" s="86" customFormat="1" ht="17.45" customHeight="1" thickBot="1" x14ac:dyDescent="0.3">
      <c r="B96" s="516" t="s">
        <v>10</v>
      </c>
      <c r="C96" s="517"/>
      <c r="D96" s="517"/>
      <c r="E96" s="517"/>
      <c r="F96" s="517"/>
      <c r="G96" s="517"/>
      <c r="H96" s="517"/>
      <c r="I96" s="517"/>
      <c r="J96" s="517"/>
      <c r="K96" s="517"/>
      <c r="L96" s="517"/>
      <c r="M96" s="125">
        <f>SUM(M93:M95)</f>
        <v>18.912600000000005</v>
      </c>
      <c r="N96" s="125">
        <f>SUM(N93:N95)</f>
        <v>0</v>
      </c>
      <c r="O96" s="126">
        <f>SUM(O93:O95)</f>
        <v>0</v>
      </c>
      <c r="R96" s="364"/>
      <c r="S96" s="364"/>
      <c r="T96" s="364"/>
      <c r="U96" s="372">
        <f>SUM(U93:U95)</f>
        <v>18.912600000000005</v>
      </c>
    </row>
    <row r="97" spans="2:21" ht="9.9499999999999993" customHeight="1" thickBot="1" x14ac:dyDescent="0.3"/>
    <row r="98" spans="2:21" s="86" customFormat="1" ht="17.45" customHeight="1" x14ac:dyDescent="0.25">
      <c r="B98" s="127" t="s">
        <v>125</v>
      </c>
      <c r="C98" s="128"/>
      <c r="D98" s="128"/>
      <c r="E98" s="128"/>
      <c r="F98" s="518" t="s">
        <v>1230</v>
      </c>
      <c r="G98" s="518"/>
      <c r="H98" s="518"/>
      <c r="I98" s="518"/>
      <c r="J98" s="518"/>
      <c r="K98" s="129" t="s">
        <v>126</v>
      </c>
      <c r="L98" s="519" t="s">
        <v>219</v>
      </c>
      <c r="M98" s="520"/>
      <c r="N98" s="521"/>
      <c r="O98" s="352"/>
      <c r="R98" s="364"/>
      <c r="S98" s="364"/>
      <c r="T98" s="364"/>
      <c r="U98" s="364"/>
    </row>
    <row r="99" spans="2:21" s="86" customFormat="1" ht="15.95" customHeight="1" x14ac:dyDescent="0.25">
      <c r="B99" s="512">
        <v>1</v>
      </c>
      <c r="C99" s="513"/>
      <c r="D99" s="513"/>
      <c r="E99" s="513"/>
      <c r="F99" s="513"/>
      <c r="G99" s="90">
        <v>3.73</v>
      </c>
      <c r="H99" s="90"/>
      <c r="I99" s="90">
        <f t="shared" ref="I99" si="85">+G99*H99</f>
        <v>0</v>
      </c>
      <c r="J99" s="90"/>
      <c r="K99" s="90">
        <f t="shared" ref="K99:K107" si="86">+I99-J99</f>
        <v>0</v>
      </c>
      <c r="L99" s="91">
        <v>1</v>
      </c>
      <c r="M99" s="90">
        <f t="shared" ref="M99:M107" si="87">+K99*L99</f>
        <v>0</v>
      </c>
      <c r="N99" s="90"/>
      <c r="O99" s="123">
        <f>+G99*L99</f>
        <v>3.73</v>
      </c>
      <c r="R99" s="364"/>
      <c r="S99" s="364"/>
      <c r="T99" s="364"/>
      <c r="U99" s="364"/>
    </row>
    <row r="100" spans="2:21" s="86" customFormat="1" ht="15.95" customHeight="1" x14ac:dyDescent="0.25">
      <c r="B100" s="512">
        <v>2</v>
      </c>
      <c r="C100" s="513"/>
      <c r="D100" s="513"/>
      <c r="E100" s="513"/>
      <c r="F100" s="513"/>
      <c r="G100" s="90">
        <v>6.47</v>
      </c>
      <c r="H100" s="90"/>
      <c r="I100" s="90">
        <f>+G100*H100</f>
        <v>0</v>
      </c>
      <c r="J100" s="90"/>
      <c r="K100" s="90">
        <f t="shared" si="86"/>
        <v>0</v>
      </c>
      <c r="L100" s="91">
        <v>1</v>
      </c>
      <c r="M100" s="90">
        <f t="shared" si="87"/>
        <v>0</v>
      </c>
      <c r="N100" s="90"/>
      <c r="O100" s="123">
        <f t="shared" ref="O100:O123" si="88">+G100*L100</f>
        <v>6.47</v>
      </c>
      <c r="R100" s="364"/>
      <c r="S100" s="364"/>
      <c r="T100" s="364"/>
      <c r="U100" s="364"/>
    </row>
    <row r="101" spans="2:21" s="86" customFormat="1" ht="15.95" customHeight="1" x14ac:dyDescent="0.25">
      <c r="B101" s="512">
        <v>3</v>
      </c>
      <c r="C101" s="513"/>
      <c r="D101" s="513"/>
      <c r="E101" s="513"/>
      <c r="F101" s="513"/>
      <c r="G101" s="90">
        <v>4.67</v>
      </c>
      <c r="H101" s="90"/>
      <c r="I101" s="90">
        <f>+G101*H101</f>
        <v>0</v>
      </c>
      <c r="J101" s="90"/>
      <c r="K101" s="90">
        <f t="shared" si="86"/>
        <v>0</v>
      </c>
      <c r="L101" s="91">
        <v>2</v>
      </c>
      <c r="M101" s="90">
        <f t="shared" si="87"/>
        <v>0</v>
      </c>
      <c r="N101" s="90"/>
      <c r="O101" s="123">
        <f t="shared" si="88"/>
        <v>9.34</v>
      </c>
      <c r="R101" s="364"/>
      <c r="S101" s="364"/>
      <c r="T101" s="364"/>
      <c r="U101" s="364"/>
    </row>
    <row r="102" spans="2:21" s="86" customFormat="1" ht="15.95" customHeight="1" x14ac:dyDescent="0.25">
      <c r="B102" s="512">
        <v>4</v>
      </c>
      <c r="C102" s="513"/>
      <c r="D102" s="513"/>
      <c r="E102" s="513"/>
      <c r="F102" s="513"/>
      <c r="G102" s="90">
        <v>4.67</v>
      </c>
      <c r="H102" s="90"/>
      <c r="I102" s="90">
        <f t="shared" ref="I102:I107" si="89">+G102*H102</f>
        <v>0</v>
      </c>
      <c r="J102" s="90"/>
      <c r="K102" s="90">
        <f t="shared" si="86"/>
        <v>0</v>
      </c>
      <c r="L102" s="91">
        <v>2</v>
      </c>
      <c r="M102" s="90">
        <f t="shared" si="87"/>
        <v>0</v>
      </c>
      <c r="N102" s="90"/>
      <c r="O102" s="123">
        <f t="shared" si="88"/>
        <v>9.34</v>
      </c>
      <c r="R102" s="364"/>
      <c r="S102" s="364"/>
      <c r="T102" s="364"/>
      <c r="U102" s="364"/>
    </row>
    <row r="103" spans="2:21" s="86" customFormat="1" ht="15.95" customHeight="1" x14ac:dyDescent="0.25">
      <c r="B103" s="512">
        <v>5</v>
      </c>
      <c r="C103" s="513"/>
      <c r="D103" s="513"/>
      <c r="E103" s="513"/>
      <c r="F103" s="513"/>
      <c r="G103" s="90">
        <v>3.1</v>
      </c>
      <c r="H103" s="90"/>
      <c r="I103" s="90">
        <f t="shared" si="89"/>
        <v>0</v>
      </c>
      <c r="J103" s="90"/>
      <c r="K103" s="90">
        <f t="shared" si="86"/>
        <v>0</v>
      </c>
      <c r="L103" s="91">
        <v>2</v>
      </c>
      <c r="M103" s="90">
        <f t="shared" si="87"/>
        <v>0</v>
      </c>
      <c r="N103" s="90"/>
      <c r="O103" s="123">
        <f t="shared" si="88"/>
        <v>6.2</v>
      </c>
      <c r="R103" s="364"/>
      <c r="S103" s="364"/>
      <c r="T103" s="364"/>
      <c r="U103" s="364"/>
    </row>
    <row r="104" spans="2:21" s="86" customFormat="1" ht="15.95" customHeight="1" x14ac:dyDescent="0.25">
      <c r="B104" s="512">
        <v>6</v>
      </c>
      <c r="C104" s="513"/>
      <c r="D104" s="513"/>
      <c r="E104" s="513"/>
      <c r="F104" s="513"/>
      <c r="G104" s="90">
        <v>3.1</v>
      </c>
      <c r="H104" s="90"/>
      <c r="I104" s="90">
        <f t="shared" si="89"/>
        <v>0</v>
      </c>
      <c r="J104" s="90"/>
      <c r="K104" s="90">
        <f t="shared" si="86"/>
        <v>0</v>
      </c>
      <c r="L104" s="91">
        <v>2</v>
      </c>
      <c r="M104" s="90">
        <f t="shared" si="87"/>
        <v>0</v>
      </c>
      <c r="N104" s="90"/>
      <c r="O104" s="123">
        <f t="shared" si="88"/>
        <v>6.2</v>
      </c>
      <c r="R104" s="364"/>
      <c r="S104" s="364"/>
      <c r="T104" s="364"/>
      <c r="U104" s="364"/>
    </row>
    <row r="105" spans="2:21" s="86" customFormat="1" ht="15.95" customHeight="1" x14ac:dyDescent="0.25">
      <c r="B105" s="512">
        <v>7</v>
      </c>
      <c r="C105" s="513"/>
      <c r="D105" s="513"/>
      <c r="E105" s="513"/>
      <c r="F105" s="513"/>
      <c r="G105" s="90">
        <v>4.34</v>
      </c>
      <c r="H105" s="90"/>
      <c r="I105" s="90">
        <f t="shared" si="89"/>
        <v>0</v>
      </c>
      <c r="J105" s="90"/>
      <c r="K105" s="90">
        <f t="shared" si="86"/>
        <v>0</v>
      </c>
      <c r="L105" s="91">
        <v>2</v>
      </c>
      <c r="M105" s="90">
        <f t="shared" si="87"/>
        <v>0</v>
      </c>
      <c r="N105" s="90"/>
      <c r="O105" s="123">
        <f t="shared" si="88"/>
        <v>8.68</v>
      </c>
      <c r="R105" s="364"/>
      <c r="S105" s="364"/>
      <c r="T105" s="364"/>
      <c r="U105" s="364"/>
    </row>
    <row r="106" spans="2:21" s="86" customFormat="1" ht="15.95" customHeight="1" x14ac:dyDescent="0.25">
      <c r="B106" s="512">
        <v>8</v>
      </c>
      <c r="C106" s="513"/>
      <c r="D106" s="513"/>
      <c r="E106" s="513"/>
      <c r="F106" s="513"/>
      <c r="G106" s="90">
        <v>4.34</v>
      </c>
      <c r="H106" s="90"/>
      <c r="I106" s="90">
        <f t="shared" si="89"/>
        <v>0</v>
      </c>
      <c r="J106" s="90"/>
      <c r="K106" s="90">
        <f t="shared" si="86"/>
        <v>0</v>
      </c>
      <c r="L106" s="91">
        <v>2</v>
      </c>
      <c r="M106" s="90">
        <f t="shared" si="87"/>
        <v>0</v>
      </c>
      <c r="N106" s="90"/>
      <c r="O106" s="123">
        <f t="shared" si="88"/>
        <v>8.68</v>
      </c>
      <c r="R106" s="364"/>
      <c r="S106" s="364"/>
      <c r="T106" s="364"/>
      <c r="U106" s="364"/>
    </row>
    <row r="107" spans="2:21" s="86" customFormat="1" ht="15.95" customHeight="1" x14ac:dyDescent="0.25">
      <c r="B107" s="512">
        <v>9</v>
      </c>
      <c r="C107" s="513"/>
      <c r="D107" s="513"/>
      <c r="E107" s="513"/>
      <c r="F107" s="513"/>
      <c r="G107" s="90">
        <v>4.3600000000000003</v>
      </c>
      <c r="H107" s="90"/>
      <c r="I107" s="90">
        <f t="shared" si="89"/>
        <v>0</v>
      </c>
      <c r="J107" s="90"/>
      <c r="K107" s="90">
        <f t="shared" si="86"/>
        <v>0</v>
      </c>
      <c r="L107" s="91">
        <v>1</v>
      </c>
      <c r="M107" s="90">
        <f t="shared" si="87"/>
        <v>0</v>
      </c>
      <c r="N107" s="90"/>
      <c r="O107" s="123">
        <f t="shared" si="88"/>
        <v>4.3600000000000003</v>
      </c>
      <c r="R107" s="364"/>
      <c r="S107" s="364"/>
      <c r="T107" s="364"/>
      <c r="U107" s="364"/>
    </row>
    <row r="108" spans="2:21" s="86" customFormat="1" ht="15.95" customHeight="1" x14ac:dyDescent="0.25">
      <c r="B108" s="512">
        <v>10</v>
      </c>
      <c r="C108" s="513"/>
      <c r="D108" s="513"/>
      <c r="E108" s="513"/>
      <c r="F108" s="513"/>
      <c r="G108" s="90">
        <v>6.64</v>
      </c>
      <c r="H108" s="90"/>
      <c r="I108" s="90">
        <f>+G108*H108</f>
        <v>0</v>
      </c>
      <c r="J108" s="90"/>
      <c r="K108" s="90">
        <f>+I108-J108</f>
        <v>0</v>
      </c>
      <c r="L108" s="91">
        <v>1</v>
      </c>
      <c r="M108" s="90">
        <f>+K108*L108</f>
        <v>0</v>
      </c>
      <c r="N108" s="90"/>
      <c r="O108" s="123">
        <f t="shared" si="88"/>
        <v>6.64</v>
      </c>
      <c r="R108" s="364"/>
      <c r="S108" s="364"/>
      <c r="T108" s="364"/>
      <c r="U108" s="364"/>
    </row>
    <row r="109" spans="2:21" s="86" customFormat="1" ht="15.95" customHeight="1" x14ac:dyDescent="0.25">
      <c r="B109" s="512">
        <v>11</v>
      </c>
      <c r="C109" s="513"/>
      <c r="D109" s="513"/>
      <c r="E109" s="513"/>
      <c r="F109" s="513"/>
      <c r="G109" s="90">
        <v>5.07</v>
      </c>
      <c r="H109" s="90"/>
      <c r="I109" s="90">
        <f>+G109*H109</f>
        <v>0</v>
      </c>
      <c r="J109" s="90"/>
      <c r="K109" s="90">
        <f>+I109-J109</f>
        <v>0</v>
      </c>
      <c r="L109" s="91">
        <v>1</v>
      </c>
      <c r="M109" s="90">
        <f>+K109*L109</f>
        <v>0</v>
      </c>
      <c r="N109" s="90"/>
      <c r="O109" s="123">
        <f t="shared" si="88"/>
        <v>5.07</v>
      </c>
      <c r="R109" s="364"/>
      <c r="S109" s="364"/>
      <c r="T109" s="364"/>
      <c r="U109" s="364"/>
    </row>
    <row r="110" spans="2:21" s="86" customFormat="1" ht="15.95" customHeight="1" x14ac:dyDescent="0.25">
      <c r="B110" s="512">
        <v>12</v>
      </c>
      <c r="C110" s="513"/>
      <c r="D110" s="513"/>
      <c r="E110" s="513"/>
      <c r="F110" s="513"/>
      <c r="G110" s="90">
        <v>4.7699999999999996</v>
      </c>
      <c r="H110" s="90"/>
      <c r="I110" s="90">
        <f>+G110*H110</f>
        <v>0</v>
      </c>
      <c r="J110" s="90"/>
      <c r="K110" s="90">
        <f>+I110-J110</f>
        <v>0</v>
      </c>
      <c r="L110" s="91">
        <v>2</v>
      </c>
      <c r="M110" s="90">
        <f>+K110*L110</f>
        <v>0</v>
      </c>
      <c r="N110" s="90"/>
      <c r="O110" s="123">
        <f t="shared" si="88"/>
        <v>9.5399999999999991</v>
      </c>
      <c r="R110" s="364"/>
      <c r="S110" s="364"/>
      <c r="T110" s="364"/>
      <c r="U110" s="364"/>
    </row>
    <row r="111" spans="2:21" s="86" customFormat="1" ht="15.95" customHeight="1" x14ac:dyDescent="0.25">
      <c r="B111" s="512">
        <v>13</v>
      </c>
      <c r="C111" s="513"/>
      <c r="D111" s="513"/>
      <c r="E111" s="513"/>
      <c r="F111" s="513"/>
      <c r="G111" s="90">
        <v>4.71</v>
      </c>
      <c r="H111" s="90"/>
      <c r="I111" s="90">
        <f>+G111*H111</f>
        <v>0</v>
      </c>
      <c r="J111" s="90"/>
      <c r="K111" s="90">
        <f>+I111-J111</f>
        <v>0</v>
      </c>
      <c r="L111" s="91"/>
      <c r="M111" s="90">
        <f>+K111*L111</f>
        <v>0</v>
      </c>
      <c r="N111" s="90"/>
      <c r="O111" s="123">
        <f t="shared" si="88"/>
        <v>0</v>
      </c>
      <c r="R111" s="364"/>
      <c r="S111" s="364"/>
      <c r="T111" s="364"/>
      <c r="U111" s="364"/>
    </row>
    <row r="112" spans="2:21" s="86" customFormat="1" ht="15.95" customHeight="1" x14ac:dyDescent="0.25">
      <c r="B112" s="512">
        <v>14</v>
      </c>
      <c r="C112" s="513"/>
      <c r="D112" s="513"/>
      <c r="E112" s="513"/>
      <c r="F112" s="513"/>
      <c r="G112" s="90">
        <v>4.0599999999999996</v>
      </c>
      <c r="H112" s="90"/>
      <c r="I112" s="90">
        <f>+G112*H112</f>
        <v>0</v>
      </c>
      <c r="J112" s="90"/>
      <c r="K112" s="90">
        <f>+I112-J112</f>
        <v>0</v>
      </c>
      <c r="L112" s="91"/>
      <c r="M112" s="90">
        <f>+K112*L112</f>
        <v>0</v>
      </c>
      <c r="N112" s="90"/>
      <c r="O112" s="123">
        <f t="shared" si="88"/>
        <v>0</v>
      </c>
      <c r="R112" s="364"/>
      <c r="S112" s="364"/>
      <c r="T112" s="364"/>
      <c r="U112" s="364"/>
    </row>
    <row r="113" spans="2:23" s="86" customFormat="1" ht="15.95" customHeight="1" x14ac:dyDescent="0.25">
      <c r="B113" s="512">
        <v>15</v>
      </c>
      <c r="C113" s="513"/>
      <c r="D113" s="513"/>
      <c r="E113" s="513"/>
      <c r="F113" s="513"/>
      <c r="G113" s="90">
        <v>1.29</v>
      </c>
      <c r="H113" s="90"/>
      <c r="I113" s="90">
        <f t="shared" ref="I113:I123" si="90">+G113*H113</f>
        <v>0</v>
      </c>
      <c r="J113" s="90"/>
      <c r="K113" s="90">
        <f t="shared" ref="K113:K123" si="91">+I113-J113</f>
        <v>0</v>
      </c>
      <c r="L113" s="91"/>
      <c r="M113" s="90">
        <f t="shared" ref="M113:M123" si="92">+K113*L113</f>
        <v>0</v>
      </c>
      <c r="N113" s="90"/>
      <c r="O113" s="123">
        <f t="shared" si="88"/>
        <v>0</v>
      </c>
      <c r="R113" s="364"/>
      <c r="S113" s="364"/>
      <c r="T113" s="364"/>
      <c r="U113" s="364"/>
    </row>
    <row r="114" spans="2:23" s="86" customFormat="1" ht="15.95" customHeight="1" x14ac:dyDescent="0.25">
      <c r="B114" s="512">
        <v>16</v>
      </c>
      <c r="C114" s="513"/>
      <c r="D114" s="513"/>
      <c r="E114" s="513"/>
      <c r="F114" s="513"/>
      <c r="G114" s="90">
        <v>2.61</v>
      </c>
      <c r="H114" s="90"/>
      <c r="I114" s="90">
        <f t="shared" si="90"/>
        <v>0</v>
      </c>
      <c r="J114" s="90"/>
      <c r="K114" s="90">
        <f t="shared" si="91"/>
        <v>0</v>
      </c>
      <c r="L114" s="91"/>
      <c r="M114" s="90">
        <f t="shared" si="92"/>
        <v>0</v>
      </c>
      <c r="N114" s="90"/>
      <c r="O114" s="123">
        <f t="shared" si="88"/>
        <v>0</v>
      </c>
      <c r="R114" s="364"/>
      <c r="S114" s="364"/>
      <c r="T114" s="364"/>
      <c r="U114" s="364"/>
    </row>
    <row r="115" spans="2:23" s="86" customFormat="1" ht="15.95" customHeight="1" x14ac:dyDescent="0.25">
      <c r="B115" s="512">
        <v>17</v>
      </c>
      <c r="C115" s="513"/>
      <c r="D115" s="513"/>
      <c r="E115" s="513"/>
      <c r="F115" s="513"/>
      <c r="G115" s="90">
        <v>3.8</v>
      </c>
      <c r="H115" s="90"/>
      <c r="I115" s="90">
        <f t="shared" si="90"/>
        <v>0</v>
      </c>
      <c r="J115" s="90"/>
      <c r="K115" s="90">
        <f t="shared" si="91"/>
        <v>0</v>
      </c>
      <c r="L115" s="91">
        <v>1</v>
      </c>
      <c r="M115" s="90">
        <f t="shared" si="92"/>
        <v>0</v>
      </c>
      <c r="N115" s="90"/>
      <c r="O115" s="123">
        <f t="shared" si="88"/>
        <v>3.8</v>
      </c>
      <c r="R115" s="364"/>
      <c r="S115" s="364"/>
      <c r="T115" s="364"/>
      <c r="U115" s="364"/>
    </row>
    <row r="116" spans="2:23" s="86" customFormat="1" ht="15.95" customHeight="1" x14ac:dyDescent="0.25">
      <c r="B116" s="512">
        <v>18</v>
      </c>
      <c r="C116" s="513"/>
      <c r="D116" s="513"/>
      <c r="E116" s="513"/>
      <c r="F116" s="513"/>
      <c r="G116" s="90">
        <v>7.29</v>
      </c>
      <c r="H116" s="90"/>
      <c r="I116" s="90">
        <f t="shared" si="90"/>
        <v>0</v>
      </c>
      <c r="J116" s="90"/>
      <c r="K116" s="90">
        <f t="shared" si="91"/>
        <v>0</v>
      </c>
      <c r="L116" s="91">
        <v>2</v>
      </c>
      <c r="M116" s="90">
        <f t="shared" si="92"/>
        <v>0</v>
      </c>
      <c r="N116" s="90"/>
      <c r="O116" s="123">
        <f t="shared" si="88"/>
        <v>14.58</v>
      </c>
      <c r="R116" s="364"/>
      <c r="S116" s="364"/>
      <c r="T116" s="364"/>
      <c r="U116" s="364"/>
    </row>
    <row r="117" spans="2:23" s="86" customFormat="1" ht="15.95" customHeight="1" x14ac:dyDescent="0.25">
      <c r="B117" s="512">
        <v>19</v>
      </c>
      <c r="C117" s="513"/>
      <c r="D117" s="513"/>
      <c r="E117" s="513"/>
      <c r="F117" s="513"/>
      <c r="G117" s="90">
        <v>1.4</v>
      </c>
      <c r="H117" s="90"/>
      <c r="I117" s="90">
        <f t="shared" si="90"/>
        <v>0</v>
      </c>
      <c r="J117" s="90"/>
      <c r="K117" s="90">
        <f t="shared" si="91"/>
        <v>0</v>
      </c>
      <c r="L117" s="91"/>
      <c r="M117" s="90">
        <f t="shared" si="92"/>
        <v>0</v>
      </c>
      <c r="N117" s="90"/>
      <c r="O117" s="123">
        <f t="shared" si="88"/>
        <v>0</v>
      </c>
      <c r="R117" s="364"/>
      <c r="S117" s="364"/>
      <c r="T117" s="364"/>
      <c r="U117" s="364"/>
    </row>
    <row r="118" spans="2:23" s="86" customFormat="1" ht="15.95" customHeight="1" x14ac:dyDescent="0.25">
      <c r="B118" s="512">
        <v>20</v>
      </c>
      <c r="C118" s="513"/>
      <c r="D118" s="513"/>
      <c r="E118" s="513"/>
      <c r="F118" s="513"/>
      <c r="G118" s="90">
        <v>5.15</v>
      </c>
      <c r="H118" s="90"/>
      <c r="I118" s="90">
        <f t="shared" si="90"/>
        <v>0</v>
      </c>
      <c r="J118" s="90"/>
      <c r="K118" s="90">
        <f t="shared" si="91"/>
        <v>0</v>
      </c>
      <c r="L118" s="91">
        <v>2</v>
      </c>
      <c r="M118" s="90">
        <f t="shared" si="92"/>
        <v>0</v>
      </c>
      <c r="N118" s="90"/>
      <c r="O118" s="123">
        <f t="shared" si="88"/>
        <v>10.3</v>
      </c>
      <c r="R118" s="364"/>
      <c r="S118" s="364"/>
      <c r="T118" s="364"/>
      <c r="U118" s="364"/>
    </row>
    <row r="119" spans="2:23" s="86" customFormat="1" ht="15.95" customHeight="1" x14ac:dyDescent="0.25">
      <c r="B119" s="512">
        <v>21</v>
      </c>
      <c r="C119" s="513"/>
      <c r="D119" s="513"/>
      <c r="E119" s="513"/>
      <c r="F119" s="513"/>
      <c r="G119" s="90">
        <v>2.2200000000000002</v>
      </c>
      <c r="H119" s="90"/>
      <c r="I119" s="90">
        <f t="shared" si="90"/>
        <v>0</v>
      </c>
      <c r="J119" s="90"/>
      <c r="K119" s="90">
        <f t="shared" si="91"/>
        <v>0</v>
      </c>
      <c r="L119" s="91"/>
      <c r="M119" s="90">
        <f t="shared" si="92"/>
        <v>0</v>
      </c>
      <c r="N119" s="90"/>
      <c r="O119" s="123">
        <f t="shared" si="88"/>
        <v>0</v>
      </c>
      <c r="R119" s="364"/>
      <c r="S119" s="364"/>
      <c r="T119" s="364"/>
      <c r="U119" s="364"/>
    </row>
    <row r="120" spans="2:23" s="86" customFormat="1" ht="15.95" customHeight="1" x14ac:dyDescent="0.25">
      <c r="B120" s="512">
        <v>22</v>
      </c>
      <c r="C120" s="513"/>
      <c r="D120" s="513"/>
      <c r="E120" s="513"/>
      <c r="F120" s="513"/>
      <c r="G120" s="90">
        <v>3.98</v>
      </c>
      <c r="H120" s="90"/>
      <c r="I120" s="90">
        <f t="shared" si="90"/>
        <v>0</v>
      </c>
      <c r="J120" s="90"/>
      <c r="K120" s="90">
        <f t="shared" si="91"/>
        <v>0</v>
      </c>
      <c r="L120" s="91">
        <v>1</v>
      </c>
      <c r="M120" s="90">
        <f t="shared" si="92"/>
        <v>0</v>
      </c>
      <c r="N120" s="90"/>
      <c r="O120" s="123">
        <f t="shared" si="88"/>
        <v>3.98</v>
      </c>
      <c r="R120" s="364"/>
      <c r="S120" s="364"/>
      <c r="T120" s="364"/>
      <c r="U120" s="364"/>
    </row>
    <row r="121" spans="2:23" s="86" customFormat="1" ht="15.95" customHeight="1" x14ac:dyDescent="0.25">
      <c r="B121" s="512">
        <v>23</v>
      </c>
      <c r="C121" s="513"/>
      <c r="D121" s="513"/>
      <c r="E121" s="513"/>
      <c r="F121" s="513"/>
      <c r="G121" s="90">
        <v>2.0699999999999998</v>
      </c>
      <c r="H121" s="90"/>
      <c r="I121" s="90">
        <f t="shared" si="90"/>
        <v>0</v>
      </c>
      <c r="J121" s="90"/>
      <c r="K121" s="90">
        <f t="shared" si="91"/>
        <v>0</v>
      </c>
      <c r="L121" s="91">
        <v>2</v>
      </c>
      <c r="M121" s="90">
        <f t="shared" si="92"/>
        <v>0</v>
      </c>
      <c r="N121" s="90"/>
      <c r="O121" s="123">
        <f t="shared" si="88"/>
        <v>4.1399999999999997</v>
      </c>
      <c r="R121" s="364"/>
      <c r="S121" s="364"/>
      <c r="T121" s="364"/>
      <c r="U121" s="364"/>
    </row>
    <row r="122" spans="2:23" s="86" customFormat="1" ht="15.95" customHeight="1" x14ac:dyDescent="0.25">
      <c r="B122" s="512">
        <v>24</v>
      </c>
      <c r="C122" s="513"/>
      <c r="D122" s="513"/>
      <c r="E122" s="513"/>
      <c r="F122" s="513"/>
      <c r="G122" s="90">
        <v>4.1500000000000004</v>
      </c>
      <c r="H122" s="90"/>
      <c r="I122" s="90">
        <f t="shared" si="90"/>
        <v>0</v>
      </c>
      <c r="J122" s="90"/>
      <c r="K122" s="90">
        <f t="shared" si="91"/>
        <v>0</v>
      </c>
      <c r="L122" s="91">
        <v>2</v>
      </c>
      <c r="M122" s="90">
        <f t="shared" si="92"/>
        <v>0</v>
      </c>
      <c r="N122" s="90"/>
      <c r="O122" s="123">
        <f t="shared" si="88"/>
        <v>8.3000000000000007</v>
      </c>
      <c r="R122" s="364"/>
      <c r="S122" s="364"/>
      <c r="T122" s="364"/>
      <c r="U122" s="364"/>
    </row>
    <row r="123" spans="2:23" s="86" customFormat="1" ht="15.95" customHeight="1" x14ac:dyDescent="0.25">
      <c r="B123" s="512">
        <v>25</v>
      </c>
      <c r="C123" s="513"/>
      <c r="D123" s="513"/>
      <c r="E123" s="513"/>
      <c r="F123" s="513"/>
      <c r="G123" s="90">
        <v>1.55</v>
      </c>
      <c r="H123" s="90"/>
      <c r="I123" s="90">
        <f t="shared" si="90"/>
        <v>0</v>
      </c>
      <c r="J123" s="90"/>
      <c r="K123" s="90">
        <f t="shared" si="91"/>
        <v>0</v>
      </c>
      <c r="L123" s="91">
        <v>1</v>
      </c>
      <c r="M123" s="90">
        <f t="shared" si="92"/>
        <v>0</v>
      </c>
      <c r="N123" s="90"/>
      <c r="O123" s="123">
        <f t="shared" si="88"/>
        <v>1.55</v>
      </c>
      <c r="R123" s="364"/>
      <c r="S123" s="364"/>
      <c r="T123" s="364"/>
      <c r="U123" s="364"/>
    </row>
    <row r="124" spans="2:23" s="86" customFormat="1" ht="15.95" customHeight="1" thickBot="1" x14ac:dyDescent="0.3">
      <c r="B124" s="514"/>
      <c r="C124" s="515"/>
      <c r="D124" s="515"/>
      <c r="E124" s="515"/>
      <c r="F124" s="515"/>
      <c r="G124" s="88"/>
      <c r="H124" s="88"/>
      <c r="I124" s="88"/>
      <c r="J124" s="88"/>
      <c r="K124" s="88"/>
      <c r="L124" s="89"/>
      <c r="M124" s="88"/>
      <c r="N124" s="88"/>
      <c r="O124" s="124"/>
      <c r="R124" s="364"/>
      <c r="S124" s="364"/>
      <c r="T124" s="364"/>
      <c r="U124" s="364"/>
    </row>
    <row r="125" spans="2:23" s="86" customFormat="1" ht="17.45" customHeight="1" thickBot="1" x14ac:dyDescent="0.3">
      <c r="B125" s="516" t="s">
        <v>10</v>
      </c>
      <c r="C125" s="517"/>
      <c r="D125" s="517"/>
      <c r="E125" s="517"/>
      <c r="F125" s="517"/>
      <c r="G125" s="517"/>
      <c r="H125" s="517"/>
      <c r="I125" s="517"/>
      <c r="J125" s="517"/>
      <c r="K125" s="517"/>
      <c r="L125" s="517"/>
      <c r="M125" s="125">
        <f>SUM(M99:M124)</f>
        <v>0</v>
      </c>
      <c r="N125" s="125">
        <f>SUM(N99:N124)</f>
        <v>0</v>
      </c>
      <c r="O125" s="126">
        <f>SUM(O99:O124)</f>
        <v>130.9</v>
      </c>
      <c r="R125" s="364"/>
      <c r="S125" s="364"/>
      <c r="T125" s="364"/>
      <c r="U125" s="364"/>
    </row>
    <row r="126" spans="2:23" ht="9.9499999999999993" customHeight="1" thickBot="1" x14ac:dyDescent="0.3">
      <c r="R126" s="364"/>
      <c r="S126" s="364"/>
      <c r="T126" s="364"/>
      <c r="U126" s="364"/>
      <c r="V126" s="86"/>
      <c r="W126" s="86"/>
    </row>
    <row r="127" spans="2:23" s="86" customFormat="1" ht="17.45" customHeight="1" x14ac:dyDescent="0.25">
      <c r="B127" s="127" t="s">
        <v>125</v>
      </c>
      <c r="C127" s="128"/>
      <c r="D127" s="128"/>
      <c r="E127" s="128"/>
      <c r="F127" s="518" t="s">
        <v>1230</v>
      </c>
      <c r="G127" s="518"/>
      <c r="H127" s="518"/>
      <c r="I127" s="518"/>
      <c r="J127" s="518"/>
      <c r="K127" s="129" t="s">
        <v>126</v>
      </c>
      <c r="L127" s="519" t="s">
        <v>574</v>
      </c>
      <c r="M127" s="520"/>
      <c r="N127" s="521"/>
      <c r="O127" s="313"/>
      <c r="R127" s="364"/>
      <c r="S127" s="364"/>
      <c r="T127" s="364"/>
      <c r="U127" s="364"/>
    </row>
    <row r="128" spans="2:23" s="86" customFormat="1" ht="15.95" customHeight="1" x14ac:dyDescent="0.25">
      <c r="B128" s="512">
        <v>1</v>
      </c>
      <c r="C128" s="513"/>
      <c r="D128" s="513"/>
      <c r="E128" s="513"/>
      <c r="F128" s="513"/>
      <c r="G128" s="90">
        <v>2.63</v>
      </c>
      <c r="H128" s="90"/>
      <c r="I128" s="90"/>
      <c r="J128" s="90"/>
      <c r="K128" s="90">
        <f t="shared" ref="K128:K133" si="93">+I128-J128</f>
        <v>0</v>
      </c>
      <c r="L128" s="91">
        <v>2</v>
      </c>
      <c r="M128" s="90">
        <f t="shared" ref="M128:M133" si="94">+K128*L128</f>
        <v>0</v>
      </c>
      <c r="N128" s="90"/>
      <c r="O128" s="123">
        <f>+G128*L128</f>
        <v>5.26</v>
      </c>
      <c r="R128" s="364"/>
      <c r="S128" s="364"/>
      <c r="T128" s="364"/>
      <c r="U128" s="364"/>
    </row>
    <row r="129" spans="2:23" s="86" customFormat="1" ht="15.95" customHeight="1" x14ac:dyDescent="0.25">
      <c r="B129" s="512">
        <v>2</v>
      </c>
      <c r="C129" s="513"/>
      <c r="D129" s="513"/>
      <c r="E129" s="513"/>
      <c r="F129" s="513"/>
      <c r="G129" s="90">
        <v>1</v>
      </c>
      <c r="H129" s="90"/>
      <c r="I129" s="90"/>
      <c r="J129" s="90"/>
      <c r="K129" s="90">
        <f t="shared" si="93"/>
        <v>0</v>
      </c>
      <c r="L129" s="91">
        <v>1</v>
      </c>
      <c r="M129" s="90">
        <f t="shared" si="94"/>
        <v>0</v>
      </c>
      <c r="N129" s="90"/>
      <c r="O129" s="123">
        <f t="shared" ref="O129:O133" si="95">+G129*L129</f>
        <v>1</v>
      </c>
      <c r="R129" s="364"/>
      <c r="S129" s="364"/>
      <c r="T129" s="364"/>
      <c r="U129" s="364"/>
    </row>
    <row r="130" spans="2:23" s="86" customFormat="1" ht="15.95" customHeight="1" x14ac:dyDescent="0.25">
      <c r="B130" s="512">
        <v>3</v>
      </c>
      <c r="C130" s="513"/>
      <c r="D130" s="513"/>
      <c r="E130" s="513"/>
      <c r="F130" s="513"/>
      <c r="G130" s="90">
        <v>0.24</v>
      </c>
      <c r="H130" s="90"/>
      <c r="I130" s="90"/>
      <c r="J130" s="90"/>
      <c r="K130" s="90">
        <f t="shared" si="93"/>
        <v>0</v>
      </c>
      <c r="L130" s="91">
        <v>1</v>
      </c>
      <c r="M130" s="90">
        <f t="shared" si="94"/>
        <v>0</v>
      </c>
      <c r="N130" s="90"/>
      <c r="O130" s="123">
        <f t="shared" si="95"/>
        <v>0.24</v>
      </c>
      <c r="R130" s="364"/>
      <c r="S130" s="364"/>
      <c r="T130" s="364"/>
      <c r="U130" s="364"/>
    </row>
    <row r="131" spans="2:23" s="86" customFormat="1" ht="15.95" customHeight="1" x14ac:dyDescent="0.25">
      <c r="B131" s="512">
        <v>4</v>
      </c>
      <c r="C131" s="513"/>
      <c r="D131" s="513"/>
      <c r="E131" s="513"/>
      <c r="F131" s="513"/>
      <c r="G131" s="90">
        <v>2.77</v>
      </c>
      <c r="H131" s="90"/>
      <c r="I131" s="90"/>
      <c r="J131" s="90"/>
      <c r="K131" s="90">
        <f t="shared" si="93"/>
        <v>0</v>
      </c>
      <c r="L131" s="91">
        <v>1</v>
      </c>
      <c r="M131" s="90">
        <f t="shared" si="94"/>
        <v>0</v>
      </c>
      <c r="N131" s="90"/>
      <c r="O131" s="123">
        <f t="shared" si="95"/>
        <v>2.77</v>
      </c>
      <c r="R131" s="364"/>
      <c r="S131" s="364"/>
      <c r="T131" s="364"/>
      <c r="U131" s="364"/>
    </row>
    <row r="132" spans="2:23" s="86" customFormat="1" ht="15.95" customHeight="1" x14ac:dyDescent="0.25">
      <c r="B132" s="512">
        <v>5</v>
      </c>
      <c r="C132" s="513"/>
      <c r="D132" s="513"/>
      <c r="E132" s="513"/>
      <c r="F132" s="513"/>
      <c r="G132" s="90">
        <v>4.6100000000000003</v>
      </c>
      <c r="H132" s="90"/>
      <c r="I132" s="90"/>
      <c r="J132" s="90"/>
      <c r="K132" s="90">
        <f t="shared" si="93"/>
        <v>0</v>
      </c>
      <c r="L132" s="91">
        <v>2</v>
      </c>
      <c r="M132" s="90">
        <f t="shared" si="94"/>
        <v>0</v>
      </c>
      <c r="N132" s="90"/>
      <c r="O132" s="123">
        <f t="shared" si="95"/>
        <v>9.2200000000000006</v>
      </c>
      <c r="R132" s="364"/>
      <c r="S132" s="364"/>
      <c r="T132" s="364"/>
      <c r="U132" s="364"/>
    </row>
    <row r="133" spans="2:23" s="86" customFormat="1" ht="15.95" customHeight="1" x14ac:dyDescent="0.25">
      <c r="B133" s="512">
        <v>6</v>
      </c>
      <c r="C133" s="513"/>
      <c r="D133" s="513"/>
      <c r="E133" s="513"/>
      <c r="F133" s="513"/>
      <c r="G133" s="90">
        <v>2.8</v>
      </c>
      <c r="H133" s="90"/>
      <c r="I133" s="90"/>
      <c r="J133" s="90"/>
      <c r="K133" s="90">
        <f t="shared" si="93"/>
        <v>0</v>
      </c>
      <c r="L133" s="91">
        <v>1</v>
      </c>
      <c r="M133" s="90">
        <f t="shared" si="94"/>
        <v>0</v>
      </c>
      <c r="N133" s="90"/>
      <c r="O133" s="123">
        <f t="shared" si="95"/>
        <v>2.8</v>
      </c>
      <c r="R133" s="364"/>
      <c r="S133" s="364"/>
      <c r="T133" s="364"/>
      <c r="U133" s="364"/>
    </row>
    <row r="134" spans="2:23" s="86" customFormat="1" ht="15.95" customHeight="1" thickBot="1" x14ac:dyDescent="0.3">
      <c r="B134" s="514"/>
      <c r="C134" s="515"/>
      <c r="D134" s="515"/>
      <c r="E134" s="515"/>
      <c r="F134" s="515"/>
      <c r="G134" s="88"/>
      <c r="H134" s="88"/>
      <c r="I134" s="88"/>
      <c r="J134" s="88"/>
      <c r="K134" s="88"/>
      <c r="L134" s="89"/>
      <c r="M134" s="88"/>
      <c r="N134" s="88"/>
      <c r="O134" s="124"/>
      <c r="R134" s="364"/>
      <c r="S134" s="364"/>
      <c r="T134" s="364"/>
      <c r="U134" s="364"/>
    </row>
    <row r="135" spans="2:23" s="86" customFormat="1" ht="17.45" customHeight="1" thickBot="1" x14ac:dyDescent="0.3">
      <c r="B135" s="516" t="s">
        <v>10</v>
      </c>
      <c r="C135" s="517"/>
      <c r="D135" s="517"/>
      <c r="E135" s="517"/>
      <c r="F135" s="517"/>
      <c r="G135" s="517"/>
      <c r="H135" s="517"/>
      <c r="I135" s="517"/>
      <c r="J135" s="517"/>
      <c r="K135" s="517"/>
      <c r="L135" s="517"/>
      <c r="M135" s="125">
        <f>SUM(M128:M134)</f>
        <v>0</v>
      </c>
      <c r="N135" s="125">
        <f>SUM(N128:N134)</f>
        <v>0</v>
      </c>
      <c r="O135" s="126">
        <f>SUM(O128:O134)</f>
        <v>21.290000000000003</v>
      </c>
      <c r="R135" s="364"/>
      <c r="S135" s="364"/>
      <c r="T135" s="364"/>
      <c r="U135" s="364"/>
    </row>
    <row r="136" spans="2:23" ht="9.9499999999999993" customHeight="1" thickBot="1" x14ac:dyDescent="0.3">
      <c r="R136" s="364"/>
      <c r="S136" s="364"/>
      <c r="T136" s="364"/>
      <c r="U136" s="364"/>
      <c r="V136" s="86"/>
      <c r="W136" s="86"/>
    </row>
    <row r="137" spans="2:23" ht="24.95" customHeight="1" x14ac:dyDescent="0.25">
      <c r="B137" s="533" t="s">
        <v>13</v>
      </c>
      <c r="C137" s="534"/>
      <c r="D137" s="534"/>
      <c r="E137" s="534"/>
      <c r="F137" s="535"/>
      <c r="G137" s="240" t="s">
        <v>235</v>
      </c>
      <c r="H137" s="238">
        <v>100320</v>
      </c>
      <c r="I137" s="544" t="s">
        <v>229</v>
      </c>
      <c r="J137" s="544"/>
      <c r="K137" s="544"/>
      <c r="L137" s="544"/>
      <c r="M137" s="544"/>
      <c r="N137" s="545"/>
      <c r="O137" s="135">
        <f>+M90</f>
        <v>17.739999999999998</v>
      </c>
      <c r="R137" s="364"/>
      <c r="S137" s="364"/>
      <c r="T137" s="364"/>
      <c r="U137" s="364"/>
      <c r="V137" s="86"/>
      <c r="W137" s="86"/>
    </row>
    <row r="138" spans="2:23" ht="24.95" customHeight="1" x14ac:dyDescent="0.25">
      <c r="B138" s="536"/>
      <c r="C138" s="537"/>
      <c r="D138" s="537"/>
      <c r="E138" s="537"/>
      <c r="F138" s="538"/>
      <c r="G138" s="241" t="s">
        <v>236</v>
      </c>
      <c r="H138" s="239">
        <v>96359</v>
      </c>
      <c r="I138" s="542" t="s">
        <v>230</v>
      </c>
      <c r="J138" s="542"/>
      <c r="K138" s="542"/>
      <c r="L138" s="542"/>
      <c r="M138" s="542"/>
      <c r="N138" s="543"/>
      <c r="O138" s="136">
        <f>+M61</f>
        <v>0</v>
      </c>
      <c r="R138" s="364"/>
      <c r="S138" s="364"/>
      <c r="T138" s="364"/>
      <c r="U138" s="364"/>
      <c r="V138" s="86"/>
      <c r="W138" s="86"/>
    </row>
    <row r="139" spans="2:23" ht="24.95" customHeight="1" x14ac:dyDescent="0.25">
      <c r="B139" s="536"/>
      <c r="C139" s="537"/>
      <c r="D139" s="537"/>
      <c r="E139" s="537"/>
      <c r="F139" s="538"/>
      <c r="G139" s="241" t="s">
        <v>236</v>
      </c>
      <c r="H139" s="239">
        <v>96361</v>
      </c>
      <c r="I139" s="542" t="s">
        <v>231</v>
      </c>
      <c r="J139" s="542"/>
      <c r="K139" s="542"/>
      <c r="L139" s="542"/>
      <c r="M139" s="542"/>
      <c r="N139" s="543"/>
      <c r="O139" s="136"/>
      <c r="R139" s="364"/>
      <c r="S139" s="364"/>
      <c r="T139" s="364"/>
      <c r="U139" s="364"/>
      <c r="V139" s="86"/>
      <c r="W139" s="86"/>
    </row>
    <row r="140" spans="2:23" ht="24.95" customHeight="1" x14ac:dyDescent="0.25">
      <c r="B140" s="536"/>
      <c r="C140" s="537"/>
      <c r="D140" s="537"/>
      <c r="E140" s="537"/>
      <c r="F140" s="538"/>
      <c r="G140" s="241" t="s">
        <v>236</v>
      </c>
      <c r="H140" s="239">
        <v>103318</v>
      </c>
      <c r="I140" s="542" t="s">
        <v>232</v>
      </c>
      <c r="J140" s="542"/>
      <c r="K140" s="542"/>
      <c r="L140" s="542"/>
      <c r="M140" s="542"/>
      <c r="N140" s="543"/>
      <c r="O140" s="136">
        <f>M37-M96-(O125*0.19)</f>
        <v>301.89890000000003</v>
      </c>
      <c r="R140" s="364"/>
      <c r="S140" s="364"/>
      <c r="T140" s="364"/>
      <c r="U140" s="364"/>
      <c r="V140" s="86"/>
      <c r="W140" s="86"/>
    </row>
    <row r="141" spans="2:23" ht="24.95" customHeight="1" x14ac:dyDescent="0.25">
      <c r="B141" s="536"/>
      <c r="C141" s="537"/>
      <c r="D141" s="537"/>
      <c r="E141" s="537"/>
      <c r="F141" s="538"/>
      <c r="G141" s="241" t="s">
        <v>236</v>
      </c>
      <c r="H141" s="239">
        <v>103320</v>
      </c>
      <c r="I141" s="542" t="s">
        <v>233</v>
      </c>
      <c r="J141" s="542"/>
      <c r="K141" s="542"/>
      <c r="L141" s="542"/>
      <c r="M141" s="542"/>
      <c r="N141" s="543"/>
      <c r="O141" s="136">
        <f>M43</f>
        <v>0</v>
      </c>
      <c r="R141" s="364"/>
      <c r="S141" s="364"/>
      <c r="T141" s="364"/>
      <c r="U141" s="364"/>
      <c r="V141" s="86"/>
      <c r="W141" s="86"/>
    </row>
    <row r="142" spans="2:23" ht="24.95" customHeight="1" x14ac:dyDescent="0.25">
      <c r="B142" s="536"/>
      <c r="C142" s="537"/>
      <c r="D142" s="537"/>
      <c r="E142" s="537"/>
      <c r="F142" s="538"/>
      <c r="G142" s="241" t="s">
        <v>236</v>
      </c>
      <c r="H142" s="239">
        <v>103336</v>
      </c>
      <c r="I142" s="546" t="s">
        <v>575</v>
      </c>
      <c r="J142" s="546"/>
      <c r="K142" s="546"/>
      <c r="L142" s="546"/>
      <c r="M142" s="546"/>
      <c r="N142" s="547"/>
      <c r="O142" s="136">
        <f>M55-(O135*0.19)</f>
        <v>35.679900000000004</v>
      </c>
      <c r="R142" s="364"/>
      <c r="S142" s="364"/>
      <c r="T142" s="364"/>
      <c r="U142" s="364"/>
      <c r="V142" s="86"/>
      <c r="W142" s="86"/>
    </row>
    <row r="143" spans="2:23" ht="24.95" customHeight="1" x14ac:dyDescent="0.25">
      <c r="B143" s="536"/>
      <c r="C143" s="537"/>
      <c r="D143" s="537"/>
      <c r="E143" s="537"/>
      <c r="F143" s="538"/>
      <c r="G143" s="241" t="s">
        <v>237</v>
      </c>
      <c r="H143" s="239" t="s">
        <v>238</v>
      </c>
      <c r="I143" s="542" t="s">
        <v>234</v>
      </c>
      <c r="J143" s="542"/>
      <c r="K143" s="542"/>
      <c r="L143" s="542"/>
      <c r="M143" s="542"/>
      <c r="N143" s="543"/>
      <c r="O143" s="136">
        <f>M80</f>
        <v>0</v>
      </c>
      <c r="R143" s="364"/>
      <c r="S143" s="364"/>
      <c r="T143" s="364"/>
      <c r="U143" s="364"/>
      <c r="V143" s="86"/>
      <c r="W143" s="86"/>
    </row>
    <row r="144" spans="2:23" ht="24.95" customHeight="1" x14ac:dyDescent="0.25">
      <c r="B144" s="536"/>
      <c r="C144" s="537"/>
      <c r="D144" s="537"/>
      <c r="E144" s="537"/>
      <c r="F144" s="538"/>
      <c r="G144" s="241"/>
      <c r="H144" s="239">
        <v>100320</v>
      </c>
      <c r="I144" s="542" t="s">
        <v>239</v>
      </c>
      <c r="J144" s="542"/>
      <c r="K144" s="542"/>
      <c r="L144" s="542"/>
      <c r="M144" s="542"/>
      <c r="N144" s="543"/>
      <c r="O144" s="136">
        <f>+O43+O37+O55</f>
        <v>114.50000000000003</v>
      </c>
      <c r="R144" s="364"/>
      <c r="S144" s="364"/>
      <c r="T144" s="364"/>
      <c r="U144" s="364"/>
      <c r="V144" s="86"/>
      <c r="W144" s="86"/>
    </row>
    <row r="145" spans="2:23" ht="39.950000000000003" customHeight="1" x14ac:dyDescent="0.25">
      <c r="B145" s="536"/>
      <c r="C145" s="537"/>
      <c r="D145" s="537"/>
      <c r="E145" s="537"/>
      <c r="F145" s="538"/>
      <c r="G145" s="241" t="s">
        <v>236</v>
      </c>
      <c r="H145" s="239">
        <v>96359</v>
      </c>
      <c r="I145" s="542" t="s">
        <v>240</v>
      </c>
      <c r="J145" s="542"/>
      <c r="K145" s="542"/>
      <c r="L145" s="542"/>
      <c r="M145" s="542"/>
      <c r="N145" s="543"/>
      <c r="O145" s="136">
        <f>M96</f>
        <v>18.912600000000005</v>
      </c>
      <c r="R145" s="364"/>
      <c r="S145" s="364"/>
      <c r="T145" s="364"/>
      <c r="U145" s="364"/>
      <c r="V145" s="86"/>
      <c r="W145" s="86"/>
    </row>
    <row r="146" spans="2:23" ht="39.950000000000003" customHeight="1" x14ac:dyDescent="0.25">
      <c r="B146" s="536"/>
      <c r="C146" s="537"/>
      <c r="D146" s="537"/>
      <c r="E146" s="537"/>
      <c r="F146" s="538"/>
      <c r="G146" s="242" t="s">
        <v>243</v>
      </c>
      <c r="H146" s="239">
        <v>96370</v>
      </c>
      <c r="I146" s="542" t="s">
        <v>242</v>
      </c>
      <c r="J146" s="542"/>
      <c r="K146" s="542"/>
      <c r="L146" s="542"/>
      <c r="M146" s="542"/>
      <c r="N146" s="543"/>
      <c r="O146" s="136">
        <f>+M74</f>
        <v>10.433</v>
      </c>
      <c r="R146" s="364"/>
      <c r="S146" s="364"/>
      <c r="T146" s="364"/>
      <c r="U146" s="364"/>
      <c r="V146" s="86"/>
      <c r="W146" s="86"/>
    </row>
    <row r="147" spans="2:23" ht="39.950000000000003" customHeight="1" x14ac:dyDescent="0.25">
      <c r="B147" s="536"/>
      <c r="C147" s="537"/>
      <c r="D147" s="537"/>
      <c r="E147" s="537"/>
      <c r="F147" s="538"/>
      <c r="G147" s="242" t="s">
        <v>243</v>
      </c>
      <c r="H147" s="239">
        <v>96360</v>
      </c>
      <c r="I147" s="542" t="s">
        <v>244</v>
      </c>
      <c r="J147" s="542"/>
      <c r="K147" s="542"/>
      <c r="L147" s="542"/>
      <c r="M147" s="542"/>
      <c r="N147" s="543"/>
      <c r="O147" s="136">
        <f>M67</f>
        <v>0</v>
      </c>
      <c r="R147" s="364"/>
      <c r="S147" s="364"/>
      <c r="T147" s="364"/>
      <c r="U147" s="364"/>
      <c r="V147" s="86"/>
      <c r="W147" s="86"/>
    </row>
    <row r="148" spans="2:23" ht="15" customHeight="1" thickBot="1" x14ac:dyDescent="0.3">
      <c r="B148" s="539"/>
      <c r="C148" s="540"/>
      <c r="D148" s="540"/>
      <c r="E148" s="540"/>
      <c r="F148" s="541"/>
      <c r="G148" s="130"/>
      <c r="H148" s="131"/>
      <c r="I148" s="131"/>
      <c r="J148" s="131"/>
      <c r="K148" s="131"/>
      <c r="L148" s="132"/>
      <c r="M148" s="133"/>
      <c r="N148" s="134"/>
      <c r="O148" s="137"/>
      <c r="R148" s="364"/>
      <c r="S148" s="364"/>
      <c r="T148" s="364"/>
      <c r="U148" s="364"/>
      <c r="V148" s="86"/>
      <c r="W148" s="86"/>
    </row>
  </sheetData>
  <mergeCells count="143">
    <mergeCell ref="R8:U8"/>
    <mergeCell ref="R10:U10"/>
    <mergeCell ref="B96:L96"/>
    <mergeCell ref="F92:J92"/>
    <mergeCell ref="L92:N92"/>
    <mergeCell ref="B93:F93"/>
    <mergeCell ref="B94:F94"/>
    <mergeCell ref="B95:F95"/>
    <mergeCell ref="B137:F148"/>
    <mergeCell ref="I143:N143"/>
    <mergeCell ref="I144:N144"/>
    <mergeCell ref="I145:N145"/>
    <mergeCell ref="I146:N146"/>
    <mergeCell ref="I147:N147"/>
    <mergeCell ref="I137:N137"/>
    <mergeCell ref="I138:N138"/>
    <mergeCell ref="I139:N139"/>
    <mergeCell ref="I140:N140"/>
    <mergeCell ref="I141:N141"/>
    <mergeCell ref="I142:N142"/>
    <mergeCell ref="B24:F24"/>
    <mergeCell ref="B23:F23"/>
    <mergeCell ref="B25:F25"/>
    <mergeCell ref="B27:F27"/>
    <mergeCell ref="B28:F28"/>
    <mergeCell ref="B26:F26"/>
    <mergeCell ref="L39:N39"/>
    <mergeCell ref="L57:N57"/>
    <mergeCell ref="B65:F65"/>
    <mergeCell ref="B1:P2"/>
    <mergeCell ref="B9:F9"/>
    <mergeCell ref="B20:F20"/>
    <mergeCell ref="F10:J10"/>
    <mergeCell ref="B11:F11"/>
    <mergeCell ref="B12:F12"/>
    <mergeCell ref="L10:N10"/>
    <mergeCell ref="B17:F17"/>
    <mergeCell ref="B18:F18"/>
    <mergeCell ref="B19:F19"/>
    <mergeCell ref="B21:F21"/>
    <mergeCell ref="B22:F22"/>
    <mergeCell ref="B46:F46"/>
    <mergeCell ref="B29:F29"/>
    <mergeCell ref="B36:F36"/>
    <mergeCell ref="B37:L37"/>
    <mergeCell ref="B30:F30"/>
    <mergeCell ref="B31:F31"/>
    <mergeCell ref="B32:F32"/>
    <mergeCell ref="B88:F88"/>
    <mergeCell ref="B86:F86"/>
    <mergeCell ref="F63:J63"/>
    <mergeCell ref="L63:N63"/>
    <mergeCell ref="L82:N82"/>
    <mergeCell ref="B73:F73"/>
    <mergeCell ref="B74:L74"/>
    <mergeCell ref="L76:N76"/>
    <mergeCell ref="B66:F66"/>
    <mergeCell ref="B67:L67"/>
    <mergeCell ref="F69:J69"/>
    <mergeCell ref="L69:O69"/>
    <mergeCell ref="B70:F70"/>
    <mergeCell ref="B84:F84"/>
    <mergeCell ref="B85:F85"/>
    <mergeCell ref="B71:F71"/>
    <mergeCell ref="B72:F72"/>
    <mergeCell ref="B33:F33"/>
    <mergeCell ref="B34:F34"/>
    <mergeCell ref="B42:F42"/>
    <mergeCell ref="B43:L43"/>
    <mergeCell ref="F57:J57"/>
    <mergeCell ref="B58:F58"/>
    <mergeCell ref="B59:F59"/>
    <mergeCell ref="L45:N45"/>
    <mergeCell ref="B55:L55"/>
    <mergeCell ref="B49:F49"/>
    <mergeCell ref="B48:F48"/>
    <mergeCell ref="B47:F47"/>
    <mergeCell ref="B50:F50"/>
    <mergeCell ref="B52:F52"/>
    <mergeCell ref="B53:F53"/>
    <mergeCell ref="B89:F89"/>
    <mergeCell ref="B90:L90"/>
    <mergeCell ref="B13:F13"/>
    <mergeCell ref="B14:F14"/>
    <mergeCell ref="B15:F15"/>
    <mergeCell ref="B16:F16"/>
    <mergeCell ref="B35:F35"/>
    <mergeCell ref="F39:J39"/>
    <mergeCell ref="B40:F40"/>
    <mergeCell ref="B41:F41"/>
    <mergeCell ref="F82:J82"/>
    <mergeCell ref="B83:F83"/>
    <mergeCell ref="B51:F51"/>
    <mergeCell ref="B54:F54"/>
    <mergeCell ref="B87:F87"/>
    <mergeCell ref="F45:J45"/>
    <mergeCell ref="B78:F78"/>
    <mergeCell ref="B79:F79"/>
    <mergeCell ref="B80:L80"/>
    <mergeCell ref="B64:F64"/>
    <mergeCell ref="B60:F60"/>
    <mergeCell ref="B61:L61"/>
    <mergeCell ref="F76:J76"/>
    <mergeCell ref="B77:F77"/>
    <mergeCell ref="F98:J98"/>
    <mergeCell ref="L98:N98"/>
    <mergeCell ref="B124:F124"/>
    <mergeCell ref="B125:L125"/>
    <mergeCell ref="B99:F99"/>
    <mergeCell ref="B100:F100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B110:F110"/>
    <mergeCell ref="B111:F111"/>
    <mergeCell ref="B112:F112"/>
    <mergeCell ref="B113:F113"/>
    <mergeCell ref="B114:F114"/>
    <mergeCell ref="B115:F115"/>
    <mergeCell ref="B116:F116"/>
    <mergeCell ref="B128:F128"/>
    <mergeCell ref="B129:F129"/>
    <mergeCell ref="B130:F130"/>
    <mergeCell ref="B131:F131"/>
    <mergeCell ref="B132:F132"/>
    <mergeCell ref="B133:F133"/>
    <mergeCell ref="B134:F134"/>
    <mergeCell ref="B135:L135"/>
    <mergeCell ref="B117:F117"/>
    <mergeCell ref="B118:F118"/>
    <mergeCell ref="B119:F119"/>
    <mergeCell ref="B120:F120"/>
    <mergeCell ref="B121:F121"/>
    <mergeCell ref="B122:F122"/>
    <mergeCell ref="B123:F123"/>
    <mergeCell ref="F127:J127"/>
    <mergeCell ref="L127:N1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59238-657F-4E31-939F-A25D81F0F71C}">
  <sheetPr>
    <tabColor theme="8" tint="-0.499984740745262"/>
  </sheetPr>
  <dimension ref="B1:W146"/>
  <sheetViews>
    <sheetView showGridLines="0" showZeros="0" view="pageBreakPreview" topLeftCell="N57" zoomScaleNormal="100" zoomScaleSheetLayoutView="100" workbookViewId="0">
      <selection activeCell="B69" sqref="B69:N72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3" s="10" customFormat="1" ht="15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3" s="10" customFormat="1" ht="15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3" s="10" customFormat="1" ht="15" customHeight="1" x14ac:dyDescent="0.25"/>
    <row r="4" spans="2:23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43" t="str">
        <f>+'DADOS DA OBRA'!$N$25</f>
        <v>03/11/2025</v>
      </c>
      <c r="R4" s="35"/>
      <c r="S4" s="35"/>
      <c r="T4" s="36"/>
      <c r="U4" s="36"/>
    </row>
    <row r="5" spans="2:23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3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15" customHeight="1" x14ac:dyDescent="0.25">
      <c r="B7" s="1" t="s">
        <v>24</v>
      </c>
      <c r="D7" s="43" t="s">
        <v>80</v>
      </c>
      <c r="L7" s="3" t="s">
        <v>228</v>
      </c>
      <c r="M7" s="312" t="s">
        <v>573</v>
      </c>
      <c r="N7" s="3" t="s">
        <v>25</v>
      </c>
      <c r="O7" s="68" t="s">
        <v>205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R8" s="528" t="s">
        <v>1120</v>
      </c>
      <c r="S8" s="529"/>
      <c r="T8" s="529"/>
      <c r="U8" s="529"/>
    </row>
    <row r="9" spans="2:23" ht="30" customHeight="1" thickBot="1" x14ac:dyDescent="0.3">
      <c r="B9" s="526" t="s">
        <v>116</v>
      </c>
      <c r="C9" s="527"/>
      <c r="D9" s="527"/>
      <c r="E9" s="527"/>
      <c r="F9" s="527"/>
      <c r="G9" s="167" t="s">
        <v>117</v>
      </c>
      <c r="H9" s="167" t="s">
        <v>118</v>
      </c>
      <c r="I9" s="167" t="s">
        <v>119</v>
      </c>
      <c r="J9" s="167" t="s">
        <v>120</v>
      </c>
      <c r="K9" s="167" t="s">
        <v>121</v>
      </c>
      <c r="L9" s="168" t="s">
        <v>11</v>
      </c>
      <c r="M9" s="169" t="s">
        <v>122</v>
      </c>
      <c r="N9" s="169" t="s">
        <v>123</v>
      </c>
      <c r="O9" s="170" t="s">
        <v>124</v>
      </c>
      <c r="Q9" s="87"/>
      <c r="R9" s="365" t="s">
        <v>1121</v>
      </c>
      <c r="S9" s="365"/>
      <c r="T9" s="365"/>
      <c r="U9" s="365" t="s">
        <v>10</v>
      </c>
      <c r="W9" s="365" t="s">
        <v>1121</v>
      </c>
    </row>
    <row r="10" spans="2:23" s="86" customFormat="1" ht="17.45" customHeight="1" x14ac:dyDescent="0.25">
      <c r="B10" s="127" t="s">
        <v>125</v>
      </c>
      <c r="C10" s="128"/>
      <c r="D10" s="128"/>
      <c r="E10" s="128"/>
      <c r="F10" s="518" t="s">
        <v>218</v>
      </c>
      <c r="G10" s="518"/>
      <c r="H10" s="518"/>
      <c r="I10" s="518"/>
      <c r="J10" s="518"/>
      <c r="K10" s="129" t="s">
        <v>126</v>
      </c>
      <c r="L10" s="519" t="s">
        <v>219</v>
      </c>
      <c r="M10" s="520"/>
      <c r="N10" s="521"/>
      <c r="O10" s="232"/>
      <c r="R10" s="530" t="s">
        <v>1123</v>
      </c>
      <c r="S10" s="531"/>
      <c r="T10" s="531"/>
      <c r="U10" s="532"/>
      <c r="W10" s="370" t="s">
        <v>1122</v>
      </c>
    </row>
    <row r="11" spans="2:23" s="86" customFormat="1" ht="15.95" customHeight="1" x14ac:dyDescent="0.25">
      <c r="B11" s="512">
        <v>1</v>
      </c>
      <c r="C11" s="513"/>
      <c r="D11" s="513"/>
      <c r="E11" s="513"/>
      <c r="F11" s="513"/>
      <c r="G11" s="90">
        <v>3.73</v>
      </c>
      <c r="H11" s="90">
        <v>3.7</v>
      </c>
      <c r="I11" s="90">
        <f t="shared" ref="I11:I18" si="0">+G11*H11</f>
        <v>13.801</v>
      </c>
      <c r="J11" s="90"/>
      <c r="K11" s="90">
        <f t="shared" ref="K11:K18" si="1">+I11-J11</f>
        <v>13.801</v>
      </c>
      <c r="L11" s="91">
        <v>1</v>
      </c>
      <c r="M11" s="90">
        <f t="shared" ref="M11:M18" si="2">+K11*L11</f>
        <v>13.801</v>
      </c>
      <c r="N11" s="90">
        <f t="shared" ref="N11:N18" si="3">+G11*L11</f>
        <v>3.73</v>
      </c>
      <c r="O11" s="123">
        <f>+G11*L11</f>
        <v>3.73</v>
      </c>
      <c r="R11" s="367">
        <f>+M11</f>
        <v>13.801</v>
      </c>
      <c r="S11" s="366"/>
      <c r="T11" s="366"/>
      <c r="U11" s="368">
        <f>SUM(R11:T11)</f>
        <v>13.801</v>
      </c>
      <c r="W11" s="367">
        <f>O11</f>
        <v>3.73</v>
      </c>
    </row>
    <row r="12" spans="2:23" s="86" customFormat="1" ht="15.95" customHeight="1" x14ac:dyDescent="0.25">
      <c r="B12" s="512">
        <v>2</v>
      </c>
      <c r="C12" s="513"/>
      <c r="D12" s="513"/>
      <c r="E12" s="513"/>
      <c r="F12" s="513"/>
      <c r="G12" s="90">
        <v>6.47</v>
      </c>
      <c r="H12" s="90">
        <v>3.7</v>
      </c>
      <c r="I12" s="90">
        <f>+G12*H12</f>
        <v>23.939</v>
      </c>
      <c r="J12" s="90"/>
      <c r="K12" s="90">
        <f t="shared" si="1"/>
        <v>23.939</v>
      </c>
      <c r="L12" s="91">
        <v>1</v>
      </c>
      <c r="M12" s="90">
        <f t="shared" si="2"/>
        <v>23.939</v>
      </c>
      <c r="N12" s="90">
        <f>+G12*L12</f>
        <v>6.47</v>
      </c>
      <c r="O12" s="123">
        <f>+G12*L12</f>
        <v>6.47</v>
      </c>
      <c r="R12" s="367">
        <f t="shared" ref="R12:R13" si="4">+M12</f>
        <v>23.939</v>
      </c>
      <c r="S12" s="366"/>
      <c r="T12" s="366"/>
      <c r="U12" s="368">
        <f>SUM(R12:T12)</f>
        <v>23.939</v>
      </c>
      <c r="W12" s="367">
        <f t="shared" ref="W12:W13" si="5">O12</f>
        <v>6.47</v>
      </c>
    </row>
    <row r="13" spans="2:23" s="86" customFormat="1" ht="15.95" customHeight="1" x14ac:dyDescent="0.25">
      <c r="B13" s="512">
        <v>3</v>
      </c>
      <c r="C13" s="513"/>
      <c r="D13" s="513"/>
      <c r="E13" s="513"/>
      <c r="F13" s="513"/>
      <c r="G13" s="90">
        <v>4.67</v>
      </c>
      <c r="H13" s="90">
        <v>3.8</v>
      </c>
      <c r="I13" s="90">
        <f>+G13*H13</f>
        <v>17.745999999999999</v>
      </c>
      <c r="J13" s="90">
        <f t="shared" ref="J13:J18" si="6">2.8*0.8</f>
        <v>2.2399999999999998</v>
      </c>
      <c r="K13" s="90">
        <f t="shared" si="1"/>
        <v>15.505999999999998</v>
      </c>
      <c r="L13" s="91">
        <v>1</v>
      </c>
      <c r="M13" s="90">
        <f t="shared" si="2"/>
        <v>15.505999999999998</v>
      </c>
      <c r="N13" s="90">
        <f>+G13*L13</f>
        <v>4.67</v>
      </c>
      <c r="O13" s="123">
        <f>+G13*L13</f>
        <v>4.67</v>
      </c>
      <c r="R13" s="367">
        <f t="shared" si="4"/>
        <v>15.505999999999998</v>
      </c>
      <c r="S13" s="366"/>
      <c r="T13" s="366"/>
      <c r="U13" s="368">
        <f>SUM(R13:T13)</f>
        <v>15.505999999999998</v>
      </c>
      <c r="W13" s="367">
        <f t="shared" si="5"/>
        <v>4.67</v>
      </c>
    </row>
    <row r="14" spans="2:23" s="86" customFormat="1" ht="15.95" customHeight="1" x14ac:dyDescent="0.25">
      <c r="B14" s="512">
        <v>4</v>
      </c>
      <c r="C14" s="513"/>
      <c r="D14" s="513"/>
      <c r="E14" s="513"/>
      <c r="F14" s="513"/>
      <c r="G14" s="90">
        <v>4.67</v>
      </c>
      <c r="H14" s="90">
        <v>3.8</v>
      </c>
      <c r="I14" s="90">
        <f t="shared" ref="I14:I16" si="7">+G14*H14</f>
        <v>17.745999999999999</v>
      </c>
      <c r="J14" s="90">
        <f t="shared" si="6"/>
        <v>2.2399999999999998</v>
      </c>
      <c r="K14" s="90">
        <f t="shared" si="1"/>
        <v>15.505999999999998</v>
      </c>
      <c r="L14" s="91">
        <v>1</v>
      </c>
      <c r="M14" s="90">
        <f t="shared" si="2"/>
        <v>15.505999999999998</v>
      </c>
      <c r="N14" s="90">
        <f t="shared" ref="N14:N16" si="8">+G14*L14</f>
        <v>4.67</v>
      </c>
      <c r="O14" s="123">
        <f t="shared" ref="O14:O16" si="9">+G14*L14</f>
        <v>4.67</v>
      </c>
      <c r="R14" s="367">
        <f t="shared" ref="R14:R36" si="10">+M14</f>
        <v>15.505999999999998</v>
      </c>
      <c r="S14" s="366"/>
      <c r="T14" s="366"/>
      <c r="U14" s="368">
        <f t="shared" ref="U14:U36" si="11">SUM(R14:T14)</f>
        <v>15.505999999999998</v>
      </c>
      <c r="W14" s="367">
        <f t="shared" ref="W14:W36" si="12">O14</f>
        <v>4.67</v>
      </c>
    </row>
    <row r="15" spans="2:23" s="86" customFormat="1" ht="15.95" customHeight="1" x14ac:dyDescent="0.25">
      <c r="B15" s="512">
        <v>5</v>
      </c>
      <c r="C15" s="513"/>
      <c r="D15" s="513"/>
      <c r="E15" s="513"/>
      <c r="F15" s="513"/>
      <c r="G15" s="90">
        <v>3.1</v>
      </c>
      <c r="H15" s="90">
        <v>3.8</v>
      </c>
      <c r="I15" s="90">
        <f t="shared" si="7"/>
        <v>11.78</v>
      </c>
      <c r="J15" s="90">
        <f t="shared" si="6"/>
        <v>2.2399999999999998</v>
      </c>
      <c r="K15" s="90">
        <f t="shared" si="1"/>
        <v>9.5399999999999991</v>
      </c>
      <c r="L15" s="91">
        <v>1</v>
      </c>
      <c r="M15" s="90">
        <f t="shared" si="2"/>
        <v>9.5399999999999991</v>
      </c>
      <c r="N15" s="90">
        <f t="shared" si="8"/>
        <v>3.1</v>
      </c>
      <c r="O15" s="123">
        <f t="shared" si="9"/>
        <v>3.1</v>
      </c>
      <c r="R15" s="367">
        <f t="shared" si="10"/>
        <v>9.5399999999999991</v>
      </c>
      <c r="S15" s="366"/>
      <c r="T15" s="366"/>
      <c r="U15" s="368">
        <f t="shared" si="11"/>
        <v>9.5399999999999991</v>
      </c>
      <c r="W15" s="367">
        <f t="shared" si="12"/>
        <v>3.1</v>
      </c>
    </row>
    <row r="16" spans="2:23" s="86" customFormat="1" ht="15.95" customHeight="1" x14ac:dyDescent="0.25">
      <c r="B16" s="512">
        <v>6</v>
      </c>
      <c r="C16" s="513"/>
      <c r="D16" s="513"/>
      <c r="E16" s="513"/>
      <c r="F16" s="513"/>
      <c r="G16" s="90">
        <v>3.1</v>
      </c>
      <c r="H16" s="90">
        <v>3.8</v>
      </c>
      <c r="I16" s="90">
        <f t="shared" si="7"/>
        <v>11.78</v>
      </c>
      <c r="J16" s="90">
        <f t="shared" si="6"/>
        <v>2.2399999999999998</v>
      </c>
      <c r="K16" s="90">
        <f t="shared" si="1"/>
        <v>9.5399999999999991</v>
      </c>
      <c r="L16" s="91">
        <v>1</v>
      </c>
      <c r="M16" s="90">
        <f t="shared" si="2"/>
        <v>9.5399999999999991</v>
      </c>
      <c r="N16" s="90">
        <f t="shared" si="8"/>
        <v>3.1</v>
      </c>
      <c r="O16" s="123">
        <f t="shared" si="9"/>
        <v>3.1</v>
      </c>
      <c r="R16" s="367">
        <f t="shared" si="10"/>
        <v>9.5399999999999991</v>
      </c>
      <c r="S16" s="366"/>
      <c r="T16" s="366"/>
      <c r="U16" s="368">
        <f t="shared" si="11"/>
        <v>9.5399999999999991</v>
      </c>
      <c r="W16" s="367">
        <f t="shared" si="12"/>
        <v>3.1</v>
      </c>
    </row>
    <row r="17" spans="2:23" s="86" customFormat="1" ht="15.95" customHeight="1" x14ac:dyDescent="0.25">
      <c r="B17" s="512">
        <v>7</v>
      </c>
      <c r="C17" s="513"/>
      <c r="D17" s="513"/>
      <c r="E17" s="513"/>
      <c r="F17" s="513"/>
      <c r="G17" s="90">
        <v>4.34</v>
      </c>
      <c r="H17" s="90">
        <v>3.8</v>
      </c>
      <c r="I17" s="90">
        <f t="shared" si="0"/>
        <v>16.491999999999997</v>
      </c>
      <c r="J17" s="90">
        <f t="shared" si="6"/>
        <v>2.2399999999999998</v>
      </c>
      <c r="K17" s="90">
        <f t="shared" si="1"/>
        <v>14.251999999999997</v>
      </c>
      <c r="L17" s="91">
        <v>1</v>
      </c>
      <c r="M17" s="90">
        <f t="shared" si="2"/>
        <v>14.251999999999997</v>
      </c>
      <c r="N17" s="90">
        <f t="shared" si="3"/>
        <v>4.34</v>
      </c>
      <c r="O17" s="123">
        <f>+G17*L17</f>
        <v>4.34</v>
      </c>
      <c r="R17" s="367">
        <f t="shared" si="10"/>
        <v>14.251999999999997</v>
      </c>
      <c r="S17" s="366"/>
      <c r="T17" s="366"/>
      <c r="U17" s="368">
        <f t="shared" si="11"/>
        <v>14.251999999999997</v>
      </c>
      <c r="W17" s="367">
        <f t="shared" si="12"/>
        <v>4.34</v>
      </c>
    </row>
    <row r="18" spans="2:23" s="86" customFormat="1" ht="15.95" customHeight="1" x14ac:dyDescent="0.25">
      <c r="B18" s="512">
        <v>8</v>
      </c>
      <c r="C18" s="513"/>
      <c r="D18" s="513"/>
      <c r="E18" s="513"/>
      <c r="F18" s="513"/>
      <c r="G18" s="90">
        <v>4.34</v>
      </c>
      <c r="H18" s="90">
        <v>3.8</v>
      </c>
      <c r="I18" s="90">
        <f t="shared" si="0"/>
        <v>16.491999999999997</v>
      </c>
      <c r="J18" s="90">
        <f t="shared" si="6"/>
        <v>2.2399999999999998</v>
      </c>
      <c r="K18" s="90">
        <f t="shared" si="1"/>
        <v>14.251999999999997</v>
      </c>
      <c r="L18" s="91">
        <v>1</v>
      </c>
      <c r="M18" s="90">
        <f t="shared" si="2"/>
        <v>14.251999999999997</v>
      </c>
      <c r="N18" s="90">
        <f t="shared" si="3"/>
        <v>4.34</v>
      </c>
      <c r="O18" s="123">
        <f>+G18*L18</f>
        <v>4.34</v>
      </c>
      <c r="R18" s="367">
        <f t="shared" si="10"/>
        <v>14.251999999999997</v>
      </c>
      <c r="S18" s="366"/>
      <c r="T18" s="366"/>
      <c r="U18" s="368">
        <f t="shared" si="11"/>
        <v>14.251999999999997</v>
      </c>
      <c r="W18" s="367">
        <f t="shared" si="12"/>
        <v>4.34</v>
      </c>
    </row>
    <row r="19" spans="2:23" s="86" customFormat="1" ht="15.95" customHeight="1" x14ac:dyDescent="0.25">
      <c r="B19" s="512">
        <v>9</v>
      </c>
      <c r="C19" s="513"/>
      <c r="D19" s="513"/>
      <c r="E19" s="513"/>
      <c r="F19" s="513"/>
      <c r="G19" s="90">
        <v>6.64</v>
      </c>
      <c r="H19" s="90">
        <v>3.69</v>
      </c>
      <c r="I19" s="90">
        <f t="shared" ref="I19:I35" si="13">+G19*H19</f>
        <v>24.5016</v>
      </c>
      <c r="J19" s="90"/>
      <c r="K19" s="90">
        <f t="shared" ref="K19:K35" si="14">+I19-J19</f>
        <v>24.5016</v>
      </c>
      <c r="L19" s="91">
        <v>1</v>
      </c>
      <c r="M19" s="90">
        <f t="shared" ref="M19:M35" si="15">+K19*L19</f>
        <v>24.5016</v>
      </c>
      <c r="N19" s="90">
        <f t="shared" ref="N19:N35" si="16">+G19*L19</f>
        <v>6.64</v>
      </c>
      <c r="O19" s="123">
        <f>+G19*L19</f>
        <v>6.64</v>
      </c>
      <c r="R19" s="367">
        <f t="shared" si="10"/>
        <v>24.5016</v>
      </c>
      <c r="S19" s="366"/>
      <c r="T19" s="366"/>
      <c r="U19" s="368">
        <f t="shared" si="11"/>
        <v>24.5016</v>
      </c>
      <c r="W19" s="367">
        <f t="shared" si="12"/>
        <v>6.64</v>
      </c>
    </row>
    <row r="20" spans="2:23" s="86" customFormat="1" ht="15.95" customHeight="1" x14ac:dyDescent="0.25">
      <c r="B20" s="512">
        <v>10</v>
      </c>
      <c r="C20" s="513"/>
      <c r="D20" s="513"/>
      <c r="E20" s="513"/>
      <c r="F20" s="513"/>
      <c r="G20" s="90">
        <v>4.3600000000000003</v>
      </c>
      <c r="H20" s="90">
        <v>3.69</v>
      </c>
      <c r="I20" s="90">
        <f>+G20*H20</f>
        <v>16.0884</v>
      </c>
      <c r="J20" s="90"/>
      <c r="K20" s="90">
        <f>+I20-J20</f>
        <v>16.0884</v>
      </c>
      <c r="L20" s="91">
        <v>1</v>
      </c>
      <c r="M20" s="90">
        <f>+K20*L20</f>
        <v>16.0884</v>
      </c>
      <c r="N20" s="90">
        <f>+G20*L20</f>
        <v>4.3600000000000003</v>
      </c>
      <c r="O20" s="123">
        <f t="shared" ref="O20" si="17">+G20*L20</f>
        <v>4.3600000000000003</v>
      </c>
      <c r="R20" s="367">
        <f t="shared" si="10"/>
        <v>16.0884</v>
      </c>
      <c r="S20" s="366"/>
      <c r="T20" s="366"/>
      <c r="U20" s="368">
        <f t="shared" si="11"/>
        <v>16.0884</v>
      </c>
      <c r="W20" s="367">
        <f t="shared" si="12"/>
        <v>4.3600000000000003</v>
      </c>
    </row>
    <row r="21" spans="2:23" s="86" customFormat="1" ht="15.95" customHeight="1" x14ac:dyDescent="0.25">
      <c r="B21" s="512">
        <v>11</v>
      </c>
      <c r="C21" s="513"/>
      <c r="D21" s="513"/>
      <c r="E21" s="513"/>
      <c r="F21" s="513"/>
      <c r="G21" s="90">
        <v>4.7699999999999996</v>
      </c>
      <c r="H21" s="90">
        <v>3.7</v>
      </c>
      <c r="I21" s="90">
        <f>+G21*H21</f>
        <v>17.649000000000001</v>
      </c>
      <c r="J21" s="90">
        <f>2.2*0.8</f>
        <v>1.7600000000000002</v>
      </c>
      <c r="K21" s="90">
        <f>+I21-J21</f>
        <v>15.889000000000001</v>
      </c>
      <c r="L21" s="91">
        <v>1</v>
      </c>
      <c r="M21" s="90">
        <f>+K21*L21</f>
        <v>15.889000000000001</v>
      </c>
      <c r="N21" s="90">
        <f>+G21*L21</f>
        <v>4.7699999999999996</v>
      </c>
      <c r="O21" s="123">
        <f>+G21*L21</f>
        <v>4.7699999999999996</v>
      </c>
      <c r="R21" s="367">
        <f t="shared" si="10"/>
        <v>15.889000000000001</v>
      </c>
      <c r="S21" s="366"/>
      <c r="T21" s="366"/>
      <c r="U21" s="368">
        <f t="shared" si="11"/>
        <v>15.889000000000001</v>
      </c>
      <c r="W21" s="367">
        <f t="shared" si="12"/>
        <v>4.7699999999999996</v>
      </c>
    </row>
    <row r="22" spans="2:23" s="86" customFormat="1" ht="15.95" customHeight="1" x14ac:dyDescent="0.25">
      <c r="B22" s="512">
        <v>12</v>
      </c>
      <c r="C22" s="513"/>
      <c r="D22" s="513"/>
      <c r="E22" s="513"/>
      <c r="F22" s="513"/>
      <c r="G22" s="90">
        <v>6.68</v>
      </c>
      <c r="H22" s="90">
        <v>3.7</v>
      </c>
      <c r="I22" s="90">
        <f>+G22*H22</f>
        <v>24.716000000000001</v>
      </c>
      <c r="J22" s="90">
        <f>2.2*0.8+1.2*0.8</f>
        <v>2.72</v>
      </c>
      <c r="K22" s="90">
        <f>+I22-J22</f>
        <v>21.996000000000002</v>
      </c>
      <c r="L22" s="91">
        <v>1</v>
      </c>
      <c r="M22" s="90">
        <f>+K22*L22</f>
        <v>21.996000000000002</v>
      </c>
      <c r="N22" s="90">
        <f>+G22*L22</f>
        <v>6.68</v>
      </c>
      <c r="O22" s="123">
        <f>+G22*L22</f>
        <v>6.68</v>
      </c>
      <c r="R22" s="371">
        <f>+M22*0.65</f>
        <v>14.297400000000001</v>
      </c>
      <c r="S22" s="366"/>
      <c r="T22" s="366"/>
      <c r="U22" s="368">
        <f t="shared" si="11"/>
        <v>14.297400000000001</v>
      </c>
      <c r="W22" s="371">
        <f>O22*0.65</f>
        <v>4.3419999999999996</v>
      </c>
    </row>
    <row r="23" spans="2:23" s="86" customFormat="1" ht="15.95" customHeight="1" x14ac:dyDescent="0.25">
      <c r="B23" s="512">
        <v>13</v>
      </c>
      <c r="C23" s="513"/>
      <c r="D23" s="513"/>
      <c r="E23" s="513"/>
      <c r="F23" s="513"/>
      <c r="G23" s="90">
        <v>6.77</v>
      </c>
      <c r="H23" s="90">
        <v>3.7</v>
      </c>
      <c r="I23" s="90">
        <f>+G23*H23</f>
        <v>25.048999999999999</v>
      </c>
      <c r="J23" s="90">
        <f>1.2*2.1</f>
        <v>2.52</v>
      </c>
      <c r="K23" s="90">
        <f>+I23-J23</f>
        <v>22.529</v>
      </c>
      <c r="L23" s="91">
        <v>1</v>
      </c>
      <c r="M23" s="90">
        <f>+K23*L23</f>
        <v>22.529</v>
      </c>
      <c r="N23" s="90">
        <f>+G23*L23</f>
        <v>6.77</v>
      </c>
      <c r="O23" s="123">
        <f>+G23*L23</f>
        <v>6.77</v>
      </c>
      <c r="R23" s="367">
        <f t="shared" si="10"/>
        <v>22.529</v>
      </c>
      <c r="S23" s="366"/>
      <c r="T23" s="366"/>
      <c r="U23" s="368">
        <f t="shared" si="11"/>
        <v>22.529</v>
      </c>
      <c r="W23" s="367">
        <f t="shared" si="12"/>
        <v>6.77</v>
      </c>
    </row>
    <row r="24" spans="2:23" s="86" customFormat="1" ht="15.95" customHeight="1" x14ac:dyDescent="0.25">
      <c r="B24" s="512">
        <v>14</v>
      </c>
      <c r="C24" s="513"/>
      <c r="D24" s="513"/>
      <c r="E24" s="513"/>
      <c r="F24" s="513"/>
      <c r="G24" s="90">
        <v>4.0599999999999996</v>
      </c>
      <c r="H24" s="90">
        <v>3.7</v>
      </c>
      <c r="I24" s="90">
        <f t="shared" ref="I24:I27" si="18">+G24*H24</f>
        <v>15.021999999999998</v>
      </c>
      <c r="J24" s="90"/>
      <c r="K24" s="90">
        <f t="shared" ref="K24:K27" si="19">+I24-J24</f>
        <v>15.021999999999998</v>
      </c>
      <c r="L24" s="91">
        <v>1</v>
      </c>
      <c r="M24" s="90">
        <f t="shared" ref="M24:M27" si="20">+K24*L24</f>
        <v>15.021999999999998</v>
      </c>
      <c r="N24" s="90">
        <f t="shared" ref="N24:N27" si="21">+G24*L24</f>
        <v>4.0599999999999996</v>
      </c>
      <c r="O24" s="123">
        <f t="shared" ref="O24" si="22">+G24*L24</f>
        <v>4.0599999999999996</v>
      </c>
      <c r="R24" s="367">
        <f t="shared" si="10"/>
        <v>15.021999999999998</v>
      </c>
      <c r="S24" s="366"/>
      <c r="T24" s="366"/>
      <c r="U24" s="368">
        <f t="shared" si="11"/>
        <v>15.021999999999998</v>
      </c>
      <c r="W24" s="367">
        <f t="shared" si="12"/>
        <v>4.0599999999999996</v>
      </c>
    </row>
    <row r="25" spans="2:23" s="86" customFormat="1" ht="15.95" customHeight="1" x14ac:dyDescent="0.25">
      <c r="B25" s="512">
        <v>15</v>
      </c>
      <c r="C25" s="513"/>
      <c r="D25" s="513"/>
      <c r="E25" s="513"/>
      <c r="F25" s="513"/>
      <c r="G25" s="90">
        <v>1.55</v>
      </c>
      <c r="H25" s="90">
        <v>3.7</v>
      </c>
      <c r="I25" s="90">
        <f t="shared" si="18"/>
        <v>5.7350000000000003</v>
      </c>
      <c r="J25" s="90">
        <f>1*2.1</f>
        <v>2.1</v>
      </c>
      <c r="K25" s="90">
        <f t="shared" si="19"/>
        <v>3.6350000000000002</v>
      </c>
      <c r="L25" s="91">
        <v>1</v>
      </c>
      <c r="M25" s="90">
        <f t="shared" si="20"/>
        <v>3.6350000000000002</v>
      </c>
      <c r="N25" s="90">
        <f t="shared" si="21"/>
        <v>1.55</v>
      </c>
      <c r="O25" s="123">
        <f>+G25*L25</f>
        <v>1.55</v>
      </c>
      <c r="R25" s="367">
        <f t="shared" si="10"/>
        <v>3.6350000000000002</v>
      </c>
      <c r="S25" s="366"/>
      <c r="T25" s="366"/>
      <c r="U25" s="368">
        <f t="shared" si="11"/>
        <v>3.6350000000000002</v>
      </c>
      <c r="W25" s="367">
        <f t="shared" si="12"/>
        <v>1.55</v>
      </c>
    </row>
    <row r="26" spans="2:23" s="86" customFormat="1" ht="15.95" customHeight="1" x14ac:dyDescent="0.25">
      <c r="B26" s="512">
        <v>16</v>
      </c>
      <c r="C26" s="513"/>
      <c r="D26" s="513"/>
      <c r="E26" s="513"/>
      <c r="F26" s="513"/>
      <c r="G26" s="90">
        <v>1.29</v>
      </c>
      <c r="H26" s="90">
        <v>3.7</v>
      </c>
      <c r="I26" s="90">
        <f t="shared" si="18"/>
        <v>4.7730000000000006</v>
      </c>
      <c r="J26" s="90"/>
      <c r="K26" s="90">
        <f t="shared" si="19"/>
        <v>4.7730000000000006</v>
      </c>
      <c r="L26" s="91">
        <v>1</v>
      </c>
      <c r="M26" s="90">
        <f t="shared" si="20"/>
        <v>4.7730000000000006</v>
      </c>
      <c r="N26" s="90">
        <f t="shared" si="21"/>
        <v>1.29</v>
      </c>
      <c r="O26" s="123">
        <f>+G26*L26</f>
        <v>1.29</v>
      </c>
      <c r="R26" s="367">
        <f t="shared" si="10"/>
        <v>4.7730000000000006</v>
      </c>
      <c r="S26" s="366"/>
      <c r="T26" s="366"/>
      <c r="U26" s="368">
        <f t="shared" si="11"/>
        <v>4.7730000000000006</v>
      </c>
      <c r="W26" s="367">
        <f t="shared" si="12"/>
        <v>1.29</v>
      </c>
    </row>
    <row r="27" spans="2:23" s="86" customFormat="1" ht="15.95" customHeight="1" x14ac:dyDescent="0.25">
      <c r="B27" s="512">
        <v>17</v>
      </c>
      <c r="C27" s="513"/>
      <c r="D27" s="513"/>
      <c r="E27" s="513"/>
      <c r="F27" s="513"/>
      <c r="G27" s="90">
        <v>2.61</v>
      </c>
      <c r="H27" s="90">
        <v>3.65</v>
      </c>
      <c r="I27" s="90">
        <f t="shared" si="18"/>
        <v>9.5264999999999986</v>
      </c>
      <c r="J27" s="90"/>
      <c r="K27" s="90">
        <f t="shared" si="19"/>
        <v>9.5264999999999986</v>
      </c>
      <c r="L27" s="91">
        <v>1</v>
      </c>
      <c r="M27" s="90">
        <f t="shared" si="20"/>
        <v>9.5264999999999986</v>
      </c>
      <c r="N27" s="90">
        <f t="shared" si="21"/>
        <v>2.61</v>
      </c>
      <c r="O27" s="123">
        <f>+G27*L27</f>
        <v>2.61</v>
      </c>
      <c r="R27" s="367">
        <f t="shared" si="10"/>
        <v>9.5264999999999986</v>
      </c>
      <c r="S27" s="366"/>
      <c r="T27" s="366"/>
      <c r="U27" s="368">
        <f t="shared" si="11"/>
        <v>9.5264999999999986</v>
      </c>
      <c r="W27" s="367">
        <f t="shared" si="12"/>
        <v>2.61</v>
      </c>
    </row>
    <row r="28" spans="2:23" s="86" customFormat="1" ht="15.95" customHeight="1" x14ac:dyDescent="0.25">
      <c r="B28" s="512">
        <v>18</v>
      </c>
      <c r="C28" s="513"/>
      <c r="D28" s="513"/>
      <c r="E28" s="513"/>
      <c r="F28" s="513"/>
      <c r="G28" s="90">
        <v>2.61</v>
      </c>
      <c r="H28" s="90">
        <v>3.8</v>
      </c>
      <c r="I28" s="90">
        <f>+G28*H28</f>
        <v>9.9179999999999993</v>
      </c>
      <c r="J28" s="90">
        <f>1*2.1</f>
        <v>2.1</v>
      </c>
      <c r="K28" s="90">
        <f>+I28-J28</f>
        <v>7.8179999999999996</v>
      </c>
      <c r="L28" s="91">
        <v>1</v>
      </c>
      <c r="M28" s="90">
        <f>+K28*L28</f>
        <v>7.8179999999999996</v>
      </c>
      <c r="N28" s="90">
        <f>+G28*L28</f>
        <v>2.61</v>
      </c>
      <c r="O28" s="123">
        <f t="shared" ref="O28" si="23">+G28*L28</f>
        <v>2.61</v>
      </c>
      <c r="R28" s="367">
        <f t="shared" si="10"/>
        <v>7.8179999999999996</v>
      </c>
      <c r="S28" s="366"/>
      <c r="T28" s="366"/>
      <c r="U28" s="368">
        <f t="shared" si="11"/>
        <v>7.8179999999999996</v>
      </c>
      <c r="W28" s="367">
        <f t="shared" si="12"/>
        <v>2.61</v>
      </c>
    </row>
    <row r="29" spans="2:23" s="86" customFormat="1" ht="15.95" customHeight="1" x14ac:dyDescent="0.25">
      <c r="B29" s="512">
        <v>19</v>
      </c>
      <c r="C29" s="513"/>
      <c r="D29" s="513"/>
      <c r="E29" s="513"/>
      <c r="F29" s="513"/>
      <c r="G29" s="90">
        <v>7.29</v>
      </c>
      <c r="H29" s="90">
        <v>3.6</v>
      </c>
      <c r="I29" s="90">
        <f>+G29*H29</f>
        <v>26.244</v>
      </c>
      <c r="J29" s="90">
        <f>1.2*0.5*2</f>
        <v>1.2</v>
      </c>
      <c r="K29" s="90">
        <f>+I29-J29</f>
        <v>25.044</v>
      </c>
      <c r="L29" s="91">
        <v>1</v>
      </c>
      <c r="M29" s="90">
        <f>+K29*L29</f>
        <v>25.044</v>
      </c>
      <c r="N29" s="90">
        <f>+G29*L29</f>
        <v>7.29</v>
      </c>
      <c r="O29" s="123">
        <f>+G29*L29</f>
        <v>7.29</v>
      </c>
      <c r="R29" s="367">
        <f t="shared" si="10"/>
        <v>25.044</v>
      </c>
      <c r="S29" s="366"/>
      <c r="T29" s="366"/>
      <c r="U29" s="368">
        <f t="shared" si="11"/>
        <v>25.044</v>
      </c>
      <c r="W29" s="367">
        <f t="shared" si="12"/>
        <v>7.29</v>
      </c>
    </row>
    <row r="30" spans="2:23" s="86" customFormat="1" ht="15.95" customHeight="1" x14ac:dyDescent="0.25">
      <c r="B30" s="512">
        <v>20</v>
      </c>
      <c r="C30" s="513"/>
      <c r="D30" s="513"/>
      <c r="E30" s="513"/>
      <c r="F30" s="513"/>
      <c r="G30" s="90">
        <v>1.4</v>
      </c>
      <c r="H30" s="90">
        <v>3.8</v>
      </c>
      <c r="I30" s="90">
        <f>+G30*H30</f>
        <v>5.3199999999999994</v>
      </c>
      <c r="J30" s="90"/>
      <c r="K30" s="90">
        <f>+I30-J30</f>
        <v>5.3199999999999994</v>
      </c>
      <c r="L30" s="91">
        <v>1</v>
      </c>
      <c r="M30" s="90">
        <f>+K30*L30</f>
        <v>5.3199999999999994</v>
      </c>
      <c r="N30" s="90">
        <f>+G30*L30</f>
        <v>1.4</v>
      </c>
      <c r="O30" s="123">
        <f>+G30*L30</f>
        <v>1.4</v>
      </c>
      <c r="R30" s="367">
        <f t="shared" si="10"/>
        <v>5.3199999999999994</v>
      </c>
      <c r="S30" s="366"/>
      <c r="T30" s="366"/>
      <c r="U30" s="368">
        <f t="shared" si="11"/>
        <v>5.3199999999999994</v>
      </c>
      <c r="W30" s="367">
        <f t="shared" si="12"/>
        <v>1.4</v>
      </c>
    </row>
    <row r="31" spans="2:23" s="86" customFormat="1" ht="15.95" customHeight="1" x14ac:dyDescent="0.25">
      <c r="B31" s="512">
        <v>21</v>
      </c>
      <c r="C31" s="513"/>
      <c r="D31" s="513"/>
      <c r="E31" s="513"/>
      <c r="F31" s="513"/>
      <c r="G31" s="90">
        <v>5.15</v>
      </c>
      <c r="H31" s="90">
        <v>3.8</v>
      </c>
      <c r="I31" s="90">
        <f>+G31*H31</f>
        <v>19.57</v>
      </c>
      <c r="J31" s="90">
        <f>1.2*0.5*2</f>
        <v>1.2</v>
      </c>
      <c r="K31" s="90">
        <f>+I31-J31</f>
        <v>18.37</v>
      </c>
      <c r="L31" s="91">
        <v>1</v>
      </c>
      <c r="M31" s="90">
        <f>+K31*L31</f>
        <v>18.37</v>
      </c>
      <c r="N31" s="90">
        <f>+G31*L31</f>
        <v>5.15</v>
      </c>
      <c r="O31" s="123">
        <f>+G31*L31</f>
        <v>5.15</v>
      </c>
      <c r="R31" s="367">
        <f t="shared" si="10"/>
        <v>18.37</v>
      </c>
      <c r="S31" s="366"/>
      <c r="T31" s="366"/>
      <c r="U31" s="368">
        <f t="shared" si="11"/>
        <v>18.37</v>
      </c>
      <c r="W31" s="367">
        <f t="shared" si="12"/>
        <v>5.15</v>
      </c>
    </row>
    <row r="32" spans="2:23" s="86" customFormat="1" ht="15.95" customHeight="1" x14ac:dyDescent="0.25">
      <c r="B32" s="512">
        <v>22</v>
      </c>
      <c r="C32" s="513"/>
      <c r="D32" s="513"/>
      <c r="E32" s="513"/>
      <c r="F32" s="513"/>
      <c r="G32" s="90">
        <v>2.2200000000000002</v>
      </c>
      <c r="H32" s="90">
        <v>3.7</v>
      </c>
      <c r="I32" s="90">
        <f t="shared" si="13"/>
        <v>8.2140000000000004</v>
      </c>
      <c r="J32" s="90"/>
      <c r="K32" s="90">
        <f t="shared" si="14"/>
        <v>8.2140000000000004</v>
      </c>
      <c r="L32" s="91">
        <v>1</v>
      </c>
      <c r="M32" s="90">
        <f t="shared" si="15"/>
        <v>8.2140000000000004</v>
      </c>
      <c r="N32" s="90">
        <f t="shared" si="16"/>
        <v>2.2200000000000002</v>
      </c>
      <c r="O32" s="123">
        <f t="shared" ref="O32" si="24">+G32*L32</f>
        <v>2.2200000000000002</v>
      </c>
      <c r="R32" s="367">
        <f t="shared" si="10"/>
        <v>8.2140000000000004</v>
      </c>
      <c r="S32" s="366"/>
      <c r="T32" s="366"/>
      <c r="U32" s="368">
        <f t="shared" si="11"/>
        <v>8.2140000000000004</v>
      </c>
      <c r="W32" s="367">
        <f t="shared" si="12"/>
        <v>2.2200000000000002</v>
      </c>
    </row>
    <row r="33" spans="2:23" s="86" customFormat="1" ht="15.95" customHeight="1" x14ac:dyDescent="0.25">
      <c r="B33" s="512">
        <v>23</v>
      </c>
      <c r="C33" s="513"/>
      <c r="D33" s="513"/>
      <c r="E33" s="513"/>
      <c r="F33" s="513"/>
      <c r="G33" s="90">
        <v>4.1500000000000004</v>
      </c>
      <c r="H33" s="90">
        <v>3.8</v>
      </c>
      <c r="I33" s="90">
        <f t="shared" si="13"/>
        <v>15.770000000000001</v>
      </c>
      <c r="J33" s="90">
        <f>1.2*0.5</f>
        <v>0.6</v>
      </c>
      <c r="K33" s="90">
        <f t="shared" si="14"/>
        <v>15.170000000000002</v>
      </c>
      <c r="L33" s="91">
        <v>1</v>
      </c>
      <c r="M33" s="90">
        <f t="shared" si="15"/>
        <v>15.170000000000002</v>
      </c>
      <c r="N33" s="90">
        <f t="shared" si="16"/>
        <v>4.1500000000000004</v>
      </c>
      <c r="O33" s="123">
        <f>+G33*L33</f>
        <v>4.1500000000000004</v>
      </c>
      <c r="R33" s="367">
        <f t="shared" si="10"/>
        <v>15.170000000000002</v>
      </c>
      <c r="S33" s="366"/>
      <c r="T33" s="366"/>
      <c r="U33" s="368">
        <f t="shared" si="11"/>
        <v>15.170000000000002</v>
      </c>
      <c r="W33" s="367">
        <f t="shared" si="12"/>
        <v>4.1500000000000004</v>
      </c>
    </row>
    <row r="34" spans="2:23" s="86" customFormat="1" ht="15.95" customHeight="1" x14ac:dyDescent="0.25">
      <c r="B34" s="512">
        <v>24</v>
      </c>
      <c r="C34" s="513"/>
      <c r="D34" s="513"/>
      <c r="E34" s="513"/>
      <c r="F34" s="513"/>
      <c r="G34" s="90">
        <v>2.0699999999999998</v>
      </c>
      <c r="H34" s="90">
        <v>3.8</v>
      </c>
      <c r="I34" s="90">
        <f t="shared" si="13"/>
        <v>7.8659999999999988</v>
      </c>
      <c r="J34" s="90">
        <f>1.2*0.5</f>
        <v>0.6</v>
      </c>
      <c r="K34" s="90">
        <f t="shared" si="14"/>
        <v>7.2659999999999991</v>
      </c>
      <c r="L34" s="91">
        <v>1</v>
      </c>
      <c r="M34" s="90">
        <f t="shared" si="15"/>
        <v>7.2659999999999991</v>
      </c>
      <c r="N34" s="90">
        <f t="shared" si="16"/>
        <v>2.0699999999999998</v>
      </c>
      <c r="O34" s="123">
        <f>+G34*L34</f>
        <v>2.0699999999999998</v>
      </c>
      <c r="R34" s="367">
        <f t="shared" si="10"/>
        <v>7.2659999999999991</v>
      </c>
      <c r="S34" s="366"/>
      <c r="T34" s="366"/>
      <c r="U34" s="368">
        <f t="shared" si="11"/>
        <v>7.2659999999999991</v>
      </c>
      <c r="W34" s="367">
        <f t="shared" si="12"/>
        <v>2.0699999999999998</v>
      </c>
    </row>
    <row r="35" spans="2:23" s="86" customFormat="1" ht="15.95" customHeight="1" x14ac:dyDescent="0.25">
      <c r="B35" s="512">
        <v>25</v>
      </c>
      <c r="C35" s="513"/>
      <c r="D35" s="513"/>
      <c r="E35" s="513"/>
      <c r="F35" s="513"/>
      <c r="G35" s="90">
        <v>3.98</v>
      </c>
      <c r="H35" s="90">
        <v>3.8</v>
      </c>
      <c r="I35" s="90">
        <f t="shared" si="13"/>
        <v>15.123999999999999</v>
      </c>
      <c r="J35" s="90"/>
      <c r="K35" s="90">
        <f t="shared" si="14"/>
        <v>15.123999999999999</v>
      </c>
      <c r="L35" s="91">
        <v>1</v>
      </c>
      <c r="M35" s="90">
        <f t="shared" si="15"/>
        <v>15.123999999999999</v>
      </c>
      <c r="N35" s="90">
        <f t="shared" si="16"/>
        <v>3.98</v>
      </c>
      <c r="O35" s="123">
        <f>+G35*L35</f>
        <v>3.98</v>
      </c>
      <c r="R35" s="367">
        <f t="shared" si="10"/>
        <v>15.123999999999999</v>
      </c>
      <c r="S35" s="366"/>
      <c r="T35" s="366"/>
      <c r="U35" s="368">
        <f t="shared" si="11"/>
        <v>15.123999999999999</v>
      </c>
      <c r="W35" s="367">
        <f t="shared" si="12"/>
        <v>3.98</v>
      </c>
    </row>
    <row r="36" spans="2:23" s="86" customFormat="1" ht="15.95" customHeight="1" x14ac:dyDescent="0.25">
      <c r="B36" s="512">
        <v>26</v>
      </c>
      <c r="C36" s="513"/>
      <c r="D36" s="513"/>
      <c r="E36" s="513"/>
      <c r="F36" s="513"/>
      <c r="G36" s="90">
        <v>2.65</v>
      </c>
      <c r="H36" s="90">
        <v>3</v>
      </c>
      <c r="I36" s="90">
        <f t="shared" ref="I36" si="25">+G36*H36</f>
        <v>7.9499999999999993</v>
      </c>
      <c r="J36" s="90">
        <f>0.8*2.1</f>
        <v>1.6800000000000002</v>
      </c>
      <c r="K36" s="90">
        <f t="shared" ref="K36" si="26">+I36-J36</f>
        <v>6.27</v>
      </c>
      <c r="L36" s="91">
        <v>1</v>
      </c>
      <c r="M36" s="90">
        <f t="shared" ref="M36" si="27">+K36*L36</f>
        <v>6.27</v>
      </c>
      <c r="N36" s="90">
        <f t="shared" ref="N36" si="28">+G36*L36</f>
        <v>2.65</v>
      </c>
      <c r="O36" s="123">
        <f>+G36*L36</f>
        <v>2.65</v>
      </c>
      <c r="R36" s="367">
        <f t="shared" si="10"/>
        <v>6.27</v>
      </c>
      <c r="S36" s="366"/>
      <c r="T36" s="366"/>
      <c r="U36" s="368">
        <f t="shared" si="11"/>
        <v>6.27</v>
      </c>
      <c r="W36" s="367">
        <f t="shared" si="12"/>
        <v>2.65</v>
      </c>
    </row>
    <row r="37" spans="2:23" s="86" customFormat="1" ht="15.95" customHeight="1" thickBot="1" x14ac:dyDescent="0.3">
      <c r="B37" s="514"/>
      <c r="C37" s="515"/>
      <c r="D37" s="515"/>
      <c r="E37" s="515"/>
      <c r="F37" s="515"/>
      <c r="G37" s="88"/>
      <c r="H37" s="88"/>
      <c r="I37" s="88"/>
      <c r="J37" s="88"/>
      <c r="K37" s="88"/>
      <c r="L37" s="89"/>
      <c r="M37" s="88"/>
      <c r="N37" s="88"/>
      <c r="O37" s="124"/>
      <c r="R37" s="367">
        <f t="shared" ref="R37" si="29">+M37</f>
        <v>0</v>
      </c>
      <c r="S37" s="366"/>
      <c r="T37" s="366"/>
      <c r="U37" s="368">
        <f t="shared" ref="U37" si="30">SUM(R37:T37)</f>
        <v>0</v>
      </c>
      <c r="W37" s="367">
        <f t="shared" ref="W37" si="31">O37</f>
        <v>0</v>
      </c>
    </row>
    <row r="38" spans="2:23" s="86" customFormat="1" ht="17.45" customHeight="1" thickBot="1" x14ac:dyDescent="0.3">
      <c r="B38" s="516" t="s">
        <v>10</v>
      </c>
      <c r="C38" s="517"/>
      <c r="D38" s="517"/>
      <c r="E38" s="517"/>
      <c r="F38" s="517"/>
      <c r="G38" s="517"/>
      <c r="H38" s="517"/>
      <c r="I38" s="517"/>
      <c r="J38" s="517"/>
      <c r="K38" s="517"/>
      <c r="L38" s="517"/>
      <c r="M38" s="125">
        <f>SUM(M11:M37)</f>
        <v>358.89249999999998</v>
      </c>
      <c r="N38" s="125">
        <f>SUM(N11:N37)</f>
        <v>104.67000000000003</v>
      </c>
      <c r="O38" s="126">
        <f>SUM(O11:O37)</f>
        <v>104.67000000000003</v>
      </c>
      <c r="R38" s="362"/>
      <c r="U38" s="372">
        <f>SUM(U11:U37)</f>
        <v>351.19390000000004</v>
      </c>
      <c r="V38" s="373"/>
      <c r="W38" s="372">
        <f>SUM(W11:W37)</f>
        <v>102.33200000000002</v>
      </c>
    </row>
    <row r="39" spans="2:23" ht="9.9499999999999993" customHeight="1" thickBot="1" x14ac:dyDescent="0.3"/>
    <row r="40" spans="2:23" s="86" customFormat="1" ht="17.45" customHeight="1" x14ac:dyDescent="0.25">
      <c r="B40" s="127" t="s">
        <v>125</v>
      </c>
      <c r="C40" s="128"/>
      <c r="D40" s="128"/>
      <c r="E40" s="128"/>
      <c r="F40" s="518" t="s">
        <v>218</v>
      </c>
      <c r="G40" s="518"/>
      <c r="H40" s="518"/>
      <c r="I40" s="518"/>
      <c r="J40" s="518"/>
      <c r="K40" s="129" t="s">
        <v>126</v>
      </c>
      <c r="L40" s="519" t="s">
        <v>220</v>
      </c>
      <c r="M40" s="520"/>
      <c r="N40" s="521"/>
      <c r="O40" s="233"/>
    </row>
    <row r="41" spans="2:23" s="86" customFormat="1" ht="15.95" customHeight="1" x14ac:dyDescent="0.25">
      <c r="B41" s="512"/>
      <c r="C41" s="513"/>
      <c r="D41" s="513"/>
      <c r="E41" s="513"/>
      <c r="F41" s="513"/>
      <c r="G41" s="90"/>
      <c r="H41" s="90"/>
      <c r="I41" s="90">
        <f t="shared" ref="I41:I42" si="32">+G41*H41</f>
        <v>0</v>
      </c>
      <c r="J41" s="90"/>
      <c r="K41" s="90">
        <f t="shared" ref="K41:K42" si="33">+I41-J41</f>
        <v>0</v>
      </c>
      <c r="L41" s="91"/>
      <c r="M41" s="90">
        <f t="shared" ref="M41:M42" si="34">+K41*L41</f>
        <v>0</v>
      </c>
      <c r="N41" s="90">
        <f t="shared" ref="N41:N42" si="35">+G41*L41</f>
        <v>0</v>
      </c>
      <c r="O41" s="123">
        <f>+G41*L41</f>
        <v>0</v>
      </c>
    </row>
    <row r="42" spans="2:23" s="86" customFormat="1" ht="15.95" customHeight="1" x14ac:dyDescent="0.25">
      <c r="B42" s="512"/>
      <c r="C42" s="513"/>
      <c r="D42" s="513"/>
      <c r="E42" s="513"/>
      <c r="F42" s="513"/>
      <c r="G42" s="90"/>
      <c r="H42" s="90"/>
      <c r="I42" s="90">
        <f t="shared" si="32"/>
        <v>0</v>
      </c>
      <c r="J42" s="90"/>
      <c r="K42" s="90">
        <f t="shared" si="33"/>
        <v>0</v>
      </c>
      <c r="L42" s="91"/>
      <c r="M42" s="90">
        <f t="shared" si="34"/>
        <v>0</v>
      </c>
      <c r="N42" s="90">
        <f t="shared" si="35"/>
        <v>0</v>
      </c>
      <c r="O42" s="123">
        <f>+G42*L42</f>
        <v>0</v>
      </c>
    </row>
    <row r="43" spans="2:23" s="86" customFormat="1" ht="15.95" customHeight="1" thickBot="1" x14ac:dyDescent="0.3">
      <c r="B43" s="514"/>
      <c r="C43" s="515"/>
      <c r="D43" s="515"/>
      <c r="E43" s="515"/>
      <c r="F43" s="515"/>
      <c r="G43" s="88"/>
      <c r="H43" s="88"/>
      <c r="I43" s="88"/>
      <c r="J43" s="88"/>
      <c r="K43" s="88"/>
      <c r="L43" s="89"/>
      <c r="M43" s="88"/>
      <c r="N43" s="88"/>
      <c r="O43" s="124"/>
    </row>
    <row r="44" spans="2:23" s="86" customFormat="1" ht="17.45" customHeight="1" thickBot="1" x14ac:dyDescent="0.3">
      <c r="B44" s="516" t="s">
        <v>10</v>
      </c>
      <c r="C44" s="517"/>
      <c r="D44" s="517"/>
      <c r="E44" s="517"/>
      <c r="F44" s="517"/>
      <c r="G44" s="517"/>
      <c r="H44" s="517"/>
      <c r="I44" s="517"/>
      <c r="J44" s="517"/>
      <c r="K44" s="517"/>
      <c r="L44" s="517"/>
      <c r="M44" s="125">
        <f>SUM(M41:M43)</f>
        <v>0</v>
      </c>
      <c r="N44" s="125">
        <f>SUM(N41:N43)</f>
        <v>0</v>
      </c>
      <c r="O44" s="126">
        <f>SUM(O41:O43)</f>
        <v>0</v>
      </c>
    </row>
    <row r="45" spans="2:23" ht="9.9499999999999993" customHeight="1" thickBot="1" x14ac:dyDescent="0.3">
      <c r="R45" s="86"/>
      <c r="S45" s="86"/>
      <c r="T45" s="86"/>
      <c r="U45" s="86"/>
      <c r="V45" s="86"/>
      <c r="W45" s="86"/>
    </row>
    <row r="46" spans="2:23" s="86" customFormat="1" ht="17.45" customHeight="1" x14ac:dyDescent="0.25">
      <c r="B46" s="127" t="s">
        <v>125</v>
      </c>
      <c r="C46" s="128"/>
      <c r="D46" s="128"/>
      <c r="E46" s="128"/>
      <c r="F46" s="518" t="s">
        <v>218</v>
      </c>
      <c r="G46" s="518"/>
      <c r="H46" s="518"/>
      <c r="I46" s="518"/>
      <c r="J46" s="518"/>
      <c r="K46" s="129" t="s">
        <v>126</v>
      </c>
      <c r="L46" s="519" t="s">
        <v>574</v>
      </c>
      <c r="M46" s="520"/>
      <c r="N46" s="521"/>
      <c r="O46" s="313"/>
    </row>
    <row r="47" spans="2:23" s="86" customFormat="1" ht="15.95" customHeight="1" x14ac:dyDescent="0.25">
      <c r="B47" s="512">
        <v>1</v>
      </c>
      <c r="C47" s="513"/>
      <c r="D47" s="513"/>
      <c r="E47" s="513"/>
      <c r="F47" s="513"/>
      <c r="G47" s="90">
        <v>2.11</v>
      </c>
      <c r="H47" s="90">
        <v>3</v>
      </c>
      <c r="I47" s="90">
        <f t="shared" ref="I47:I52" si="36">+G47*H47</f>
        <v>6.33</v>
      </c>
      <c r="J47" s="90"/>
      <c r="K47" s="90">
        <f t="shared" ref="K47:K52" si="37">+I47-J47</f>
        <v>6.33</v>
      </c>
      <c r="L47" s="91">
        <v>1</v>
      </c>
      <c r="M47" s="90">
        <f t="shared" ref="M47:M52" si="38">+K47*L47</f>
        <v>6.33</v>
      </c>
      <c r="N47" s="90">
        <f t="shared" ref="N47:N52" si="39">+G47*L47</f>
        <v>2.11</v>
      </c>
      <c r="O47" s="123">
        <f>+G47*L47</f>
        <v>2.11</v>
      </c>
      <c r="R47" s="367"/>
      <c r="S47" s="366"/>
      <c r="T47" s="366"/>
      <c r="U47" s="368">
        <f t="shared" ref="U47:U53" si="40">SUM(R47:T47)</f>
        <v>0</v>
      </c>
      <c r="W47" s="367"/>
    </row>
    <row r="48" spans="2:23" s="86" customFormat="1" ht="15.95" customHeight="1" x14ac:dyDescent="0.25">
      <c r="B48" s="512">
        <v>2</v>
      </c>
      <c r="C48" s="513"/>
      <c r="D48" s="513"/>
      <c r="E48" s="513"/>
      <c r="F48" s="513"/>
      <c r="G48" s="90">
        <v>2.11</v>
      </c>
      <c r="H48" s="90">
        <v>3</v>
      </c>
      <c r="I48" s="90">
        <f t="shared" si="36"/>
        <v>6.33</v>
      </c>
      <c r="J48" s="90">
        <f>1.4*2.1</f>
        <v>2.94</v>
      </c>
      <c r="K48" s="90">
        <f t="shared" si="37"/>
        <v>3.39</v>
      </c>
      <c r="L48" s="91">
        <v>1</v>
      </c>
      <c r="M48" s="90">
        <f t="shared" si="38"/>
        <v>3.39</v>
      </c>
      <c r="N48" s="90">
        <f t="shared" si="39"/>
        <v>2.11</v>
      </c>
      <c r="O48" s="123">
        <f>+G48*L48</f>
        <v>2.11</v>
      </c>
      <c r="R48" s="367"/>
      <c r="S48" s="366"/>
      <c r="T48" s="366"/>
      <c r="U48" s="368">
        <f t="shared" si="40"/>
        <v>0</v>
      </c>
      <c r="W48" s="367"/>
    </row>
    <row r="49" spans="2:23" s="86" customFormat="1" ht="15.95" customHeight="1" x14ac:dyDescent="0.25">
      <c r="B49" s="512">
        <v>3</v>
      </c>
      <c r="C49" s="513"/>
      <c r="D49" s="513"/>
      <c r="E49" s="513"/>
      <c r="F49" s="513"/>
      <c r="G49" s="90">
        <v>2.11</v>
      </c>
      <c r="H49" s="90">
        <v>3</v>
      </c>
      <c r="I49" s="90">
        <f t="shared" si="36"/>
        <v>6.33</v>
      </c>
      <c r="J49" s="90"/>
      <c r="K49" s="90">
        <f t="shared" si="37"/>
        <v>6.33</v>
      </c>
      <c r="L49" s="91">
        <v>1</v>
      </c>
      <c r="M49" s="90">
        <f t="shared" si="38"/>
        <v>6.33</v>
      </c>
      <c r="N49" s="90">
        <f t="shared" si="39"/>
        <v>2.11</v>
      </c>
      <c r="O49" s="123">
        <f>+G49*L49</f>
        <v>2.11</v>
      </c>
      <c r="R49" s="367"/>
      <c r="S49" s="366"/>
      <c r="T49" s="366"/>
      <c r="U49" s="368">
        <f t="shared" si="40"/>
        <v>0</v>
      </c>
      <c r="W49" s="367"/>
    </row>
    <row r="50" spans="2:23" s="86" customFormat="1" ht="15.95" customHeight="1" x14ac:dyDescent="0.25">
      <c r="B50" s="512">
        <v>4</v>
      </c>
      <c r="C50" s="513"/>
      <c r="D50" s="513"/>
      <c r="E50" s="513"/>
      <c r="F50" s="513"/>
      <c r="G50" s="90">
        <v>7.36</v>
      </c>
      <c r="H50" s="90">
        <v>3</v>
      </c>
      <c r="I50" s="90">
        <f t="shared" si="36"/>
        <v>22.080000000000002</v>
      </c>
      <c r="J50" s="90">
        <f>0.8*2.1*3</f>
        <v>5.0400000000000009</v>
      </c>
      <c r="K50" s="90">
        <f t="shared" si="37"/>
        <v>17.04</v>
      </c>
      <c r="L50" s="91">
        <v>1</v>
      </c>
      <c r="M50" s="90">
        <f t="shared" si="38"/>
        <v>17.04</v>
      </c>
      <c r="N50" s="90">
        <f t="shared" si="39"/>
        <v>7.36</v>
      </c>
      <c r="O50" s="123">
        <f>+G50*L50</f>
        <v>7.36</v>
      </c>
      <c r="R50" s="367"/>
      <c r="S50" s="366"/>
      <c r="T50" s="366"/>
      <c r="U50" s="368">
        <f t="shared" si="40"/>
        <v>0</v>
      </c>
      <c r="W50" s="367"/>
    </row>
    <row r="51" spans="2:23" s="86" customFormat="1" ht="15.95" customHeight="1" x14ac:dyDescent="0.25">
      <c r="B51" s="512">
        <v>5</v>
      </c>
      <c r="C51" s="513"/>
      <c r="D51" s="513"/>
      <c r="E51" s="513"/>
      <c r="F51" s="513"/>
      <c r="G51" s="90">
        <v>2.39</v>
      </c>
      <c r="H51" s="90">
        <v>3</v>
      </c>
      <c r="I51" s="90">
        <f t="shared" si="36"/>
        <v>7.17</v>
      </c>
      <c r="J51" s="90">
        <f>0.9*2.1</f>
        <v>1.8900000000000001</v>
      </c>
      <c r="K51" s="90">
        <f t="shared" si="37"/>
        <v>5.2799999999999994</v>
      </c>
      <c r="L51" s="91">
        <v>1</v>
      </c>
      <c r="M51" s="90">
        <f t="shared" si="38"/>
        <v>5.2799999999999994</v>
      </c>
      <c r="N51" s="90">
        <f t="shared" si="39"/>
        <v>2.39</v>
      </c>
      <c r="O51" s="123">
        <f>+G51*L51</f>
        <v>2.39</v>
      </c>
      <c r="R51" s="367"/>
      <c r="S51" s="366"/>
      <c r="T51" s="366"/>
      <c r="U51" s="368">
        <f t="shared" si="40"/>
        <v>0</v>
      </c>
      <c r="W51" s="367"/>
    </row>
    <row r="52" spans="2:23" s="86" customFormat="1" ht="15.95" customHeight="1" x14ac:dyDescent="0.25">
      <c r="B52" s="512" t="s">
        <v>1237</v>
      </c>
      <c r="C52" s="513"/>
      <c r="D52" s="513"/>
      <c r="E52" s="513"/>
      <c r="F52" s="513"/>
      <c r="G52" s="90">
        <v>0.46</v>
      </c>
      <c r="H52" s="90">
        <v>3.1</v>
      </c>
      <c r="I52" s="90">
        <f t="shared" si="36"/>
        <v>1.4260000000000002</v>
      </c>
      <c r="J52" s="90"/>
      <c r="K52" s="90">
        <f t="shared" si="37"/>
        <v>1.4260000000000002</v>
      </c>
      <c r="L52" s="91">
        <v>1</v>
      </c>
      <c r="M52" s="90">
        <f t="shared" si="38"/>
        <v>1.4260000000000002</v>
      </c>
      <c r="N52" s="90">
        <f t="shared" si="39"/>
        <v>0.46</v>
      </c>
      <c r="O52" s="123">
        <f t="shared" ref="O52" si="41">+G52*L52</f>
        <v>0.46</v>
      </c>
      <c r="R52" s="367"/>
      <c r="S52" s="366"/>
      <c r="T52" s="366"/>
      <c r="U52" s="368">
        <f t="shared" ref="U52" si="42">SUM(R52:T52)</f>
        <v>0</v>
      </c>
      <c r="W52" s="367"/>
    </row>
    <row r="53" spans="2:23" s="86" customFormat="1" ht="15.95" customHeight="1" thickBot="1" x14ac:dyDescent="0.3">
      <c r="B53" s="514"/>
      <c r="C53" s="515"/>
      <c r="D53" s="515"/>
      <c r="E53" s="515"/>
      <c r="F53" s="515"/>
      <c r="G53" s="88"/>
      <c r="H53" s="88"/>
      <c r="I53" s="88"/>
      <c r="J53" s="88"/>
      <c r="K53" s="88"/>
      <c r="L53" s="89"/>
      <c r="M53" s="88"/>
      <c r="N53" s="88"/>
      <c r="O53" s="124"/>
      <c r="R53" s="367">
        <f t="shared" ref="R53" si="43">+M53</f>
        <v>0</v>
      </c>
      <c r="S53" s="366"/>
      <c r="T53" s="366"/>
      <c r="U53" s="368">
        <f t="shared" si="40"/>
        <v>0</v>
      </c>
      <c r="W53" s="367"/>
    </row>
    <row r="54" spans="2:23" s="86" customFormat="1" ht="17.45" customHeight="1" thickBot="1" x14ac:dyDescent="0.3">
      <c r="B54" s="516" t="s">
        <v>10</v>
      </c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125">
        <f>SUM(M47:M53)</f>
        <v>39.796000000000006</v>
      </c>
      <c r="N54" s="125">
        <f>SUM(N47:N53)</f>
        <v>16.540000000000003</v>
      </c>
      <c r="O54" s="126">
        <f>SUM(O47:O53)</f>
        <v>16.540000000000003</v>
      </c>
      <c r="R54" s="364"/>
      <c r="S54" s="364"/>
      <c r="T54" s="364"/>
      <c r="U54" s="369">
        <f>SUM(U47:U53)</f>
        <v>0</v>
      </c>
      <c r="W54" s="369">
        <f>SUM(W47:W53)</f>
        <v>0</v>
      </c>
    </row>
    <row r="55" spans="2:23" ht="9.9499999999999993" customHeight="1" thickBot="1" x14ac:dyDescent="0.3"/>
    <row r="56" spans="2:23" s="86" customFormat="1" ht="17.45" customHeight="1" x14ac:dyDescent="0.25">
      <c r="B56" s="127" t="s">
        <v>125</v>
      </c>
      <c r="C56" s="128"/>
      <c r="D56" s="128"/>
      <c r="E56" s="128"/>
      <c r="F56" s="518" t="s">
        <v>221</v>
      </c>
      <c r="G56" s="518"/>
      <c r="H56" s="518"/>
      <c r="I56" s="518"/>
      <c r="J56" s="518"/>
      <c r="K56" s="129" t="s">
        <v>126</v>
      </c>
      <c r="L56" s="522"/>
      <c r="M56" s="523"/>
      <c r="N56" s="524"/>
      <c r="O56" s="234"/>
    </row>
    <row r="57" spans="2:23" s="86" customFormat="1" ht="15.95" customHeight="1" x14ac:dyDescent="0.25">
      <c r="B57" s="512"/>
      <c r="C57" s="513"/>
      <c r="D57" s="513"/>
      <c r="E57" s="513"/>
      <c r="F57" s="513"/>
      <c r="G57" s="90"/>
      <c r="H57" s="90"/>
      <c r="I57" s="90">
        <f t="shared" ref="I57:I58" si="44">+G57*H57</f>
        <v>0</v>
      </c>
      <c r="J57" s="90"/>
      <c r="K57" s="90">
        <f t="shared" ref="K57:K58" si="45">+I57-J57</f>
        <v>0</v>
      </c>
      <c r="L57" s="91"/>
      <c r="M57" s="90">
        <f t="shared" ref="M57:M58" si="46">+K57*L57</f>
        <v>0</v>
      </c>
      <c r="N57" s="90">
        <f t="shared" ref="N57:N58" si="47">+G57*L57</f>
        <v>0</v>
      </c>
      <c r="O57" s="123"/>
    </row>
    <row r="58" spans="2:23" s="86" customFormat="1" ht="15.95" customHeight="1" x14ac:dyDescent="0.25">
      <c r="B58" s="512"/>
      <c r="C58" s="513"/>
      <c r="D58" s="513"/>
      <c r="E58" s="513"/>
      <c r="F58" s="513"/>
      <c r="G58" s="90"/>
      <c r="H58" s="90"/>
      <c r="I58" s="90">
        <f t="shared" si="44"/>
        <v>0</v>
      </c>
      <c r="J58" s="90"/>
      <c r="K58" s="90">
        <f t="shared" si="45"/>
        <v>0</v>
      </c>
      <c r="L58" s="91"/>
      <c r="M58" s="90">
        <f t="shared" si="46"/>
        <v>0</v>
      </c>
      <c r="N58" s="90">
        <f t="shared" si="47"/>
        <v>0</v>
      </c>
      <c r="O58" s="123"/>
    </row>
    <row r="59" spans="2:23" s="86" customFormat="1" ht="15.95" customHeight="1" thickBot="1" x14ac:dyDescent="0.3">
      <c r="B59" s="514"/>
      <c r="C59" s="515"/>
      <c r="D59" s="515"/>
      <c r="E59" s="515"/>
      <c r="F59" s="515"/>
      <c r="G59" s="88"/>
      <c r="H59" s="88"/>
      <c r="I59" s="88"/>
      <c r="J59" s="88"/>
      <c r="K59" s="88"/>
      <c r="L59" s="89"/>
      <c r="M59" s="88"/>
      <c r="N59" s="88"/>
      <c r="O59" s="124"/>
    </row>
    <row r="60" spans="2:23" s="86" customFormat="1" ht="17.45" customHeight="1" thickBot="1" x14ac:dyDescent="0.3">
      <c r="B60" s="516" t="s">
        <v>10</v>
      </c>
      <c r="C60" s="517"/>
      <c r="D60" s="517"/>
      <c r="E60" s="517"/>
      <c r="F60" s="517"/>
      <c r="G60" s="517"/>
      <c r="H60" s="517"/>
      <c r="I60" s="517"/>
      <c r="J60" s="517"/>
      <c r="K60" s="517"/>
      <c r="L60" s="517"/>
      <c r="M60" s="125">
        <f>SUM(M57:M59)</f>
        <v>0</v>
      </c>
      <c r="N60" s="125">
        <f>SUM(N57:N59)</f>
        <v>0</v>
      </c>
      <c r="O60" s="126">
        <f>SUM(O57:O59)</f>
        <v>0</v>
      </c>
    </row>
    <row r="61" spans="2:23" ht="9.9499999999999993" customHeight="1" thickBot="1" x14ac:dyDescent="0.3"/>
    <row r="62" spans="2:23" s="86" customFormat="1" ht="17.45" customHeight="1" x14ac:dyDescent="0.25">
      <c r="B62" s="127" t="s">
        <v>125</v>
      </c>
      <c r="C62" s="128"/>
      <c r="D62" s="128"/>
      <c r="E62" s="128"/>
      <c r="F62" s="518" t="s">
        <v>222</v>
      </c>
      <c r="G62" s="518"/>
      <c r="H62" s="518"/>
      <c r="I62" s="518"/>
      <c r="J62" s="518"/>
      <c r="K62" s="129" t="s">
        <v>126</v>
      </c>
      <c r="L62" s="522"/>
      <c r="M62" s="523"/>
      <c r="N62" s="524"/>
      <c r="O62" s="235"/>
    </row>
    <row r="63" spans="2:23" s="86" customFormat="1" ht="15.95" customHeight="1" x14ac:dyDescent="0.25">
      <c r="B63" s="512"/>
      <c r="C63" s="513"/>
      <c r="D63" s="513"/>
      <c r="E63" s="513"/>
      <c r="F63" s="513"/>
      <c r="G63" s="90"/>
      <c r="H63" s="90"/>
      <c r="I63" s="90">
        <f t="shared" ref="I63:I64" si="48">+G63*H63</f>
        <v>0</v>
      </c>
      <c r="J63" s="90"/>
      <c r="K63" s="90">
        <f t="shared" ref="K63:K64" si="49">+I63-J63</f>
        <v>0</v>
      </c>
      <c r="L63" s="91"/>
      <c r="M63" s="90">
        <f t="shared" ref="M63:M64" si="50">+K63*L63</f>
        <v>0</v>
      </c>
      <c r="N63" s="90">
        <f t="shared" ref="N63:N64" si="51">+G63*L63</f>
        <v>0</v>
      </c>
      <c r="O63" s="123"/>
    </row>
    <row r="64" spans="2:23" s="86" customFormat="1" ht="15.95" customHeight="1" x14ac:dyDescent="0.25">
      <c r="B64" s="512"/>
      <c r="C64" s="513"/>
      <c r="D64" s="513"/>
      <c r="E64" s="513"/>
      <c r="F64" s="513"/>
      <c r="G64" s="90"/>
      <c r="H64" s="90"/>
      <c r="I64" s="90">
        <f t="shared" si="48"/>
        <v>0</v>
      </c>
      <c r="J64" s="90"/>
      <c r="K64" s="90">
        <f t="shared" si="49"/>
        <v>0</v>
      </c>
      <c r="L64" s="91"/>
      <c r="M64" s="90">
        <f t="shared" si="50"/>
        <v>0</v>
      </c>
      <c r="N64" s="90">
        <f t="shared" si="51"/>
        <v>0</v>
      </c>
      <c r="O64" s="123"/>
    </row>
    <row r="65" spans="2:15" s="86" customFormat="1" ht="15.95" customHeight="1" thickBot="1" x14ac:dyDescent="0.3">
      <c r="B65" s="514"/>
      <c r="C65" s="515"/>
      <c r="D65" s="515"/>
      <c r="E65" s="515"/>
      <c r="F65" s="515"/>
      <c r="G65" s="88"/>
      <c r="H65" s="88"/>
      <c r="I65" s="88"/>
      <c r="J65" s="88"/>
      <c r="K65" s="88"/>
      <c r="L65" s="89"/>
      <c r="M65" s="88"/>
      <c r="N65" s="88"/>
      <c r="O65" s="124"/>
    </row>
    <row r="66" spans="2:15" s="86" customFormat="1" ht="17.45" customHeight="1" thickBot="1" x14ac:dyDescent="0.3">
      <c r="B66" s="516" t="s">
        <v>10</v>
      </c>
      <c r="C66" s="517"/>
      <c r="D66" s="517"/>
      <c r="E66" s="517"/>
      <c r="F66" s="517"/>
      <c r="G66" s="517"/>
      <c r="H66" s="517"/>
      <c r="I66" s="517"/>
      <c r="J66" s="517"/>
      <c r="K66" s="517"/>
      <c r="L66" s="517"/>
      <c r="M66" s="125">
        <f>SUM(M63:M65)</f>
        <v>0</v>
      </c>
      <c r="N66" s="125">
        <f>SUM(N63:N65)</f>
        <v>0</v>
      </c>
      <c r="O66" s="126">
        <f>SUM(O63:O65)</f>
        <v>0</v>
      </c>
    </row>
    <row r="67" spans="2:15" ht="9.9499999999999993" customHeight="1" thickBot="1" x14ac:dyDescent="0.3"/>
    <row r="68" spans="2:15" s="86" customFormat="1" ht="17.45" customHeight="1" x14ac:dyDescent="0.25">
      <c r="B68" s="127" t="s">
        <v>125</v>
      </c>
      <c r="C68" s="128"/>
      <c r="D68" s="128"/>
      <c r="E68" s="128"/>
      <c r="F68" s="518" t="s">
        <v>223</v>
      </c>
      <c r="G68" s="518"/>
      <c r="H68" s="518"/>
      <c r="I68" s="518"/>
      <c r="J68" s="518"/>
      <c r="K68" s="129" t="s">
        <v>126</v>
      </c>
      <c r="L68" s="518"/>
      <c r="M68" s="518"/>
      <c r="N68" s="518"/>
      <c r="O68" s="525"/>
    </row>
    <row r="69" spans="2:15" s="86" customFormat="1" ht="15.95" customHeight="1" x14ac:dyDescent="0.25">
      <c r="B69" s="512">
        <v>1</v>
      </c>
      <c r="C69" s="513"/>
      <c r="D69" s="513"/>
      <c r="E69" s="513"/>
      <c r="F69" s="513"/>
      <c r="G69" s="90">
        <v>1.06</v>
      </c>
      <c r="H69" s="90">
        <v>4.3</v>
      </c>
      <c r="I69" s="90">
        <f>+G69*H69</f>
        <v>4.5579999999999998</v>
      </c>
      <c r="J69" s="90"/>
      <c r="K69" s="90">
        <f>+I69-J69</f>
        <v>4.5579999999999998</v>
      </c>
      <c r="L69" s="91">
        <v>1</v>
      </c>
      <c r="M69" s="90">
        <f>+K69*L69</f>
        <v>4.5579999999999998</v>
      </c>
      <c r="N69" s="90">
        <f>+G69*L69</f>
        <v>1.06</v>
      </c>
      <c r="O69" s="123"/>
    </row>
    <row r="70" spans="2:15" s="86" customFormat="1" ht="15.95" customHeight="1" x14ac:dyDescent="0.25">
      <c r="B70" s="512">
        <v>2</v>
      </c>
      <c r="C70" s="513"/>
      <c r="D70" s="513"/>
      <c r="E70" s="513"/>
      <c r="F70" s="513"/>
      <c r="G70" s="90">
        <v>1.1499999999999999</v>
      </c>
      <c r="H70" s="90">
        <v>4.3</v>
      </c>
      <c r="I70" s="90">
        <f>+G70*H70</f>
        <v>4.9449999999999994</v>
      </c>
      <c r="J70" s="90"/>
      <c r="K70" s="90">
        <f>+I70-J70</f>
        <v>4.9449999999999994</v>
      </c>
      <c r="L70" s="91">
        <v>1</v>
      </c>
      <c r="M70" s="90">
        <f>+K70*L70</f>
        <v>4.9449999999999994</v>
      </c>
      <c r="N70" s="90">
        <f>+G70*L70</f>
        <v>1.1499999999999999</v>
      </c>
      <c r="O70" s="123"/>
    </row>
    <row r="71" spans="2:15" s="86" customFormat="1" ht="15.95" customHeight="1" x14ac:dyDescent="0.25">
      <c r="B71" s="514">
        <v>3</v>
      </c>
      <c r="C71" s="515"/>
      <c r="D71" s="515"/>
      <c r="E71" s="515"/>
      <c r="F71" s="515"/>
      <c r="G71" s="88">
        <v>0.15</v>
      </c>
      <c r="H71" s="88">
        <v>3.1</v>
      </c>
      <c r="I71" s="90">
        <f t="shared" ref="I71:I72" si="52">+G71*H71</f>
        <v>0.46499999999999997</v>
      </c>
      <c r="J71" s="90"/>
      <c r="K71" s="90">
        <f t="shared" ref="K71:K72" si="53">+I71-J71</f>
        <v>0.46499999999999997</v>
      </c>
      <c r="L71" s="91">
        <v>1</v>
      </c>
      <c r="M71" s="90">
        <f t="shared" ref="M71:M72" si="54">+K71*L71</f>
        <v>0.46499999999999997</v>
      </c>
      <c r="N71" s="90">
        <f t="shared" ref="N71:N72" si="55">+G71*L71</f>
        <v>0.15</v>
      </c>
      <c r="O71" s="124"/>
    </row>
    <row r="72" spans="2:15" s="86" customFormat="1" ht="15.95" customHeight="1" x14ac:dyDescent="0.25">
      <c r="B72" s="514">
        <v>4</v>
      </c>
      <c r="C72" s="515"/>
      <c r="D72" s="515"/>
      <c r="E72" s="515"/>
      <c r="F72" s="515"/>
      <c r="G72" s="88">
        <v>0.57999999999999996</v>
      </c>
      <c r="H72" s="88">
        <v>3.1</v>
      </c>
      <c r="I72" s="90">
        <f t="shared" si="52"/>
        <v>1.7979999999999998</v>
      </c>
      <c r="J72" s="90"/>
      <c r="K72" s="90">
        <f t="shared" si="53"/>
        <v>1.7979999999999998</v>
      </c>
      <c r="L72" s="91">
        <v>1</v>
      </c>
      <c r="M72" s="90">
        <f t="shared" si="54"/>
        <v>1.7979999999999998</v>
      </c>
      <c r="N72" s="90">
        <f t="shared" si="55"/>
        <v>0.57999999999999996</v>
      </c>
      <c r="O72" s="124"/>
    </row>
    <row r="73" spans="2:15" s="86" customFormat="1" ht="15.95" customHeight="1" thickBot="1" x14ac:dyDescent="0.3">
      <c r="B73" s="514"/>
      <c r="C73" s="515"/>
      <c r="D73" s="515"/>
      <c r="E73" s="515"/>
      <c r="F73" s="515"/>
      <c r="G73" s="88"/>
      <c r="H73" s="88"/>
      <c r="I73" s="90"/>
      <c r="J73" s="90"/>
      <c r="K73" s="90"/>
      <c r="L73" s="91"/>
      <c r="M73" s="90"/>
      <c r="N73" s="90"/>
      <c r="O73" s="124"/>
    </row>
    <row r="74" spans="2:15" s="86" customFormat="1" ht="17.45" customHeight="1" thickBot="1" x14ac:dyDescent="0.3">
      <c r="B74" s="516" t="s">
        <v>10</v>
      </c>
      <c r="C74" s="517"/>
      <c r="D74" s="517"/>
      <c r="E74" s="517"/>
      <c r="F74" s="517"/>
      <c r="G74" s="517"/>
      <c r="H74" s="517"/>
      <c r="I74" s="517"/>
      <c r="J74" s="517"/>
      <c r="K74" s="517"/>
      <c r="L74" s="517"/>
      <c r="M74" s="125">
        <f>SUM(M69:M73)</f>
        <v>11.766</v>
      </c>
      <c r="N74" s="125">
        <f>SUM(N69:N73)</f>
        <v>2.94</v>
      </c>
      <c r="O74" s="126">
        <f>SUM(O69:O71)</f>
        <v>0</v>
      </c>
    </row>
    <row r="75" spans="2:15" ht="9.9499999999999993" customHeight="1" thickBot="1" x14ac:dyDescent="0.3"/>
    <row r="76" spans="2:15" s="86" customFormat="1" ht="17.45" customHeight="1" x14ac:dyDescent="0.25">
      <c r="B76" s="127" t="s">
        <v>125</v>
      </c>
      <c r="C76" s="128"/>
      <c r="D76" s="128"/>
      <c r="E76" s="128"/>
      <c r="F76" s="518" t="s">
        <v>225</v>
      </c>
      <c r="G76" s="518"/>
      <c r="H76" s="518"/>
      <c r="I76" s="518"/>
      <c r="J76" s="518"/>
      <c r="K76" s="129" t="s">
        <v>126</v>
      </c>
      <c r="L76" s="522"/>
      <c r="M76" s="523"/>
      <c r="N76" s="524"/>
      <c r="O76" s="237"/>
    </row>
    <row r="77" spans="2:15" s="86" customFormat="1" ht="15.95" customHeight="1" x14ac:dyDescent="0.25">
      <c r="B77" s="512"/>
      <c r="C77" s="513"/>
      <c r="D77" s="513"/>
      <c r="E77" s="513"/>
      <c r="F77" s="513"/>
      <c r="G77" s="90"/>
      <c r="H77" s="90"/>
      <c r="I77" s="90">
        <f t="shared" ref="I77:I78" si="56">+G77*H77</f>
        <v>0</v>
      </c>
      <c r="J77" s="90"/>
      <c r="K77" s="90">
        <f t="shared" ref="K77:K78" si="57">+I77-J77</f>
        <v>0</v>
      </c>
      <c r="L77" s="91"/>
      <c r="M77" s="90">
        <f t="shared" ref="M77:M78" si="58">+K77*L77</f>
        <v>0</v>
      </c>
      <c r="N77" s="90">
        <f t="shared" ref="N77:N78" si="59">+G77*L77</f>
        <v>0</v>
      </c>
      <c r="O77" s="123"/>
    </row>
    <row r="78" spans="2:15" s="86" customFormat="1" ht="15.95" customHeight="1" x14ac:dyDescent="0.25">
      <c r="B78" s="512"/>
      <c r="C78" s="513"/>
      <c r="D78" s="513"/>
      <c r="E78" s="513"/>
      <c r="F78" s="513"/>
      <c r="G78" s="90"/>
      <c r="H78" s="90"/>
      <c r="I78" s="90">
        <f t="shared" si="56"/>
        <v>0</v>
      </c>
      <c r="J78" s="90"/>
      <c r="K78" s="90">
        <f t="shared" si="57"/>
        <v>0</v>
      </c>
      <c r="L78" s="91"/>
      <c r="M78" s="90">
        <f t="shared" si="58"/>
        <v>0</v>
      </c>
      <c r="N78" s="90">
        <f t="shared" si="59"/>
        <v>0</v>
      </c>
      <c r="O78" s="123"/>
    </row>
    <row r="79" spans="2:15" s="86" customFormat="1" ht="15.95" customHeight="1" thickBot="1" x14ac:dyDescent="0.3">
      <c r="B79" s="514"/>
      <c r="C79" s="515"/>
      <c r="D79" s="515"/>
      <c r="E79" s="515"/>
      <c r="F79" s="515"/>
      <c r="G79" s="88"/>
      <c r="H79" s="88"/>
      <c r="I79" s="88"/>
      <c r="J79" s="88"/>
      <c r="K79" s="88"/>
      <c r="L79" s="89"/>
      <c r="M79" s="88"/>
      <c r="N79" s="88"/>
      <c r="O79" s="124"/>
    </row>
    <row r="80" spans="2:15" s="86" customFormat="1" ht="17.45" customHeight="1" thickBot="1" x14ac:dyDescent="0.3">
      <c r="B80" s="516" t="s">
        <v>10</v>
      </c>
      <c r="C80" s="517"/>
      <c r="D80" s="517"/>
      <c r="E80" s="517"/>
      <c r="F80" s="517"/>
      <c r="G80" s="517"/>
      <c r="H80" s="517"/>
      <c r="I80" s="517"/>
      <c r="J80" s="517"/>
      <c r="K80" s="517"/>
      <c r="L80" s="517"/>
      <c r="M80" s="125">
        <f>SUM(M77:M79)</f>
        <v>0</v>
      </c>
      <c r="N80" s="125">
        <f>SUM(N77:N79)</f>
        <v>0</v>
      </c>
      <c r="O80" s="126">
        <f>SUM(O77:O79)</f>
        <v>0</v>
      </c>
    </row>
    <row r="81" spans="2:23" ht="9.9499999999999993" customHeight="1" thickBot="1" x14ac:dyDescent="0.3"/>
    <row r="82" spans="2:23" s="86" customFormat="1" ht="17.45" customHeight="1" x14ac:dyDescent="0.25">
      <c r="B82" s="127" t="s">
        <v>125</v>
      </c>
      <c r="C82" s="128"/>
      <c r="D82" s="128"/>
      <c r="E82" s="128"/>
      <c r="F82" s="518" t="s">
        <v>224</v>
      </c>
      <c r="G82" s="518"/>
      <c r="H82" s="518"/>
      <c r="I82" s="518"/>
      <c r="J82" s="518"/>
      <c r="K82" s="129" t="s">
        <v>126</v>
      </c>
      <c r="L82" s="522"/>
      <c r="M82" s="523"/>
      <c r="N82" s="524"/>
      <c r="O82" s="236"/>
    </row>
    <row r="83" spans="2:23" s="86" customFormat="1" ht="15.95" customHeight="1" x14ac:dyDescent="0.25">
      <c r="B83" s="512">
        <v>1</v>
      </c>
      <c r="C83" s="513"/>
      <c r="D83" s="513"/>
      <c r="E83" s="513"/>
      <c r="F83" s="513"/>
      <c r="G83" s="90">
        <v>2.12</v>
      </c>
      <c r="H83" s="90">
        <v>2</v>
      </c>
      <c r="I83" s="90">
        <f>+G83*H83</f>
        <v>4.24</v>
      </c>
      <c r="J83" s="90">
        <f>0.7*1.8*2</f>
        <v>2.52</v>
      </c>
      <c r="K83" s="90">
        <f>+I83-J83</f>
        <v>1.7200000000000002</v>
      </c>
      <c r="L83" s="91">
        <v>1</v>
      </c>
      <c r="M83" s="90">
        <f>+K83*L83</f>
        <v>1.7200000000000002</v>
      </c>
      <c r="N83" s="90"/>
      <c r="O83" s="123"/>
      <c r="R83" s="367"/>
      <c r="S83" s="366"/>
      <c r="T83" s="366"/>
      <c r="U83" s="368">
        <f t="shared" ref="U83:U87" si="60">SUM(R83:T83)</f>
        <v>0</v>
      </c>
      <c r="W83" s="367"/>
    </row>
    <row r="84" spans="2:23" s="86" customFormat="1" ht="15.95" customHeight="1" x14ac:dyDescent="0.25">
      <c r="B84" s="512">
        <v>2</v>
      </c>
      <c r="C84" s="513"/>
      <c r="D84" s="513"/>
      <c r="E84" s="513"/>
      <c r="F84" s="513"/>
      <c r="G84" s="90">
        <v>2.4</v>
      </c>
      <c r="H84" s="90">
        <v>2</v>
      </c>
      <c r="I84" s="90">
        <f>+G84*H84</f>
        <v>4.8</v>
      </c>
      <c r="J84" s="90">
        <f>0.7*1.8*2</f>
        <v>2.52</v>
      </c>
      <c r="K84" s="90">
        <f>+I84-J84</f>
        <v>2.2799999999999998</v>
      </c>
      <c r="L84" s="91">
        <v>1</v>
      </c>
      <c r="M84" s="90">
        <f>+K84*L84</f>
        <v>2.2799999999999998</v>
      </c>
      <c r="N84" s="90"/>
      <c r="O84" s="123"/>
      <c r="R84" s="367"/>
      <c r="S84" s="366"/>
      <c r="T84" s="366"/>
      <c r="U84" s="368">
        <f t="shared" si="60"/>
        <v>0</v>
      </c>
      <c r="W84" s="367"/>
    </row>
    <row r="85" spans="2:23" s="86" customFormat="1" ht="15.95" customHeight="1" x14ac:dyDescent="0.25">
      <c r="B85" s="512">
        <v>3</v>
      </c>
      <c r="C85" s="513"/>
      <c r="D85" s="513"/>
      <c r="E85" s="513"/>
      <c r="F85" s="513"/>
      <c r="G85" s="90">
        <v>1.83</v>
      </c>
      <c r="H85" s="90">
        <v>2</v>
      </c>
      <c r="I85" s="90">
        <f>+G85*H85</f>
        <v>3.66</v>
      </c>
      <c r="J85" s="90"/>
      <c r="K85" s="90">
        <f>+I85-J85</f>
        <v>3.66</v>
      </c>
      <c r="L85" s="91">
        <v>1</v>
      </c>
      <c r="M85" s="90">
        <f>+K85*L85</f>
        <v>3.66</v>
      </c>
      <c r="N85" s="90"/>
      <c r="O85" s="123"/>
      <c r="R85" s="367"/>
      <c r="S85" s="366"/>
      <c r="T85" s="366"/>
      <c r="U85" s="368">
        <f t="shared" si="60"/>
        <v>0</v>
      </c>
      <c r="W85" s="367"/>
    </row>
    <row r="86" spans="2:23" s="86" customFormat="1" ht="15.95" customHeight="1" x14ac:dyDescent="0.25">
      <c r="B86" s="512">
        <v>4</v>
      </c>
      <c r="C86" s="513"/>
      <c r="D86" s="513"/>
      <c r="E86" s="513"/>
      <c r="F86" s="513"/>
      <c r="G86" s="90">
        <v>1.37</v>
      </c>
      <c r="H86" s="90">
        <v>2</v>
      </c>
      <c r="I86" s="90">
        <f>+G86*H86</f>
        <v>2.74</v>
      </c>
      <c r="J86" s="90"/>
      <c r="K86" s="90">
        <f>+I86-J86</f>
        <v>2.74</v>
      </c>
      <c r="L86" s="91">
        <v>1</v>
      </c>
      <c r="M86" s="90">
        <f>+K86*L86</f>
        <v>2.74</v>
      </c>
      <c r="N86" s="90"/>
      <c r="O86" s="123"/>
      <c r="R86" s="367"/>
      <c r="S86" s="366"/>
      <c r="T86" s="366"/>
      <c r="U86" s="368">
        <f t="shared" si="60"/>
        <v>0</v>
      </c>
      <c r="W86" s="367"/>
    </row>
    <row r="87" spans="2:23" s="86" customFormat="1" ht="15.95" customHeight="1" thickBot="1" x14ac:dyDescent="0.3">
      <c r="B87" s="514"/>
      <c r="C87" s="515"/>
      <c r="D87" s="515"/>
      <c r="E87" s="515"/>
      <c r="F87" s="515"/>
      <c r="G87" s="88"/>
      <c r="H87" s="88"/>
      <c r="I87" s="88"/>
      <c r="J87" s="88"/>
      <c r="K87" s="88"/>
      <c r="L87" s="89"/>
      <c r="M87" s="88"/>
      <c r="N87" s="88"/>
      <c r="O87" s="124"/>
      <c r="R87" s="367">
        <f t="shared" ref="R87" si="61">+M87</f>
        <v>0</v>
      </c>
      <c r="S87" s="366"/>
      <c r="T87" s="366"/>
      <c r="U87" s="368">
        <f t="shared" si="60"/>
        <v>0</v>
      </c>
      <c r="W87" s="367"/>
    </row>
    <row r="88" spans="2:23" s="86" customFormat="1" ht="17.45" customHeight="1" thickBot="1" x14ac:dyDescent="0.3">
      <c r="B88" s="516" t="s">
        <v>10</v>
      </c>
      <c r="C88" s="517"/>
      <c r="D88" s="517"/>
      <c r="E88" s="517"/>
      <c r="F88" s="517"/>
      <c r="G88" s="517"/>
      <c r="H88" s="517"/>
      <c r="I88" s="517"/>
      <c r="J88" s="517"/>
      <c r="K88" s="517"/>
      <c r="L88" s="517"/>
      <c r="M88" s="125">
        <f>SUM(M83:M87)</f>
        <v>10.4</v>
      </c>
      <c r="N88" s="125">
        <f>SUM(N83:N87)</f>
        <v>0</v>
      </c>
      <c r="O88" s="126">
        <f>SUM(O83:O87)</f>
        <v>0</v>
      </c>
      <c r="R88" s="364"/>
      <c r="S88" s="364"/>
      <c r="T88" s="364"/>
      <c r="U88" s="369">
        <f>SUM(U83:U87)</f>
        <v>0</v>
      </c>
      <c r="W88" s="369">
        <f>SUM(W83:W87)</f>
        <v>0</v>
      </c>
    </row>
    <row r="89" spans="2:23" ht="9.9499999999999993" customHeight="1" thickBot="1" x14ac:dyDescent="0.3">
      <c r="R89" s="363"/>
      <c r="S89" s="363"/>
      <c r="T89" s="363"/>
      <c r="U89" s="363"/>
    </row>
    <row r="90" spans="2:23" s="86" customFormat="1" ht="17.45" customHeight="1" x14ac:dyDescent="0.25">
      <c r="B90" s="127" t="s">
        <v>125</v>
      </c>
      <c r="C90" s="128"/>
      <c r="D90" s="128"/>
      <c r="E90" s="128"/>
      <c r="F90" s="518" t="s">
        <v>1016</v>
      </c>
      <c r="G90" s="518"/>
      <c r="H90" s="518"/>
      <c r="I90" s="518"/>
      <c r="J90" s="518"/>
      <c r="K90" s="129" t="s">
        <v>126</v>
      </c>
      <c r="L90" s="519" t="s">
        <v>219</v>
      </c>
      <c r="M90" s="520"/>
      <c r="N90" s="521"/>
      <c r="O90" s="352"/>
      <c r="R90" s="364"/>
      <c r="S90" s="364"/>
      <c r="T90" s="364"/>
      <c r="U90" s="364"/>
    </row>
    <row r="91" spans="2:23" s="86" customFormat="1" ht="15.95" customHeight="1" x14ac:dyDescent="0.25">
      <c r="B91" s="512" t="s">
        <v>1017</v>
      </c>
      <c r="C91" s="513"/>
      <c r="D91" s="513"/>
      <c r="E91" s="513"/>
      <c r="F91" s="513"/>
      <c r="G91" s="90">
        <f>+O38</f>
        <v>104.67000000000003</v>
      </c>
      <c r="H91" s="90">
        <v>0.19</v>
      </c>
      <c r="I91" s="90">
        <f>+G91*H91</f>
        <v>19.887300000000007</v>
      </c>
      <c r="J91" s="90"/>
      <c r="K91" s="90">
        <f>+I91-J91</f>
        <v>19.887300000000007</v>
      </c>
      <c r="L91" s="91">
        <v>1</v>
      </c>
      <c r="M91" s="90">
        <f>+K91*L91</f>
        <v>19.887300000000007</v>
      </c>
      <c r="N91" s="90"/>
      <c r="O91" s="123"/>
      <c r="R91" s="367">
        <f>+M91</f>
        <v>19.887300000000007</v>
      </c>
      <c r="S91" s="366"/>
      <c r="T91" s="366"/>
      <c r="U91" s="368">
        <f>SUM(R91:T91)</f>
        <v>19.887300000000007</v>
      </c>
    </row>
    <row r="92" spans="2:23" s="86" customFormat="1" ht="15.95" customHeight="1" x14ac:dyDescent="0.25">
      <c r="B92" s="512"/>
      <c r="C92" s="513"/>
      <c r="D92" s="513"/>
      <c r="E92" s="513"/>
      <c r="F92" s="513"/>
      <c r="G92" s="90"/>
      <c r="H92" s="90"/>
      <c r="I92" s="90">
        <f>+G92*H92</f>
        <v>0</v>
      </c>
      <c r="J92" s="90"/>
      <c r="K92" s="90">
        <f>+I92-J92</f>
        <v>0</v>
      </c>
      <c r="L92" s="91"/>
      <c r="M92" s="90">
        <f>+K92*L92</f>
        <v>0</v>
      </c>
      <c r="N92" s="90">
        <f>+G92*L92</f>
        <v>0</v>
      </c>
      <c r="O92" s="123"/>
      <c r="R92" s="367">
        <f t="shared" ref="R92:R93" si="62">+M92</f>
        <v>0</v>
      </c>
      <c r="S92" s="366"/>
      <c r="T92" s="366"/>
      <c r="U92" s="368">
        <f t="shared" ref="U92:U93" si="63">SUM(R92:T92)</f>
        <v>0</v>
      </c>
    </row>
    <row r="93" spans="2:23" s="86" customFormat="1" ht="15.95" customHeight="1" thickBot="1" x14ac:dyDescent="0.3">
      <c r="B93" s="514"/>
      <c r="C93" s="515"/>
      <c r="D93" s="515"/>
      <c r="E93" s="515"/>
      <c r="F93" s="515"/>
      <c r="G93" s="88"/>
      <c r="H93" s="88"/>
      <c r="I93" s="88"/>
      <c r="J93" s="88"/>
      <c r="K93" s="88"/>
      <c r="L93" s="89"/>
      <c r="M93" s="88"/>
      <c r="N93" s="88"/>
      <c r="O93" s="124"/>
      <c r="R93" s="367">
        <f t="shared" si="62"/>
        <v>0</v>
      </c>
      <c r="S93" s="366"/>
      <c r="T93" s="366"/>
      <c r="U93" s="368">
        <f t="shared" si="63"/>
        <v>0</v>
      </c>
    </row>
    <row r="94" spans="2:23" s="86" customFormat="1" ht="17.45" customHeight="1" thickBot="1" x14ac:dyDescent="0.3">
      <c r="B94" s="516" t="s">
        <v>10</v>
      </c>
      <c r="C94" s="517"/>
      <c r="D94" s="517"/>
      <c r="E94" s="517"/>
      <c r="F94" s="517"/>
      <c r="G94" s="517"/>
      <c r="H94" s="517"/>
      <c r="I94" s="517"/>
      <c r="J94" s="517"/>
      <c r="K94" s="517"/>
      <c r="L94" s="517"/>
      <c r="M94" s="125">
        <f>SUM(M91:M93)</f>
        <v>19.887300000000007</v>
      </c>
      <c r="N94" s="125">
        <f>SUM(N91:N93)</f>
        <v>0</v>
      </c>
      <c r="O94" s="126">
        <f>SUM(O91:O93)</f>
        <v>0</v>
      </c>
      <c r="R94" s="364"/>
      <c r="S94" s="364"/>
      <c r="T94" s="364"/>
      <c r="U94" s="372">
        <f>SUM(U91:U93)</f>
        <v>19.887300000000007</v>
      </c>
    </row>
    <row r="95" spans="2:23" ht="9.9499999999999993" customHeight="1" thickBot="1" x14ac:dyDescent="0.3">
      <c r="R95" s="363"/>
      <c r="S95" s="363"/>
      <c r="T95" s="363"/>
      <c r="U95" s="363"/>
    </row>
    <row r="96" spans="2:23" s="86" customFormat="1" ht="17.45" customHeight="1" x14ac:dyDescent="0.25">
      <c r="B96" s="127" t="s">
        <v>125</v>
      </c>
      <c r="C96" s="128"/>
      <c r="D96" s="128"/>
      <c r="E96" s="128"/>
      <c r="F96" s="518" t="s">
        <v>1230</v>
      </c>
      <c r="G96" s="518"/>
      <c r="H96" s="518"/>
      <c r="I96" s="518"/>
      <c r="J96" s="518"/>
      <c r="K96" s="129" t="s">
        <v>126</v>
      </c>
      <c r="L96" s="519" t="s">
        <v>219</v>
      </c>
      <c r="M96" s="520"/>
      <c r="N96" s="521"/>
      <c r="O96" s="232"/>
      <c r="R96" s="530" t="s">
        <v>1123</v>
      </c>
      <c r="S96" s="531"/>
      <c r="T96" s="531"/>
      <c r="U96" s="532"/>
      <c r="W96" s="370" t="s">
        <v>1122</v>
      </c>
    </row>
    <row r="97" spans="2:23" s="86" customFormat="1" ht="15.95" customHeight="1" x14ac:dyDescent="0.25">
      <c r="B97" s="512">
        <v>1</v>
      </c>
      <c r="C97" s="513"/>
      <c r="D97" s="513"/>
      <c r="E97" s="513"/>
      <c r="F97" s="513"/>
      <c r="G97" s="90">
        <v>3.73</v>
      </c>
      <c r="H97" s="90"/>
      <c r="I97" s="90"/>
      <c r="J97" s="90"/>
      <c r="K97" s="90">
        <f t="shared" ref="K97:K105" si="64">+I97-J97</f>
        <v>0</v>
      </c>
      <c r="L97" s="91">
        <v>1</v>
      </c>
      <c r="M97" s="90">
        <f t="shared" ref="M97:M105" si="65">+K97*L97</f>
        <v>0</v>
      </c>
      <c r="N97" s="90"/>
      <c r="O97" s="123">
        <f>+G97*L97</f>
        <v>3.73</v>
      </c>
      <c r="R97" s="367">
        <f>+M97</f>
        <v>0</v>
      </c>
      <c r="S97" s="366"/>
      <c r="T97" s="366"/>
      <c r="U97" s="368">
        <f>SUM(R97:T97)</f>
        <v>0</v>
      </c>
      <c r="W97" s="367">
        <f>O97</f>
        <v>3.73</v>
      </c>
    </row>
    <row r="98" spans="2:23" s="86" customFormat="1" ht="15.95" customHeight="1" x14ac:dyDescent="0.25">
      <c r="B98" s="512">
        <v>2</v>
      </c>
      <c r="C98" s="513"/>
      <c r="D98" s="513"/>
      <c r="E98" s="513"/>
      <c r="F98" s="513"/>
      <c r="G98" s="90">
        <v>6.47</v>
      </c>
      <c r="H98" s="90"/>
      <c r="I98" s="90"/>
      <c r="J98" s="90"/>
      <c r="K98" s="90">
        <f t="shared" si="64"/>
        <v>0</v>
      </c>
      <c r="L98" s="91">
        <v>1</v>
      </c>
      <c r="M98" s="90">
        <f t="shared" si="65"/>
        <v>0</v>
      </c>
      <c r="N98" s="90"/>
      <c r="O98" s="123">
        <f t="shared" ref="O98:O122" si="66">+G98*L98</f>
        <v>6.47</v>
      </c>
      <c r="R98" s="367">
        <f t="shared" ref="R98:R107" si="67">+M98</f>
        <v>0</v>
      </c>
      <c r="S98" s="366"/>
      <c r="T98" s="366"/>
      <c r="U98" s="368">
        <f>SUM(R98:T98)</f>
        <v>0</v>
      </c>
      <c r="W98" s="367">
        <f t="shared" ref="W98:W107" si="68">O98</f>
        <v>6.47</v>
      </c>
    </row>
    <row r="99" spans="2:23" s="86" customFormat="1" ht="15.95" customHeight="1" x14ac:dyDescent="0.25">
      <c r="B99" s="512">
        <v>3</v>
      </c>
      <c r="C99" s="513"/>
      <c r="D99" s="513"/>
      <c r="E99" s="513"/>
      <c r="F99" s="513"/>
      <c r="G99" s="90">
        <v>4.67</v>
      </c>
      <c r="H99" s="90"/>
      <c r="I99" s="90"/>
      <c r="J99" s="90"/>
      <c r="K99" s="90">
        <f t="shared" si="64"/>
        <v>0</v>
      </c>
      <c r="L99" s="91">
        <v>2</v>
      </c>
      <c r="M99" s="90">
        <f t="shared" si="65"/>
        <v>0</v>
      </c>
      <c r="N99" s="90"/>
      <c r="O99" s="123">
        <f t="shared" si="66"/>
        <v>9.34</v>
      </c>
      <c r="R99" s="367">
        <f t="shared" si="67"/>
        <v>0</v>
      </c>
      <c r="S99" s="366"/>
      <c r="T99" s="366"/>
      <c r="U99" s="368">
        <f>SUM(R99:T99)</f>
        <v>0</v>
      </c>
      <c r="W99" s="367">
        <f t="shared" si="68"/>
        <v>9.34</v>
      </c>
    </row>
    <row r="100" spans="2:23" s="86" customFormat="1" ht="15.95" customHeight="1" x14ac:dyDescent="0.25">
      <c r="B100" s="512">
        <v>4</v>
      </c>
      <c r="C100" s="513"/>
      <c r="D100" s="513"/>
      <c r="E100" s="513"/>
      <c r="F100" s="513"/>
      <c r="G100" s="90">
        <v>4.67</v>
      </c>
      <c r="H100" s="90"/>
      <c r="I100" s="90"/>
      <c r="J100" s="90"/>
      <c r="K100" s="90">
        <f t="shared" si="64"/>
        <v>0</v>
      </c>
      <c r="L100" s="91">
        <v>2</v>
      </c>
      <c r="M100" s="90">
        <f t="shared" si="65"/>
        <v>0</v>
      </c>
      <c r="N100" s="90"/>
      <c r="O100" s="123">
        <f t="shared" si="66"/>
        <v>9.34</v>
      </c>
      <c r="R100" s="367">
        <f t="shared" si="67"/>
        <v>0</v>
      </c>
      <c r="S100" s="366"/>
      <c r="T100" s="366"/>
      <c r="U100" s="368">
        <f t="shared" ref="U100:U122" si="69">SUM(R100:T100)</f>
        <v>0</v>
      </c>
      <c r="W100" s="367">
        <f t="shared" si="68"/>
        <v>9.34</v>
      </c>
    </row>
    <row r="101" spans="2:23" s="86" customFormat="1" ht="15.95" customHeight="1" x14ac:dyDescent="0.25">
      <c r="B101" s="512">
        <v>5</v>
      </c>
      <c r="C101" s="513"/>
      <c r="D101" s="513"/>
      <c r="E101" s="513"/>
      <c r="F101" s="513"/>
      <c r="G101" s="90">
        <v>3.1</v>
      </c>
      <c r="H101" s="90"/>
      <c r="I101" s="90"/>
      <c r="J101" s="90"/>
      <c r="K101" s="90">
        <f t="shared" si="64"/>
        <v>0</v>
      </c>
      <c r="L101" s="91">
        <v>2</v>
      </c>
      <c r="M101" s="90">
        <f t="shared" si="65"/>
        <v>0</v>
      </c>
      <c r="N101" s="90"/>
      <c r="O101" s="123">
        <f t="shared" si="66"/>
        <v>6.2</v>
      </c>
      <c r="R101" s="367">
        <f t="shared" si="67"/>
        <v>0</v>
      </c>
      <c r="S101" s="366"/>
      <c r="T101" s="366"/>
      <c r="U101" s="368">
        <f t="shared" si="69"/>
        <v>0</v>
      </c>
      <c r="W101" s="367">
        <f t="shared" si="68"/>
        <v>6.2</v>
      </c>
    </row>
    <row r="102" spans="2:23" s="86" customFormat="1" ht="15.95" customHeight="1" x14ac:dyDescent="0.25">
      <c r="B102" s="512">
        <v>6</v>
      </c>
      <c r="C102" s="513"/>
      <c r="D102" s="513"/>
      <c r="E102" s="513"/>
      <c r="F102" s="513"/>
      <c r="G102" s="90">
        <v>3.1</v>
      </c>
      <c r="H102" s="90"/>
      <c r="I102" s="90"/>
      <c r="J102" s="90"/>
      <c r="K102" s="90">
        <f t="shared" si="64"/>
        <v>0</v>
      </c>
      <c r="L102" s="91">
        <v>2</v>
      </c>
      <c r="M102" s="90">
        <f t="shared" si="65"/>
        <v>0</v>
      </c>
      <c r="N102" s="90"/>
      <c r="O102" s="123">
        <f t="shared" si="66"/>
        <v>6.2</v>
      </c>
      <c r="R102" s="367">
        <f t="shared" si="67"/>
        <v>0</v>
      </c>
      <c r="S102" s="366"/>
      <c r="T102" s="366"/>
      <c r="U102" s="368">
        <f t="shared" si="69"/>
        <v>0</v>
      </c>
      <c r="W102" s="367">
        <f t="shared" si="68"/>
        <v>6.2</v>
      </c>
    </row>
    <row r="103" spans="2:23" s="86" customFormat="1" ht="15.95" customHeight="1" x14ac:dyDescent="0.25">
      <c r="B103" s="512">
        <v>7</v>
      </c>
      <c r="C103" s="513"/>
      <c r="D103" s="513"/>
      <c r="E103" s="513"/>
      <c r="F103" s="513"/>
      <c r="G103" s="90">
        <v>4.34</v>
      </c>
      <c r="H103" s="90"/>
      <c r="I103" s="90"/>
      <c r="J103" s="90"/>
      <c r="K103" s="90">
        <f t="shared" si="64"/>
        <v>0</v>
      </c>
      <c r="L103" s="91">
        <v>2</v>
      </c>
      <c r="M103" s="90">
        <f t="shared" si="65"/>
        <v>0</v>
      </c>
      <c r="N103" s="90"/>
      <c r="O103" s="123">
        <f t="shared" si="66"/>
        <v>8.68</v>
      </c>
      <c r="R103" s="367">
        <f t="shared" si="67"/>
        <v>0</v>
      </c>
      <c r="S103" s="366"/>
      <c r="T103" s="366"/>
      <c r="U103" s="368">
        <f t="shared" si="69"/>
        <v>0</v>
      </c>
      <c r="W103" s="367">
        <f t="shared" si="68"/>
        <v>8.68</v>
      </c>
    </row>
    <row r="104" spans="2:23" s="86" customFormat="1" ht="15.95" customHeight="1" x14ac:dyDescent="0.25">
      <c r="B104" s="512">
        <v>8</v>
      </c>
      <c r="C104" s="513"/>
      <c r="D104" s="513"/>
      <c r="E104" s="513"/>
      <c r="F104" s="513"/>
      <c r="G104" s="90">
        <v>4.34</v>
      </c>
      <c r="H104" s="90"/>
      <c r="I104" s="90"/>
      <c r="J104" s="90"/>
      <c r="K104" s="90">
        <f t="shared" si="64"/>
        <v>0</v>
      </c>
      <c r="L104" s="91">
        <v>2</v>
      </c>
      <c r="M104" s="90">
        <f t="shared" si="65"/>
        <v>0</v>
      </c>
      <c r="N104" s="90"/>
      <c r="O104" s="123">
        <f t="shared" si="66"/>
        <v>8.68</v>
      </c>
      <c r="R104" s="367">
        <f t="shared" si="67"/>
        <v>0</v>
      </c>
      <c r="S104" s="366"/>
      <c r="T104" s="366"/>
      <c r="U104" s="368">
        <f t="shared" si="69"/>
        <v>0</v>
      </c>
      <c r="W104" s="367">
        <f t="shared" si="68"/>
        <v>8.68</v>
      </c>
    </row>
    <row r="105" spans="2:23" s="86" customFormat="1" ht="15.95" customHeight="1" x14ac:dyDescent="0.25">
      <c r="B105" s="512">
        <v>9</v>
      </c>
      <c r="C105" s="513"/>
      <c r="D105" s="513"/>
      <c r="E105" s="513"/>
      <c r="F105" s="513"/>
      <c r="G105" s="90">
        <v>6.64</v>
      </c>
      <c r="H105" s="90"/>
      <c r="I105" s="90"/>
      <c r="J105" s="90"/>
      <c r="K105" s="90">
        <f t="shared" si="64"/>
        <v>0</v>
      </c>
      <c r="L105" s="91">
        <v>1</v>
      </c>
      <c r="M105" s="90">
        <f t="shared" si="65"/>
        <v>0</v>
      </c>
      <c r="N105" s="90"/>
      <c r="O105" s="123">
        <f t="shared" si="66"/>
        <v>6.64</v>
      </c>
      <c r="R105" s="367">
        <f t="shared" si="67"/>
        <v>0</v>
      </c>
      <c r="S105" s="366"/>
      <c r="T105" s="366"/>
      <c r="U105" s="368">
        <f t="shared" si="69"/>
        <v>0</v>
      </c>
      <c r="W105" s="367">
        <f t="shared" si="68"/>
        <v>6.64</v>
      </c>
    </row>
    <row r="106" spans="2:23" s="86" customFormat="1" ht="15.95" customHeight="1" x14ac:dyDescent="0.25">
      <c r="B106" s="512">
        <v>10</v>
      </c>
      <c r="C106" s="513"/>
      <c r="D106" s="513"/>
      <c r="E106" s="513"/>
      <c r="F106" s="513"/>
      <c r="G106" s="90">
        <v>4.3600000000000003</v>
      </c>
      <c r="H106" s="90"/>
      <c r="I106" s="90"/>
      <c r="J106" s="90"/>
      <c r="K106" s="90">
        <f>+I106-J106</f>
        <v>0</v>
      </c>
      <c r="L106" s="91">
        <v>1</v>
      </c>
      <c r="M106" s="90">
        <f>+K106*L106</f>
        <v>0</v>
      </c>
      <c r="N106" s="90"/>
      <c r="O106" s="123">
        <f t="shared" si="66"/>
        <v>4.3600000000000003</v>
      </c>
      <c r="R106" s="367">
        <f t="shared" si="67"/>
        <v>0</v>
      </c>
      <c r="S106" s="366"/>
      <c r="T106" s="366"/>
      <c r="U106" s="368">
        <f t="shared" si="69"/>
        <v>0</v>
      </c>
      <c r="W106" s="367">
        <f t="shared" si="68"/>
        <v>4.3600000000000003</v>
      </c>
    </row>
    <row r="107" spans="2:23" s="86" customFormat="1" ht="15.95" customHeight="1" x14ac:dyDescent="0.25">
      <c r="B107" s="512">
        <v>11</v>
      </c>
      <c r="C107" s="513"/>
      <c r="D107" s="513"/>
      <c r="E107" s="513"/>
      <c r="F107" s="513"/>
      <c r="G107" s="90">
        <v>4.7699999999999996</v>
      </c>
      <c r="H107" s="90"/>
      <c r="I107" s="90"/>
      <c r="J107" s="90"/>
      <c r="K107" s="90">
        <f>+I107-J107</f>
        <v>0</v>
      </c>
      <c r="L107" s="91">
        <v>2</v>
      </c>
      <c r="M107" s="90">
        <f>+K107*L107</f>
        <v>0</v>
      </c>
      <c r="N107" s="90"/>
      <c r="O107" s="123">
        <f t="shared" si="66"/>
        <v>9.5399999999999991</v>
      </c>
      <c r="R107" s="367">
        <f t="shared" si="67"/>
        <v>0</v>
      </c>
      <c r="S107" s="366"/>
      <c r="T107" s="366"/>
      <c r="U107" s="368">
        <f t="shared" si="69"/>
        <v>0</v>
      </c>
      <c r="W107" s="367">
        <f t="shared" si="68"/>
        <v>9.5399999999999991</v>
      </c>
    </row>
    <row r="108" spans="2:23" s="86" customFormat="1" ht="15.95" customHeight="1" x14ac:dyDescent="0.25">
      <c r="B108" s="512">
        <v>12</v>
      </c>
      <c r="C108" s="513"/>
      <c r="D108" s="513"/>
      <c r="E108" s="513"/>
      <c r="F108" s="513"/>
      <c r="G108" s="90">
        <v>6.68</v>
      </c>
      <c r="H108" s="90"/>
      <c r="I108" s="90"/>
      <c r="J108" s="90"/>
      <c r="K108" s="90">
        <f>+I108-J108</f>
        <v>0</v>
      </c>
      <c r="L108" s="91">
        <v>2</v>
      </c>
      <c r="M108" s="90">
        <f>+K108*L108</f>
        <v>0</v>
      </c>
      <c r="N108" s="90"/>
      <c r="O108" s="123">
        <f t="shared" si="66"/>
        <v>13.36</v>
      </c>
      <c r="R108" s="371">
        <f>+M108*0.65</f>
        <v>0</v>
      </c>
      <c r="S108" s="366"/>
      <c r="T108" s="366"/>
      <c r="U108" s="368">
        <f t="shared" si="69"/>
        <v>0</v>
      </c>
      <c r="W108" s="371">
        <f>O108*0.65</f>
        <v>8.6839999999999993</v>
      </c>
    </row>
    <row r="109" spans="2:23" s="86" customFormat="1" ht="15.95" customHeight="1" x14ac:dyDescent="0.25">
      <c r="B109" s="512">
        <v>13</v>
      </c>
      <c r="C109" s="513"/>
      <c r="D109" s="513"/>
      <c r="E109" s="513"/>
      <c r="F109" s="513"/>
      <c r="G109" s="90">
        <v>6.77</v>
      </c>
      <c r="H109" s="90"/>
      <c r="I109" s="90"/>
      <c r="J109" s="90"/>
      <c r="K109" s="90">
        <f>+I109-J109</f>
        <v>0</v>
      </c>
      <c r="L109" s="91">
        <v>1</v>
      </c>
      <c r="M109" s="90">
        <f>+K109*L109</f>
        <v>0</v>
      </c>
      <c r="N109" s="90"/>
      <c r="O109" s="123">
        <f t="shared" si="66"/>
        <v>6.77</v>
      </c>
      <c r="R109" s="367">
        <f t="shared" ref="R109:R123" si="70">+M109</f>
        <v>0</v>
      </c>
      <c r="S109" s="366"/>
      <c r="T109" s="366"/>
      <c r="U109" s="368">
        <f t="shared" si="69"/>
        <v>0</v>
      </c>
      <c r="W109" s="367">
        <f t="shared" ref="W109:W123" si="71">O109</f>
        <v>6.77</v>
      </c>
    </row>
    <row r="110" spans="2:23" s="86" customFormat="1" ht="15.95" customHeight="1" x14ac:dyDescent="0.25">
      <c r="B110" s="512">
        <v>14</v>
      </c>
      <c r="C110" s="513"/>
      <c r="D110" s="513"/>
      <c r="E110" s="513"/>
      <c r="F110" s="513"/>
      <c r="G110" s="90">
        <v>4.0599999999999996</v>
      </c>
      <c r="H110" s="90"/>
      <c r="I110" s="90"/>
      <c r="J110" s="90"/>
      <c r="K110" s="90">
        <f t="shared" ref="K110:K113" si="72">+I110-J110</f>
        <v>0</v>
      </c>
      <c r="L110" s="91"/>
      <c r="M110" s="90">
        <f t="shared" ref="M110:M113" si="73">+K110*L110</f>
        <v>0</v>
      </c>
      <c r="N110" s="90"/>
      <c r="O110" s="123">
        <f t="shared" si="66"/>
        <v>0</v>
      </c>
      <c r="R110" s="367">
        <f t="shared" si="70"/>
        <v>0</v>
      </c>
      <c r="S110" s="366"/>
      <c r="T110" s="366"/>
      <c r="U110" s="368">
        <f t="shared" si="69"/>
        <v>0</v>
      </c>
      <c r="W110" s="367">
        <f t="shared" si="71"/>
        <v>0</v>
      </c>
    </row>
    <row r="111" spans="2:23" s="86" customFormat="1" ht="15.95" customHeight="1" x14ac:dyDescent="0.25">
      <c r="B111" s="512">
        <v>15</v>
      </c>
      <c r="C111" s="513"/>
      <c r="D111" s="513"/>
      <c r="E111" s="513"/>
      <c r="F111" s="513"/>
      <c r="G111" s="90">
        <v>1.55</v>
      </c>
      <c r="H111" s="90"/>
      <c r="I111" s="90"/>
      <c r="J111" s="90"/>
      <c r="K111" s="90">
        <f t="shared" si="72"/>
        <v>0</v>
      </c>
      <c r="L111" s="91">
        <v>1</v>
      </c>
      <c r="M111" s="90">
        <f t="shared" si="73"/>
        <v>0</v>
      </c>
      <c r="N111" s="90"/>
      <c r="O111" s="123">
        <f t="shared" si="66"/>
        <v>1.55</v>
      </c>
      <c r="R111" s="367">
        <f t="shared" si="70"/>
        <v>0</v>
      </c>
      <c r="S111" s="366"/>
      <c r="T111" s="366"/>
      <c r="U111" s="368">
        <f t="shared" si="69"/>
        <v>0</v>
      </c>
      <c r="W111" s="367">
        <f t="shared" si="71"/>
        <v>1.55</v>
      </c>
    </row>
    <row r="112" spans="2:23" s="86" customFormat="1" ht="15.95" customHeight="1" x14ac:dyDescent="0.25">
      <c r="B112" s="512">
        <v>16</v>
      </c>
      <c r="C112" s="513"/>
      <c r="D112" s="513"/>
      <c r="E112" s="513"/>
      <c r="F112" s="513"/>
      <c r="G112" s="90">
        <v>1.29</v>
      </c>
      <c r="H112" s="90"/>
      <c r="I112" s="90"/>
      <c r="J112" s="90"/>
      <c r="K112" s="90">
        <f t="shared" si="72"/>
        <v>0</v>
      </c>
      <c r="L112" s="91"/>
      <c r="M112" s="90">
        <f t="shared" si="73"/>
        <v>0</v>
      </c>
      <c r="N112" s="90"/>
      <c r="O112" s="123">
        <f t="shared" si="66"/>
        <v>0</v>
      </c>
      <c r="R112" s="367">
        <f t="shared" si="70"/>
        <v>0</v>
      </c>
      <c r="S112" s="366"/>
      <c r="T112" s="366"/>
      <c r="U112" s="368">
        <f t="shared" si="69"/>
        <v>0</v>
      </c>
      <c r="W112" s="367">
        <f t="shared" si="71"/>
        <v>0</v>
      </c>
    </row>
    <row r="113" spans="2:23" s="86" customFormat="1" ht="15.95" customHeight="1" x14ac:dyDescent="0.25">
      <c r="B113" s="512">
        <v>17</v>
      </c>
      <c r="C113" s="513"/>
      <c r="D113" s="513"/>
      <c r="E113" s="513"/>
      <c r="F113" s="513"/>
      <c r="G113" s="90">
        <v>2.61</v>
      </c>
      <c r="H113" s="90"/>
      <c r="I113" s="90"/>
      <c r="J113" s="90"/>
      <c r="K113" s="90">
        <f t="shared" si="72"/>
        <v>0</v>
      </c>
      <c r="L113" s="91"/>
      <c r="M113" s="90">
        <f t="shared" si="73"/>
        <v>0</v>
      </c>
      <c r="N113" s="90"/>
      <c r="O113" s="123">
        <f t="shared" si="66"/>
        <v>0</v>
      </c>
      <c r="R113" s="367">
        <f t="shared" si="70"/>
        <v>0</v>
      </c>
      <c r="S113" s="366"/>
      <c r="T113" s="366"/>
      <c r="U113" s="368">
        <f t="shared" si="69"/>
        <v>0</v>
      </c>
      <c r="W113" s="367">
        <f t="shared" si="71"/>
        <v>0</v>
      </c>
    </row>
    <row r="114" spans="2:23" s="86" customFormat="1" ht="15.95" customHeight="1" x14ac:dyDescent="0.25">
      <c r="B114" s="512">
        <v>18</v>
      </c>
      <c r="C114" s="513"/>
      <c r="D114" s="513"/>
      <c r="E114" s="513"/>
      <c r="F114" s="513"/>
      <c r="G114" s="90">
        <v>2.61</v>
      </c>
      <c r="H114" s="90"/>
      <c r="I114" s="90"/>
      <c r="J114" s="90"/>
      <c r="K114" s="90">
        <f>+I114-J114</f>
        <v>0</v>
      </c>
      <c r="L114" s="91">
        <v>1</v>
      </c>
      <c r="M114" s="90">
        <f>+K114*L114</f>
        <v>0</v>
      </c>
      <c r="N114" s="90"/>
      <c r="O114" s="123">
        <f t="shared" si="66"/>
        <v>2.61</v>
      </c>
      <c r="R114" s="367">
        <f t="shared" si="70"/>
        <v>0</v>
      </c>
      <c r="S114" s="366"/>
      <c r="T114" s="366"/>
      <c r="U114" s="368">
        <f t="shared" si="69"/>
        <v>0</v>
      </c>
      <c r="W114" s="367">
        <f t="shared" si="71"/>
        <v>2.61</v>
      </c>
    </row>
    <row r="115" spans="2:23" s="86" customFormat="1" ht="15.95" customHeight="1" x14ac:dyDescent="0.25">
      <c r="B115" s="512">
        <v>19</v>
      </c>
      <c r="C115" s="513"/>
      <c r="D115" s="513"/>
      <c r="E115" s="513"/>
      <c r="F115" s="513"/>
      <c r="G115" s="90">
        <v>7.29</v>
      </c>
      <c r="H115" s="90"/>
      <c r="I115" s="90"/>
      <c r="J115" s="90"/>
      <c r="K115" s="90">
        <f>+I115-J115</f>
        <v>0</v>
      </c>
      <c r="L115" s="91">
        <v>2</v>
      </c>
      <c r="M115" s="90">
        <f>+K115*L115</f>
        <v>0</v>
      </c>
      <c r="N115" s="90"/>
      <c r="O115" s="123">
        <f t="shared" si="66"/>
        <v>14.58</v>
      </c>
      <c r="R115" s="367">
        <f t="shared" si="70"/>
        <v>0</v>
      </c>
      <c r="S115" s="366"/>
      <c r="T115" s="366"/>
      <c r="U115" s="368">
        <f t="shared" si="69"/>
        <v>0</v>
      </c>
      <c r="W115" s="367">
        <f t="shared" si="71"/>
        <v>14.58</v>
      </c>
    </row>
    <row r="116" spans="2:23" s="86" customFormat="1" ht="15.95" customHeight="1" x14ac:dyDescent="0.25">
      <c r="B116" s="512">
        <v>20</v>
      </c>
      <c r="C116" s="513"/>
      <c r="D116" s="513"/>
      <c r="E116" s="513"/>
      <c r="F116" s="513"/>
      <c r="G116" s="90">
        <v>1.4</v>
      </c>
      <c r="H116" s="90"/>
      <c r="I116" s="90"/>
      <c r="J116" s="90"/>
      <c r="K116" s="90">
        <f>+I116-J116</f>
        <v>0</v>
      </c>
      <c r="L116" s="91"/>
      <c r="M116" s="90">
        <f>+K116*L116</f>
        <v>0</v>
      </c>
      <c r="N116" s="90"/>
      <c r="O116" s="123">
        <f t="shared" si="66"/>
        <v>0</v>
      </c>
      <c r="R116" s="367">
        <f t="shared" si="70"/>
        <v>0</v>
      </c>
      <c r="S116" s="366"/>
      <c r="T116" s="366"/>
      <c r="U116" s="368">
        <f t="shared" si="69"/>
        <v>0</v>
      </c>
      <c r="W116" s="367">
        <f t="shared" si="71"/>
        <v>0</v>
      </c>
    </row>
    <row r="117" spans="2:23" s="86" customFormat="1" ht="15.95" customHeight="1" x14ac:dyDescent="0.25">
      <c r="B117" s="512">
        <v>21</v>
      </c>
      <c r="C117" s="513"/>
      <c r="D117" s="513"/>
      <c r="E117" s="513"/>
      <c r="F117" s="513"/>
      <c r="G117" s="90">
        <v>5.15</v>
      </c>
      <c r="H117" s="90"/>
      <c r="I117" s="90"/>
      <c r="J117" s="90"/>
      <c r="K117" s="90">
        <f>+I117-J117</f>
        <v>0</v>
      </c>
      <c r="L117" s="91">
        <v>2</v>
      </c>
      <c r="M117" s="90">
        <f>+K117*L117</f>
        <v>0</v>
      </c>
      <c r="N117" s="90"/>
      <c r="O117" s="123">
        <f t="shared" si="66"/>
        <v>10.3</v>
      </c>
      <c r="R117" s="367">
        <f t="shared" si="70"/>
        <v>0</v>
      </c>
      <c r="S117" s="366"/>
      <c r="T117" s="366"/>
      <c r="U117" s="368">
        <f t="shared" si="69"/>
        <v>0</v>
      </c>
      <c r="W117" s="367">
        <f t="shared" si="71"/>
        <v>10.3</v>
      </c>
    </row>
    <row r="118" spans="2:23" s="86" customFormat="1" ht="15.95" customHeight="1" x14ac:dyDescent="0.25">
      <c r="B118" s="512">
        <v>22</v>
      </c>
      <c r="C118" s="513"/>
      <c r="D118" s="513"/>
      <c r="E118" s="513"/>
      <c r="F118" s="513"/>
      <c r="G118" s="90">
        <v>2.2200000000000002</v>
      </c>
      <c r="H118" s="90"/>
      <c r="I118" s="90"/>
      <c r="J118" s="90"/>
      <c r="K118" s="90">
        <f t="shared" ref="K118:K122" si="74">+I118-J118</f>
        <v>0</v>
      </c>
      <c r="L118" s="91"/>
      <c r="M118" s="90">
        <f t="shared" ref="M118:M122" si="75">+K118*L118</f>
        <v>0</v>
      </c>
      <c r="N118" s="90"/>
      <c r="O118" s="123">
        <f t="shared" si="66"/>
        <v>0</v>
      </c>
      <c r="R118" s="367">
        <f t="shared" si="70"/>
        <v>0</v>
      </c>
      <c r="S118" s="366"/>
      <c r="T118" s="366"/>
      <c r="U118" s="368">
        <f t="shared" si="69"/>
        <v>0</v>
      </c>
      <c r="W118" s="367">
        <f t="shared" si="71"/>
        <v>0</v>
      </c>
    </row>
    <row r="119" spans="2:23" s="86" customFormat="1" ht="15.95" customHeight="1" x14ac:dyDescent="0.25">
      <c r="B119" s="512">
        <v>23</v>
      </c>
      <c r="C119" s="513"/>
      <c r="D119" s="513"/>
      <c r="E119" s="513"/>
      <c r="F119" s="513"/>
      <c r="G119" s="90">
        <v>4.1500000000000004</v>
      </c>
      <c r="H119" s="90"/>
      <c r="I119" s="90"/>
      <c r="J119" s="90"/>
      <c r="K119" s="90">
        <f t="shared" si="74"/>
        <v>0</v>
      </c>
      <c r="L119" s="91">
        <v>2</v>
      </c>
      <c r="M119" s="90">
        <f t="shared" si="75"/>
        <v>0</v>
      </c>
      <c r="N119" s="90"/>
      <c r="O119" s="123">
        <f t="shared" si="66"/>
        <v>8.3000000000000007</v>
      </c>
      <c r="R119" s="367">
        <f t="shared" si="70"/>
        <v>0</v>
      </c>
      <c r="S119" s="366"/>
      <c r="T119" s="366"/>
      <c r="U119" s="368">
        <f t="shared" si="69"/>
        <v>0</v>
      </c>
      <c r="W119" s="367">
        <f t="shared" si="71"/>
        <v>8.3000000000000007</v>
      </c>
    </row>
    <row r="120" spans="2:23" s="86" customFormat="1" ht="15.95" customHeight="1" x14ac:dyDescent="0.25">
      <c r="B120" s="512">
        <v>24</v>
      </c>
      <c r="C120" s="513"/>
      <c r="D120" s="513"/>
      <c r="E120" s="513"/>
      <c r="F120" s="513"/>
      <c r="G120" s="90">
        <v>2.0699999999999998</v>
      </c>
      <c r="H120" s="90"/>
      <c r="I120" s="90"/>
      <c r="J120" s="90"/>
      <c r="K120" s="90">
        <f t="shared" si="74"/>
        <v>0</v>
      </c>
      <c r="L120" s="91">
        <v>2</v>
      </c>
      <c r="M120" s="90">
        <f t="shared" si="75"/>
        <v>0</v>
      </c>
      <c r="N120" s="90"/>
      <c r="O120" s="123">
        <f t="shared" si="66"/>
        <v>4.1399999999999997</v>
      </c>
      <c r="R120" s="367">
        <f t="shared" si="70"/>
        <v>0</v>
      </c>
      <c r="S120" s="366"/>
      <c r="T120" s="366"/>
      <c r="U120" s="368">
        <f t="shared" si="69"/>
        <v>0</v>
      </c>
      <c r="W120" s="367">
        <f t="shared" si="71"/>
        <v>4.1399999999999997</v>
      </c>
    </row>
    <row r="121" spans="2:23" s="86" customFormat="1" ht="15.95" customHeight="1" x14ac:dyDescent="0.25">
      <c r="B121" s="512">
        <v>25</v>
      </c>
      <c r="C121" s="513"/>
      <c r="D121" s="513"/>
      <c r="E121" s="513"/>
      <c r="F121" s="513"/>
      <c r="G121" s="90">
        <v>3.98</v>
      </c>
      <c r="H121" s="90"/>
      <c r="I121" s="90"/>
      <c r="J121" s="90"/>
      <c r="K121" s="90">
        <f t="shared" si="74"/>
        <v>0</v>
      </c>
      <c r="L121" s="91">
        <v>1</v>
      </c>
      <c r="M121" s="90">
        <f t="shared" si="75"/>
        <v>0</v>
      </c>
      <c r="N121" s="90"/>
      <c r="O121" s="123">
        <f t="shared" si="66"/>
        <v>3.98</v>
      </c>
      <c r="R121" s="367">
        <f t="shared" si="70"/>
        <v>0</v>
      </c>
      <c r="S121" s="366"/>
      <c r="T121" s="366"/>
      <c r="U121" s="368">
        <f t="shared" si="69"/>
        <v>0</v>
      </c>
      <c r="W121" s="367">
        <f t="shared" si="71"/>
        <v>3.98</v>
      </c>
    </row>
    <row r="122" spans="2:23" s="86" customFormat="1" ht="15.95" customHeight="1" x14ac:dyDescent="0.25">
      <c r="B122" s="512">
        <v>26</v>
      </c>
      <c r="C122" s="513"/>
      <c r="D122" s="513"/>
      <c r="E122" s="513"/>
      <c r="F122" s="513"/>
      <c r="G122" s="90">
        <v>2.65</v>
      </c>
      <c r="H122" s="90"/>
      <c r="I122" s="90"/>
      <c r="J122" s="90"/>
      <c r="K122" s="90">
        <f t="shared" si="74"/>
        <v>0</v>
      </c>
      <c r="L122" s="91">
        <v>1</v>
      </c>
      <c r="M122" s="90">
        <f t="shared" si="75"/>
        <v>0</v>
      </c>
      <c r="N122" s="90"/>
      <c r="O122" s="123">
        <f t="shared" si="66"/>
        <v>2.65</v>
      </c>
      <c r="R122" s="367">
        <f t="shared" si="70"/>
        <v>0</v>
      </c>
      <c r="S122" s="366"/>
      <c r="T122" s="366"/>
      <c r="U122" s="368">
        <f t="shared" si="69"/>
        <v>0</v>
      </c>
      <c r="W122" s="367">
        <f t="shared" si="71"/>
        <v>2.65</v>
      </c>
    </row>
    <row r="123" spans="2:23" s="86" customFormat="1" ht="15.95" customHeight="1" thickBot="1" x14ac:dyDescent="0.3">
      <c r="B123" s="514"/>
      <c r="C123" s="515"/>
      <c r="D123" s="515"/>
      <c r="E123" s="515"/>
      <c r="F123" s="515"/>
      <c r="G123" s="88"/>
      <c r="H123" s="88"/>
      <c r="I123" s="88"/>
      <c r="J123" s="88"/>
      <c r="K123" s="88"/>
      <c r="L123" s="89"/>
      <c r="M123" s="88"/>
      <c r="N123" s="88"/>
      <c r="O123" s="124"/>
      <c r="R123" s="367">
        <f t="shared" si="70"/>
        <v>0</v>
      </c>
      <c r="S123" s="366"/>
      <c r="T123" s="366"/>
      <c r="U123" s="368">
        <f t="shared" ref="U123" si="76">SUM(R123:T123)</f>
        <v>0</v>
      </c>
      <c r="W123" s="367">
        <f t="shared" si="71"/>
        <v>0</v>
      </c>
    </row>
    <row r="124" spans="2:23" s="86" customFormat="1" ht="17.45" customHeight="1" thickBot="1" x14ac:dyDescent="0.3">
      <c r="B124" s="516" t="s">
        <v>10</v>
      </c>
      <c r="C124" s="517"/>
      <c r="D124" s="517"/>
      <c r="E124" s="517"/>
      <c r="F124" s="517"/>
      <c r="G124" s="517"/>
      <c r="H124" s="517"/>
      <c r="I124" s="517"/>
      <c r="J124" s="517"/>
      <c r="K124" s="517"/>
      <c r="L124" s="517"/>
      <c r="M124" s="125">
        <f>SUM(M97:M123)</f>
        <v>0</v>
      </c>
      <c r="N124" s="125">
        <f>SUM(N97:N123)</f>
        <v>0</v>
      </c>
      <c r="O124" s="126">
        <f>SUM(O97:O123)</f>
        <v>147.41999999999999</v>
      </c>
      <c r="R124" s="362"/>
      <c r="U124" s="372">
        <f>SUM(U97:U123)</f>
        <v>0</v>
      </c>
      <c r="V124" s="373"/>
      <c r="W124" s="372">
        <f>SUM(W97:W123)</f>
        <v>142.74399999999997</v>
      </c>
    </row>
    <row r="125" spans="2:23" ht="9.9499999999999993" customHeight="1" thickBot="1" x14ac:dyDescent="0.3"/>
    <row r="126" spans="2:23" s="86" customFormat="1" ht="17.45" customHeight="1" x14ac:dyDescent="0.25">
      <c r="B126" s="127" t="s">
        <v>125</v>
      </c>
      <c r="C126" s="128"/>
      <c r="D126" s="128"/>
      <c r="E126" s="128"/>
      <c r="F126" s="518" t="s">
        <v>1230</v>
      </c>
      <c r="G126" s="518"/>
      <c r="H126" s="518"/>
      <c r="I126" s="518"/>
      <c r="J126" s="518"/>
      <c r="K126" s="129" t="s">
        <v>126</v>
      </c>
      <c r="L126" s="519" t="s">
        <v>574</v>
      </c>
      <c r="M126" s="520"/>
      <c r="N126" s="521"/>
      <c r="O126" s="313"/>
    </row>
    <row r="127" spans="2:23" s="86" customFormat="1" ht="15.95" customHeight="1" x14ac:dyDescent="0.25">
      <c r="B127" s="512">
        <v>1</v>
      </c>
      <c r="C127" s="513"/>
      <c r="D127" s="513"/>
      <c r="E127" s="513"/>
      <c r="F127" s="513"/>
      <c r="G127" s="90">
        <v>2.11</v>
      </c>
      <c r="H127" s="90"/>
      <c r="I127" s="90"/>
      <c r="J127" s="90"/>
      <c r="K127" s="90">
        <f t="shared" ref="K127:K131" si="77">+I127-J127</f>
        <v>0</v>
      </c>
      <c r="L127" s="91">
        <v>1</v>
      </c>
      <c r="M127" s="90">
        <f t="shared" ref="M127:M131" si="78">+K127*L127</f>
        <v>0</v>
      </c>
      <c r="N127" s="90"/>
      <c r="O127" s="123">
        <f t="shared" ref="O127:O131" si="79">+G127*L127</f>
        <v>2.11</v>
      </c>
      <c r="R127" s="367"/>
      <c r="S127" s="366"/>
      <c r="T127" s="366"/>
      <c r="U127" s="368">
        <f t="shared" ref="U127:U132" si="80">SUM(R127:T127)</f>
        <v>0</v>
      </c>
      <c r="W127" s="367"/>
    </row>
    <row r="128" spans="2:23" s="86" customFormat="1" ht="15.95" customHeight="1" x14ac:dyDescent="0.25">
      <c r="B128" s="512">
        <v>2</v>
      </c>
      <c r="C128" s="513"/>
      <c r="D128" s="513"/>
      <c r="E128" s="513"/>
      <c r="F128" s="513"/>
      <c r="G128" s="90">
        <v>2.11</v>
      </c>
      <c r="H128" s="90"/>
      <c r="I128" s="90"/>
      <c r="J128" s="90"/>
      <c r="K128" s="90">
        <f t="shared" si="77"/>
        <v>0</v>
      </c>
      <c r="L128" s="91">
        <v>1</v>
      </c>
      <c r="M128" s="90">
        <f t="shared" si="78"/>
        <v>0</v>
      </c>
      <c r="N128" s="90"/>
      <c r="O128" s="123">
        <f t="shared" si="79"/>
        <v>2.11</v>
      </c>
      <c r="R128" s="367"/>
      <c r="S128" s="366"/>
      <c r="T128" s="366"/>
      <c r="U128" s="368">
        <f t="shared" si="80"/>
        <v>0</v>
      </c>
      <c r="W128" s="367"/>
    </row>
    <row r="129" spans="2:23" s="86" customFormat="1" ht="15.95" customHeight="1" x14ac:dyDescent="0.25">
      <c r="B129" s="512">
        <v>3</v>
      </c>
      <c r="C129" s="513"/>
      <c r="D129" s="513"/>
      <c r="E129" s="513"/>
      <c r="F129" s="513"/>
      <c r="G129" s="90">
        <v>2.11</v>
      </c>
      <c r="H129" s="90"/>
      <c r="I129" s="90"/>
      <c r="J129" s="90"/>
      <c r="K129" s="90">
        <f t="shared" si="77"/>
        <v>0</v>
      </c>
      <c r="L129" s="91">
        <v>1</v>
      </c>
      <c r="M129" s="90">
        <f t="shared" si="78"/>
        <v>0</v>
      </c>
      <c r="N129" s="90"/>
      <c r="O129" s="123">
        <f t="shared" si="79"/>
        <v>2.11</v>
      </c>
      <c r="R129" s="367"/>
      <c r="S129" s="366"/>
      <c r="T129" s="366"/>
      <c r="U129" s="368">
        <f t="shared" si="80"/>
        <v>0</v>
      </c>
      <c r="W129" s="367"/>
    </row>
    <row r="130" spans="2:23" s="86" customFormat="1" ht="15.95" customHeight="1" x14ac:dyDescent="0.25">
      <c r="B130" s="512">
        <v>4</v>
      </c>
      <c r="C130" s="513"/>
      <c r="D130" s="513"/>
      <c r="E130" s="513"/>
      <c r="F130" s="513"/>
      <c r="G130" s="90">
        <v>7.36</v>
      </c>
      <c r="H130" s="90"/>
      <c r="I130" s="90"/>
      <c r="J130" s="90"/>
      <c r="K130" s="90">
        <f t="shared" si="77"/>
        <v>0</v>
      </c>
      <c r="L130" s="91">
        <v>2</v>
      </c>
      <c r="M130" s="90">
        <f t="shared" si="78"/>
        <v>0</v>
      </c>
      <c r="N130" s="90"/>
      <c r="O130" s="123">
        <f t="shared" si="79"/>
        <v>14.72</v>
      </c>
      <c r="R130" s="367"/>
      <c r="S130" s="366"/>
      <c r="T130" s="366"/>
      <c r="U130" s="368">
        <f t="shared" si="80"/>
        <v>0</v>
      </c>
      <c r="W130" s="367"/>
    </row>
    <row r="131" spans="2:23" s="86" customFormat="1" ht="15.95" customHeight="1" x14ac:dyDescent="0.25">
      <c r="B131" s="512">
        <v>5</v>
      </c>
      <c r="C131" s="513"/>
      <c r="D131" s="513"/>
      <c r="E131" s="513"/>
      <c r="F131" s="513"/>
      <c r="G131" s="90">
        <v>2.39</v>
      </c>
      <c r="H131" s="90"/>
      <c r="I131" s="90"/>
      <c r="J131" s="90"/>
      <c r="K131" s="90">
        <f t="shared" si="77"/>
        <v>0</v>
      </c>
      <c r="L131" s="91">
        <v>2</v>
      </c>
      <c r="M131" s="90">
        <f t="shared" si="78"/>
        <v>0</v>
      </c>
      <c r="N131" s="90"/>
      <c r="O131" s="123">
        <f t="shared" si="79"/>
        <v>4.78</v>
      </c>
      <c r="R131" s="367"/>
      <c r="S131" s="366"/>
      <c r="T131" s="366"/>
      <c r="U131" s="368">
        <f t="shared" si="80"/>
        <v>0</v>
      </c>
      <c r="W131" s="367"/>
    </row>
    <row r="132" spans="2:23" s="86" customFormat="1" ht="15.95" customHeight="1" thickBot="1" x14ac:dyDescent="0.3">
      <c r="B132" s="514"/>
      <c r="C132" s="515"/>
      <c r="D132" s="515"/>
      <c r="E132" s="515"/>
      <c r="F132" s="515"/>
      <c r="G132" s="88"/>
      <c r="H132" s="88"/>
      <c r="I132" s="88"/>
      <c r="J132" s="88"/>
      <c r="K132" s="88"/>
      <c r="L132" s="89"/>
      <c r="M132" s="88"/>
      <c r="N132" s="88"/>
      <c r="O132" s="124"/>
      <c r="R132" s="367">
        <f t="shared" ref="R132" si="81">+M132</f>
        <v>0</v>
      </c>
      <c r="S132" s="366"/>
      <c r="T132" s="366"/>
      <c r="U132" s="368">
        <f t="shared" si="80"/>
        <v>0</v>
      </c>
      <c r="W132" s="367"/>
    </row>
    <row r="133" spans="2:23" s="86" customFormat="1" ht="17.45" customHeight="1" thickBot="1" x14ac:dyDescent="0.3">
      <c r="B133" s="516" t="s">
        <v>10</v>
      </c>
      <c r="C133" s="517"/>
      <c r="D133" s="517"/>
      <c r="E133" s="517"/>
      <c r="F133" s="517"/>
      <c r="G133" s="517"/>
      <c r="H133" s="517"/>
      <c r="I133" s="517"/>
      <c r="J133" s="517"/>
      <c r="K133" s="517"/>
      <c r="L133" s="517"/>
      <c r="M133" s="125">
        <f>SUM(M127:M132)</f>
        <v>0</v>
      </c>
      <c r="N133" s="125">
        <f>SUM(N127:N132)</f>
        <v>0</v>
      </c>
      <c r="O133" s="126">
        <f>SUM(O127:O132)</f>
        <v>25.830000000000002</v>
      </c>
      <c r="R133" s="364"/>
      <c r="S133" s="364"/>
      <c r="T133" s="364"/>
      <c r="U133" s="369">
        <f>SUM(U127:U132)</f>
        <v>0</v>
      </c>
      <c r="W133" s="369">
        <f>SUM(W127:W132)</f>
        <v>0</v>
      </c>
    </row>
    <row r="134" spans="2:23" ht="9.9499999999999993" customHeight="1" thickBot="1" x14ac:dyDescent="0.3"/>
    <row r="135" spans="2:23" ht="24.95" customHeight="1" x14ac:dyDescent="0.25">
      <c r="B135" s="533" t="s">
        <v>13</v>
      </c>
      <c r="C135" s="534"/>
      <c r="D135" s="534"/>
      <c r="E135" s="534"/>
      <c r="F135" s="535"/>
      <c r="G135" s="240" t="s">
        <v>235</v>
      </c>
      <c r="H135" s="238">
        <v>100320</v>
      </c>
      <c r="I135" s="544" t="s">
        <v>229</v>
      </c>
      <c r="J135" s="544"/>
      <c r="K135" s="544"/>
      <c r="L135" s="544"/>
      <c r="M135" s="544"/>
      <c r="N135" s="545"/>
      <c r="O135" s="135">
        <f>M88</f>
        <v>10.4</v>
      </c>
      <c r="U135" s="374">
        <f>U88</f>
        <v>0</v>
      </c>
    </row>
    <row r="136" spans="2:23" ht="24.95" customHeight="1" x14ac:dyDescent="0.25">
      <c r="B136" s="536"/>
      <c r="C136" s="537"/>
      <c r="D136" s="537"/>
      <c r="E136" s="537"/>
      <c r="F136" s="538"/>
      <c r="G136" s="241" t="s">
        <v>236</v>
      </c>
      <c r="H136" s="239">
        <v>96359</v>
      </c>
      <c r="I136" s="542" t="s">
        <v>230</v>
      </c>
      <c r="J136" s="542"/>
      <c r="K136" s="542"/>
      <c r="L136" s="542"/>
      <c r="M136" s="542"/>
      <c r="N136" s="543"/>
      <c r="O136" s="136">
        <f>+M60</f>
        <v>0</v>
      </c>
      <c r="U136" s="374"/>
    </row>
    <row r="137" spans="2:23" ht="24.95" customHeight="1" x14ac:dyDescent="0.25">
      <c r="B137" s="536"/>
      <c r="C137" s="537"/>
      <c r="D137" s="537"/>
      <c r="E137" s="537"/>
      <c r="F137" s="538"/>
      <c r="G137" s="241" t="s">
        <v>236</v>
      </c>
      <c r="H137" s="239">
        <v>96361</v>
      </c>
      <c r="I137" s="542" t="s">
        <v>231</v>
      </c>
      <c r="J137" s="542"/>
      <c r="K137" s="542"/>
      <c r="L137" s="542"/>
      <c r="M137" s="542"/>
      <c r="N137" s="543"/>
      <c r="O137" s="136"/>
      <c r="U137" s="374"/>
    </row>
    <row r="138" spans="2:23" ht="24.95" customHeight="1" x14ac:dyDescent="0.25">
      <c r="B138" s="536"/>
      <c r="C138" s="537"/>
      <c r="D138" s="537"/>
      <c r="E138" s="537"/>
      <c r="F138" s="538"/>
      <c r="G138" s="241" t="s">
        <v>236</v>
      </c>
      <c r="H138" s="239">
        <v>103318</v>
      </c>
      <c r="I138" s="542" t="s">
        <v>232</v>
      </c>
      <c r="J138" s="542"/>
      <c r="K138" s="542"/>
      <c r="L138" s="542"/>
      <c r="M138" s="542"/>
      <c r="N138" s="543"/>
      <c r="O138" s="136">
        <f>M38-M94-(O124*0.19)</f>
        <v>310.99540000000002</v>
      </c>
      <c r="U138" s="374">
        <f>U38-M94</f>
        <v>331.30660000000006</v>
      </c>
    </row>
    <row r="139" spans="2:23" ht="24.95" customHeight="1" x14ac:dyDescent="0.25">
      <c r="B139" s="536"/>
      <c r="C139" s="537"/>
      <c r="D139" s="537"/>
      <c r="E139" s="537"/>
      <c r="F139" s="538"/>
      <c r="G139" s="241" t="s">
        <v>236</v>
      </c>
      <c r="H139" s="239">
        <v>103320</v>
      </c>
      <c r="I139" s="542" t="s">
        <v>233</v>
      </c>
      <c r="J139" s="542"/>
      <c r="K139" s="542"/>
      <c r="L139" s="542"/>
      <c r="M139" s="542"/>
      <c r="N139" s="543"/>
      <c r="O139" s="136">
        <f>M44</f>
        <v>0</v>
      </c>
      <c r="U139" s="374"/>
    </row>
    <row r="140" spans="2:23" ht="24.95" customHeight="1" x14ac:dyDescent="0.25">
      <c r="B140" s="536"/>
      <c r="C140" s="537"/>
      <c r="D140" s="537"/>
      <c r="E140" s="537"/>
      <c r="F140" s="538"/>
      <c r="G140" s="241" t="s">
        <v>236</v>
      </c>
      <c r="H140" s="239">
        <v>103336</v>
      </c>
      <c r="I140" s="546" t="s">
        <v>575</v>
      </c>
      <c r="J140" s="546"/>
      <c r="K140" s="546"/>
      <c r="L140" s="546"/>
      <c r="M140" s="546"/>
      <c r="N140" s="547"/>
      <c r="O140" s="136">
        <f>+M54-(O133*0.19)</f>
        <v>34.888300000000008</v>
      </c>
      <c r="U140" s="374">
        <f>U54</f>
        <v>0</v>
      </c>
    </row>
    <row r="141" spans="2:23" ht="24.95" customHeight="1" x14ac:dyDescent="0.25">
      <c r="B141" s="536"/>
      <c r="C141" s="537"/>
      <c r="D141" s="537"/>
      <c r="E141" s="537"/>
      <c r="F141" s="538"/>
      <c r="G141" s="241" t="s">
        <v>237</v>
      </c>
      <c r="H141" s="239" t="s">
        <v>238</v>
      </c>
      <c r="I141" s="542" t="s">
        <v>234</v>
      </c>
      <c r="J141" s="542"/>
      <c r="K141" s="542"/>
      <c r="L141" s="542"/>
      <c r="M141" s="542"/>
      <c r="N141" s="543"/>
      <c r="O141" s="136">
        <f>M80</f>
        <v>0</v>
      </c>
      <c r="U141" s="374"/>
    </row>
    <row r="142" spans="2:23" ht="24.95" customHeight="1" x14ac:dyDescent="0.25">
      <c r="B142" s="536"/>
      <c r="C142" s="537"/>
      <c r="D142" s="537"/>
      <c r="E142" s="537"/>
      <c r="F142" s="538"/>
      <c r="G142" s="241"/>
      <c r="H142" s="239">
        <v>100320</v>
      </c>
      <c r="I142" s="542" t="s">
        <v>239</v>
      </c>
      <c r="J142" s="542"/>
      <c r="K142" s="542"/>
      <c r="L142" s="542"/>
      <c r="M142" s="542"/>
      <c r="N142" s="543"/>
      <c r="O142" s="136">
        <f>+O44+O38+O54</f>
        <v>121.21000000000004</v>
      </c>
      <c r="U142" s="374">
        <f>W38+W54</f>
        <v>102.33200000000002</v>
      </c>
    </row>
    <row r="143" spans="2:23" ht="39.950000000000003" customHeight="1" x14ac:dyDescent="0.25">
      <c r="B143" s="536"/>
      <c r="C143" s="537"/>
      <c r="D143" s="537"/>
      <c r="E143" s="537"/>
      <c r="F143" s="538"/>
      <c r="G143" s="241" t="s">
        <v>236</v>
      </c>
      <c r="H143" s="239">
        <v>96359</v>
      </c>
      <c r="I143" s="542" t="s">
        <v>240</v>
      </c>
      <c r="J143" s="542"/>
      <c r="K143" s="542"/>
      <c r="L143" s="542"/>
      <c r="M143" s="542"/>
      <c r="N143" s="543"/>
      <c r="O143" s="136">
        <f>M94</f>
        <v>19.887300000000007</v>
      </c>
      <c r="U143" s="374">
        <f>U94</f>
        <v>19.887300000000007</v>
      </c>
    </row>
    <row r="144" spans="2:23" ht="39.950000000000003" customHeight="1" x14ac:dyDescent="0.25">
      <c r="B144" s="536"/>
      <c r="C144" s="537"/>
      <c r="D144" s="537"/>
      <c r="E144" s="537"/>
      <c r="F144" s="538"/>
      <c r="G144" s="242" t="s">
        <v>243</v>
      </c>
      <c r="H144" s="239">
        <v>96370</v>
      </c>
      <c r="I144" s="542" t="s">
        <v>242</v>
      </c>
      <c r="J144" s="542"/>
      <c r="K144" s="542"/>
      <c r="L144" s="542"/>
      <c r="M144" s="542"/>
      <c r="N144" s="543"/>
      <c r="O144" s="136">
        <f>+M74</f>
        <v>11.766</v>
      </c>
      <c r="U144" s="374"/>
    </row>
    <row r="145" spans="2:21" ht="39.950000000000003" customHeight="1" x14ac:dyDescent="0.25">
      <c r="B145" s="536"/>
      <c r="C145" s="537"/>
      <c r="D145" s="537"/>
      <c r="E145" s="537"/>
      <c r="F145" s="538"/>
      <c r="G145" s="242" t="s">
        <v>243</v>
      </c>
      <c r="H145" s="239">
        <v>96360</v>
      </c>
      <c r="I145" s="542" t="s">
        <v>244</v>
      </c>
      <c r="J145" s="542"/>
      <c r="K145" s="542"/>
      <c r="L145" s="542"/>
      <c r="M145" s="542"/>
      <c r="N145" s="543"/>
      <c r="O145" s="136">
        <f>M66</f>
        <v>0</v>
      </c>
      <c r="U145" s="374"/>
    </row>
    <row r="146" spans="2:21" ht="15" customHeight="1" thickBot="1" x14ac:dyDescent="0.3">
      <c r="B146" s="539"/>
      <c r="C146" s="540"/>
      <c r="D146" s="540"/>
      <c r="E146" s="540"/>
      <c r="F146" s="541"/>
      <c r="G146" s="130"/>
      <c r="H146" s="131"/>
      <c r="I146" s="131"/>
      <c r="J146" s="131"/>
      <c r="K146" s="131"/>
      <c r="L146" s="132"/>
      <c r="M146" s="133"/>
      <c r="N146" s="134"/>
      <c r="O146" s="137"/>
      <c r="U146" s="374"/>
    </row>
  </sheetData>
  <mergeCells count="142">
    <mergeCell ref="R8:U8"/>
    <mergeCell ref="R10:U10"/>
    <mergeCell ref="B78:F78"/>
    <mergeCell ref="I142:N142"/>
    <mergeCell ref="I143:N143"/>
    <mergeCell ref="F68:J68"/>
    <mergeCell ref="L68:O68"/>
    <mergeCell ref="B69:F69"/>
    <mergeCell ref="B70:F70"/>
    <mergeCell ref="B71:F71"/>
    <mergeCell ref="B49:F49"/>
    <mergeCell ref="B50:F50"/>
    <mergeCell ref="B51:F51"/>
    <mergeCell ref="B53:F53"/>
    <mergeCell ref="B54:L54"/>
    <mergeCell ref="B77:F77"/>
    <mergeCell ref="B79:F79"/>
    <mergeCell ref="B80:L80"/>
    <mergeCell ref="F82:J82"/>
    <mergeCell ref="L82:N82"/>
    <mergeCell ref="B83:F83"/>
    <mergeCell ref="B84:F84"/>
    <mergeCell ref="B85:F85"/>
    <mergeCell ref="I140:N140"/>
    <mergeCell ref="I136:N136"/>
    <mergeCell ref="I137:N137"/>
    <mergeCell ref="I138:N138"/>
    <mergeCell ref="I139:N139"/>
    <mergeCell ref="B101:F101"/>
    <mergeCell ref="B102:F102"/>
    <mergeCell ref="B103:F103"/>
    <mergeCell ref="B104:F104"/>
    <mergeCell ref="B105:F105"/>
    <mergeCell ref="B106:F106"/>
    <mergeCell ref="B107:F107"/>
    <mergeCell ref="B108:F108"/>
    <mergeCell ref="B109:F109"/>
    <mergeCell ref="F126:J126"/>
    <mergeCell ref="L126:N126"/>
    <mergeCell ref="B127:F127"/>
    <mergeCell ref="B128:F128"/>
    <mergeCell ref="I145:N145"/>
    <mergeCell ref="B86:F86"/>
    <mergeCell ref="B87:F87"/>
    <mergeCell ref="B88:L88"/>
    <mergeCell ref="B135:F146"/>
    <mergeCell ref="I135:N135"/>
    <mergeCell ref="I141:N141"/>
    <mergeCell ref="F90:J90"/>
    <mergeCell ref="L90:N90"/>
    <mergeCell ref="B91:F91"/>
    <mergeCell ref="B92:F92"/>
    <mergeCell ref="B93:F93"/>
    <mergeCell ref="B94:L94"/>
    <mergeCell ref="I144:N144"/>
    <mergeCell ref="F96:J96"/>
    <mergeCell ref="L96:N96"/>
    <mergeCell ref="B113:F113"/>
    <mergeCell ref="B114:F114"/>
    <mergeCell ref="B124:L124"/>
    <mergeCell ref="B129:F129"/>
    <mergeCell ref="B130:F130"/>
    <mergeCell ref="B131:F131"/>
    <mergeCell ref="B132:F132"/>
    <mergeCell ref="B133:L133"/>
    <mergeCell ref="B1:P2"/>
    <mergeCell ref="B9:F9"/>
    <mergeCell ref="F10:J10"/>
    <mergeCell ref="L10:N10"/>
    <mergeCell ref="B11:F11"/>
    <mergeCell ref="B12:F12"/>
    <mergeCell ref="L40:N40"/>
    <mergeCell ref="B37:F37"/>
    <mergeCell ref="B38:L38"/>
    <mergeCell ref="B13:F13"/>
    <mergeCell ref="B14:F14"/>
    <mergeCell ref="B15:F15"/>
    <mergeCell ref="B32:F32"/>
    <mergeCell ref="B33:F33"/>
    <mergeCell ref="B21:F21"/>
    <mergeCell ref="B28:F28"/>
    <mergeCell ref="B29:F29"/>
    <mergeCell ref="B30:F30"/>
    <mergeCell ref="B31:F31"/>
    <mergeCell ref="B16:F16"/>
    <mergeCell ref="B17:F17"/>
    <mergeCell ref="B24:F24"/>
    <mergeCell ref="B25:F25"/>
    <mergeCell ref="B26:F26"/>
    <mergeCell ref="B47:F47"/>
    <mergeCell ref="B74:L74"/>
    <mergeCell ref="F76:J76"/>
    <mergeCell ref="L76:N76"/>
    <mergeCell ref="B66:L66"/>
    <mergeCell ref="B57:F57"/>
    <mergeCell ref="B58:F58"/>
    <mergeCell ref="B59:F59"/>
    <mergeCell ref="B60:L60"/>
    <mergeCell ref="F62:J62"/>
    <mergeCell ref="L62:N62"/>
    <mergeCell ref="B63:F63"/>
    <mergeCell ref="B64:F64"/>
    <mergeCell ref="B65:F65"/>
    <mergeCell ref="B48:F48"/>
    <mergeCell ref="B27:F27"/>
    <mergeCell ref="B18:F18"/>
    <mergeCell ref="B19:F19"/>
    <mergeCell ref="B20:F20"/>
    <mergeCell ref="B22:F22"/>
    <mergeCell ref="B23:F23"/>
    <mergeCell ref="B110:F110"/>
    <mergeCell ref="B111:F111"/>
    <mergeCell ref="B112:F112"/>
    <mergeCell ref="B73:F73"/>
    <mergeCell ref="B72:F72"/>
    <mergeCell ref="B52:F52"/>
    <mergeCell ref="B43:F43"/>
    <mergeCell ref="B44:L44"/>
    <mergeCell ref="B34:F34"/>
    <mergeCell ref="B35:F35"/>
    <mergeCell ref="B36:F36"/>
    <mergeCell ref="B41:F41"/>
    <mergeCell ref="B42:F42"/>
    <mergeCell ref="F46:J46"/>
    <mergeCell ref="L46:N46"/>
    <mergeCell ref="F40:J40"/>
    <mergeCell ref="F56:J56"/>
    <mergeCell ref="L56:N56"/>
    <mergeCell ref="R96:U96"/>
    <mergeCell ref="B97:F97"/>
    <mergeCell ref="B98:F98"/>
    <mergeCell ref="B99:F99"/>
    <mergeCell ref="B100:F100"/>
    <mergeCell ref="B120:F120"/>
    <mergeCell ref="B121:F121"/>
    <mergeCell ref="B122:F122"/>
    <mergeCell ref="B123:F123"/>
    <mergeCell ref="B115:F115"/>
    <mergeCell ref="B116:F116"/>
    <mergeCell ref="B117:F117"/>
    <mergeCell ref="B118:F118"/>
    <mergeCell ref="B119:F1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17E0-BB92-4C7B-AF89-67DE8AB821DE}">
  <sheetPr>
    <tabColor theme="8" tint="-0.499984740745262"/>
  </sheetPr>
  <dimension ref="B1:W149"/>
  <sheetViews>
    <sheetView showGridLines="0" showZeros="0" view="pageBreakPreview" topLeftCell="A40" zoomScaleNormal="100" zoomScaleSheetLayoutView="100" workbookViewId="0">
      <selection activeCell="A53" sqref="A53:XFD53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10" customFormat="1" ht="15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43" t="str">
        <f>+'DADOS DA OBRA'!$N$25</f>
        <v>03/11/2025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1" s="5" customFormat="1" ht="15" customHeight="1" x14ac:dyDescent="0.25">
      <c r="B7" s="1" t="s">
        <v>24</v>
      </c>
      <c r="D7" s="43" t="s">
        <v>80</v>
      </c>
      <c r="L7" s="3" t="s">
        <v>228</v>
      </c>
      <c r="M7" s="312" t="s">
        <v>573</v>
      </c>
      <c r="N7" s="3" t="s">
        <v>25</v>
      </c>
      <c r="O7" s="68" t="s">
        <v>206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526" t="s">
        <v>116</v>
      </c>
      <c r="C9" s="527"/>
      <c r="D9" s="527"/>
      <c r="E9" s="527"/>
      <c r="F9" s="527"/>
      <c r="G9" s="167" t="s">
        <v>117</v>
      </c>
      <c r="H9" s="167" t="s">
        <v>118</v>
      </c>
      <c r="I9" s="167" t="s">
        <v>119</v>
      </c>
      <c r="J9" s="167" t="s">
        <v>120</v>
      </c>
      <c r="K9" s="167" t="s">
        <v>121</v>
      </c>
      <c r="L9" s="168" t="s">
        <v>11</v>
      </c>
      <c r="M9" s="169" t="s">
        <v>122</v>
      </c>
      <c r="N9" s="169" t="s">
        <v>123</v>
      </c>
      <c r="O9" s="170" t="s">
        <v>124</v>
      </c>
      <c r="Q9" s="87"/>
    </row>
    <row r="10" spans="2:21" s="86" customFormat="1" ht="17.45" customHeight="1" x14ac:dyDescent="0.25">
      <c r="B10" s="127" t="s">
        <v>125</v>
      </c>
      <c r="C10" s="128"/>
      <c r="D10" s="128"/>
      <c r="E10" s="128"/>
      <c r="F10" s="518" t="s">
        <v>218</v>
      </c>
      <c r="G10" s="518"/>
      <c r="H10" s="518"/>
      <c r="I10" s="518"/>
      <c r="J10" s="518"/>
      <c r="K10" s="129" t="s">
        <v>126</v>
      </c>
      <c r="L10" s="519" t="s">
        <v>219</v>
      </c>
      <c r="M10" s="520"/>
      <c r="N10" s="521"/>
      <c r="O10" s="232"/>
    </row>
    <row r="11" spans="2:21" s="86" customFormat="1" ht="15.95" customHeight="1" x14ac:dyDescent="0.25">
      <c r="B11" s="512">
        <v>1</v>
      </c>
      <c r="C11" s="513"/>
      <c r="D11" s="513"/>
      <c r="E11" s="513"/>
      <c r="F11" s="513"/>
      <c r="G11" s="90">
        <v>3.73</v>
      </c>
      <c r="H11" s="90">
        <v>3.7</v>
      </c>
      <c r="I11" s="90">
        <f t="shared" ref="I11:I30" si="0">+G11*H11</f>
        <v>13.801</v>
      </c>
      <c r="J11" s="90"/>
      <c r="K11" s="90">
        <f t="shared" ref="K11:K30" si="1">+I11-J11</f>
        <v>13.801</v>
      </c>
      <c r="L11" s="91">
        <v>1</v>
      </c>
      <c r="M11" s="90">
        <f t="shared" ref="M11:M30" si="2">+K11*L11</f>
        <v>13.801</v>
      </c>
      <c r="N11" s="90">
        <f t="shared" ref="N11:N30" si="3">+G11*L11</f>
        <v>3.73</v>
      </c>
      <c r="O11" s="123">
        <f>+G11*L11</f>
        <v>3.73</v>
      </c>
    </row>
    <row r="12" spans="2:21" s="86" customFormat="1" ht="15.95" customHeight="1" x14ac:dyDescent="0.25">
      <c r="B12" s="512">
        <v>2</v>
      </c>
      <c r="C12" s="513"/>
      <c r="D12" s="513"/>
      <c r="E12" s="513"/>
      <c r="F12" s="513"/>
      <c r="G12" s="90">
        <v>6.47</v>
      </c>
      <c r="H12" s="90">
        <v>3.7</v>
      </c>
      <c r="I12" s="90">
        <f t="shared" si="0"/>
        <v>23.939</v>
      </c>
      <c r="J12" s="90"/>
      <c r="K12" s="90">
        <f t="shared" si="1"/>
        <v>23.939</v>
      </c>
      <c r="L12" s="91">
        <v>1</v>
      </c>
      <c r="M12" s="90">
        <f t="shared" si="2"/>
        <v>23.939</v>
      </c>
      <c r="N12" s="90">
        <f t="shared" si="3"/>
        <v>6.47</v>
      </c>
      <c r="O12" s="123">
        <f>+G12*L12</f>
        <v>6.47</v>
      </c>
    </row>
    <row r="13" spans="2:21" s="86" customFormat="1" ht="15.95" customHeight="1" x14ac:dyDescent="0.25">
      <c r="B13" s="512">
        <v>3</v>
      </c>
      <c r="C13" s="513"/>
      <c r="D13" s="513"/>
      <c r="E13" s="513"/>
      <c r="F13" s="513"/>
      <c r="G13" s="90">
        <v>4.67</v>
      </c>
      <c r="H13" s="90">
        <v>3.8</v>
      </c>
      <c r="I13" s="90">
        <f>+G13*H13</f>
        <v>17.745999999999999</v>
      </c>
      <c r="J13" s="90">
        <f t="shared" ref="J13:J18" si="4">2.8*0.8</f>
        <v>2.2399999999999998</v>
      </c>
      <c r="K13" s="90">
        <f t="shared" ref="K13:K19" si="5">+I13-J13</f>
        <v>15.505999999999998</v>
      </c>
      <c r="L13" s="91">
        <v>1</v>
      </c>
      <c r="M13" s="90">
        <f t="shared" ref="M13:M19" si="6">+K13*L13</f>
        <v>15.505999999999998</v>
      </c>
      <c r="N13" s="90">
        <f t="shared" ref="N13:N19" si="7">+G13*L13</f>
        <v>4.67</v>
      </c>
      <c r="O13" s="123">
        <f t="shared" ref="O13:O16" si="8">+G13*L13</f>
        <v>4.67</v>
      </c>
    </row>
    <row r="14" spans="2:21" s="86" customFormat="1" ht="15.95" customHeight="1" x14ac:dyDescent="0.25">
      <c r="B14" s="512">
        <v>4</v>
      </c>
      <c r="C14" s="513"/>
      <c r="D14" s="513"/>
      <c r="E14" s="513"/>
      <c r="F14" s="513"/>
      <c r="G14" s="90">
        <v>4.67</v>
      </c>
      <c r="H14" s="90">
        <v>3.8</v>
      </c>
      <c r="I14" s="90">
        <f t="shared" ref="I14:I19" si="9">+G14*H14</f>
        <v>17.745999999999999</v>
      </c>
      <c r="J14" s="90">
        <f t="shared" si="4"/>
        <v>2.2399999999999998</v>
      </c>
      <c r="K14" s="90">
        <f t="shared" si="5"/>
        <v>15.505999999999998</v>
      </c>
      <c r="L14" s="91">
        <v>1</v>
      </c>
      <c r="M14" s="90">
        <f t="shared" si="6"/>
        <v>15.505999999999998</v>
      </c>
      <c r="N14" s="90">
        <f t="shared" si="7"/>
        <v>4.67</v>
      </c>
      <c r="O14" s="123">
        <f t="shared" si="8"/>
        <v>4.67</v>
      </c>
    </row>
    <row r="15" spans="2:21" s="86" customFormat="1" ht="15.95" customHeight="1" x14ac:dyDescent="0.25">
      <c r="B15" s="512">
        <v>5</v>
      </c>
      <c r="C15" s="513"/>
      <c r="D15" s="513"/>
      <c r="E15" s="513"/>
      <c r="F15" s="513"/>
      <c r="G15" s="90">
        <v>3.1</v>
      </c>
      <c r="H15" s="90">
        <v>3.8</v>
      </c>
      <c r="I15" s="90">
        <f t="shared" si="9"/>
        <v>11.78</v>
      </c>
      <c r="J15" s="90">
        <f t="shared" si="4"/>
        <v>2.2399999999999998</v>
      </c>
      <c r="K15" s="90">
        <f t="shared" si="5"/>
        <v>9.5399999999999991</v>
      </c>
      <c r="L15" s="91">
        <v>1</v>
      </c>
      <c r="M15" s="90">
        <f t="shared" si="6"/>
        <v>9.5399999999999991</v>
      </c>
      <c r="N15" s="90">
        <f t="shared" si="7"/>
        <v>3.1</v>
      </c>
      <c r="O15" s="123">
        <f t="shared" si="8"/>
        <v>3.1</v>
      </c>
    </row>
    <row r="16" spans="2:21" s="86" customFormat="1" ht="15.95" customHeight="1" x14ac:dyDescent="0.25">
      <c r="B16" s="512">
        <v>6</v>
      </c>
      <c r="C16" s="513"/>
      <c r="D16" s="513"/>
      <c r="E16" s="513"/>
      <c r="F16" s="513"/>
      <c r="G16" s="90">
        <v>3.1</v>
      </c>
      <c r="H16" s="90">
        <v>3.8</v>
      </c>
      <c r="I16" s="90">
        <f t="shared" si="9"/>
        <v>11.78</v>
      </c>
      <c r="J16" s="90">
        <f t="shared" si="4"/>
        <v>2.2399999999999998</v>
      </c>
      <c r="K16" s="90">
        <f t="shared" si="5"/>
        <v>9.5399999999999991</v>
      </c>
      <c r="L16" s="91">
        <v>1</v>
      </c>
      <c r="M16" s="90">
        <f t="shared" si="6"/>
        <v>9.5399999999999991</v>
      </c>
      <c r="N16" s="90">
        <f t="shared" si="7"/>
        <v>3.1</v>
      </c>
      <c r="O16" s="123">
        <f t="shared" si="8"/>
        <v>3.1</v>
      </c>
    </row>
    <row r="17" spans="2:20" s="86" customFormat="1" ht="15.95" customHeight="1" x14ac:dyDescent="0.25">
      <c r="B17" s="512">
        <v>7</v>
      </c>
      <c r="C17" s="513"/>
      <c r="D17" s="513"/>
      <c r="E17" s="513"/>
      <c r="F17" s="513"/>
      <c r="G17" s="90">
        <v>4.34</v>
      </c>
      <c r="H17" s="90">
        <v>3.8</v>
      </c>
      <c r="I17" s="90">
        <f t="shared" si="9"/>
        <v>16.491999999999997</v>
      </c>
      <c r="J17" s="90">
        <f t="shared" si="4"/>
        <v>2.2399999999999998</v>
      </c>
      <c r="K17" s="90">
        <f t="shared" si="5"/>
        <v>14.251999999999997</v>
      </c>
      <c r="L17" s="91">
        <v>1</v>
      </c>
      <c r="M17" s="90">
        <f t="shared" si="6"/>
        <v>14.251999999999997</v>
      </c>
      <c r="N17" s="90">
        <f t="shared" si="7"/>
        <v>4.34</v>
      </c>
      <c r="O17" s="123">
        <f>+G17*L17</f>
        <v>4.34</v>
      </c>
    </row>
    <row r="18" spans="2:20" s="86" customFormat="1" ht="15.95" customHeight="1" x14ac:dyDescent="0.25">
      <c r="B18" s="512">
        <v>8</v>
      </c>
      <c r="C18" s="513"/>
      <c r="D18" s="513"/>
      <c r="E18" s="513"/>
      <c r="F18" s="513"/>
      <c r="G18" s="90">
        <v>4.34</v>
      </c>
      <c r="H18" s="90">
        <v>3.8</v>
      </c>
      <c r="I18" s="90">
        <f t="shared" si="9"/>
        <v>16.491999999999997</v>
      </c>
      <c r="J18" s="90">
        <f t="shared" si="4"/>
        <v>2.2399999999999998</v>
      </c>
      <c r="K18" s="90">
        <f t="shared" si="5"/>
        <v>14.251999999999997</v>
      </c>
      <c r="L18" s="91">
        <v>1</v>
      </c>
      <c r="M18" s="90">
        <f t="shared" si="6"/>
        <v>14.251999999999997</v>
      </c>
      <c r="N18" s="90">
        <f t="shared" si="7"/>
        <v>4.34</v>
      </c>
      <c r="O18" s="123">
        <f>+G18*L18</f>
        <v>4.34</v>
      </c>
      <c r="T18" s="86">
        <f t="shared" ref="T18:T29" si="10">+R18-S18</f>
        <v>0</v>
      </c>
    </row>
    <row r="19" spans="2:20" s="86" customFormat="1" ht="15.95" customHeight="1" x14ac:dyDescent="0.25">
      <c r="B19" s="512">
        <v>9</v>
      </c>
      <c r="C19" s="513"/>
      <c r="D19" s="513"/>
      <c r="E19" s="513"/>
      <c r="F19" s="513"/>
      <c r="G19" s="90">
        <v>4.3600000000000003</v>
      </c>
      <c r="H19" s="90">
        <v>3.69</v>
      </c>
      <c r="I19" s="90">
        <f t="shared" si="9"/>
        <v>16.0884</v>
      </c>
      <c r="J19" s="90"/>
      <c r="K19" s="90">
        <f t="shared" si="5"/>
        <v>16.0884</v>
      </c>
      <c r="L19" s="91">
        <v>1</v>
      </c>
      <c r="M19" s="90">
        <f t="shared" si="6"/>
        <v>16.0884</v>
      </c>
      <c r="N19" s="90">
        <f t="shared" si="7"/>
        <v>4.3600000000000003</v>
      </c>
      <c r="O19" s="123">
        <f>+G19*L19</f>
        <v>4.3600000000000003</v>
      </c>
      <c r="T19" s="86">
        <f t="shared" si="10"/>
        <v>0</v>
      </c>
    </row>
    <row r="20" spans="2:20" s="86" customFormat="1" ht="15.95" customHeight="1" x14ac:dyDescent="0.25">
      <c r="B20" s="512">
        <v>10</v>
      </c>
      <c r="C20" s="513"/>
      <c r="D20" s="513"/>
      <c r="E20" s="513"/>
      <c r="F20" s="513"/>
      <c r="G20" s="90">
        <v>6.64</v>
      </c>
      <c r="H20" s="90">
        <v>3.69</v>
      </c>
      <c r="I20" s="90">
        <f>+G20*H20</f>
        <v>24.5016</v>
      </c>
      <c r="J20" s="90">
        <f>1.4*2.1</f>
        <v>2.94</v>
      </c>
      <c r="K20" s="90">
        <f>+I20-J20</f>
        <v>21.561599999999999</v>
      </c>
      <c r="L20" s="91">
        <v>1</v>
      </c>
      <c r="M20" s="90">
        <f>+K20*L20</f>
        <v>21.561599999999999</v>
      </c>
      <c r="N20" s="90">
        <f>+G20*L20</f>
        <v>6.64</v>
      </c>
      <c r="O20" s="123">
        <f t="shared" ref="O20" si="11">+G20*L20</f>
        <v>6.64</v>
      </c>
      <c r="T20" s="86">
        <f t="shared" si="10"/>
        <v>0</v>
      </c>
    </row>
    <row r="21" spans="2:20" s="86" customFormat="1" ht="15.95" customHeight="1" x14ac:dyDescent="0.25">
      <c r="B21" s="512">
        <v>11</v>
      </c>
      <c r="C21" s="513"/>
      <c r="D21" s="513"/>
      <c r="E21" s="513"/>
      <c r="F21" s="513"/>
      <c r="G21" s="90">
        <v>5.08</v>
      </c>
      <c r="H21" s="90">
        <v>4.0999999999999996</v>
      </c>
      <c r="I21" s="90">
        <f>+G21*H21</f>
        <v>20.827999999999999</v>
      </c>
      <c r="J21" s="90"/>
      <c r="K21" s="90">
        <f>+I21-J21</f>
        <v>20.827999999999999</v>
      </c>
      <c r="L21" s="91">
        <v>1</v>
      </c>
      <c r="M21" s="90">
        <f>+K21*L21</f>
        <v>20.827999999999999</v>
      </c>
      <c r="N21" s="90">
        <f>+G21*L21</f>
        <v>5.08</v>
      </c>
      <c r="O21" s="123">
        <f>+G21*L21</f>
        <v>5.08</v>
      </c>
      <c r="T21" s="86">
        <f t="shared" si="10"/>
        <v>0</v>
      </c>
    </row>
    <row r="22" spans="2:20" s="86" customFormat="1" ht="15.95" customHeight="1" x14ac:dyDescent="0.25">
      <c r="B22" s="512">
        <v>12</v>
      </c>
      <c r="C22" s="513"/>
      <c r="D22" s="513"/>
      <c r="E22" s="513"/>
      <c r="F22" s="513"/>
      <c r="G22" s="90">
        <v>4.7699999999999996</v>
      </c>
      <c r="H22" s="90">
        <v>3.8</v>
      </c>
      <c r="I22" s="90">
        <f>+G22*H22</f>
        <v>18.125999999999998</v>
      </c>
      <c r="J22" s="90">
        <f>2.2*0.8</f>
        <v>1.7600000000000002</v>
      </c>
      <c r="K22" s="90">
        <f>+I22-J22</f>
        <v>16.365999999999996</v>
      </c>
      <c r="L22" s="91">
        <v>1</v>
      </c>
      <c r="M22" s="90">
        <f>+K22*L22</f>
        <v>16.365999999999996</v>
      </c>
      <c r="N22" s="90">
        <f>+G22*L22</f>
        <v>4.7699999999999996</v>
      </c>
      <c r="O22" s="123">
        <f>+G22*L22</f>
        <v>4.7699999999999996</v>
      </c>
      <c r="T22" s="86">
        <f t="shared" si="10"/>
        <v>0</v>
      </c>
    </row>
    <row r="23" spans="2:20" s="86" customFormat="1" ht="15.95" customHeight="1" x14ac:dyDescent="0.25">
      <c r="B23" s="512">
        <v>13</v>
      </c>
      <c r="C23" s="513"/>
      <c r="D23" s="513"/>
      <c r="E23" s="513"/>
      <c r="F23" s="513"/>
      <c r="G23" s="90">
        <v>6.68</v>
      </c>
      <c r="H23" s="90">
        <v>3.7</v>
      </c>
      <c r="I23" s="90">
        <f>+G23*H23</f>
        <v>24.716000000000001</v>
      </c>
      <c r="J23" s="90">
        <f>2.2*0.8+1.2*0.8</f>
        <v>2.72</v>
      </c>
      <c r="K23" s="90">
        <f>+I23-J23</f>
        <v>21.996000000000002</v>
      </c>
      <c r="L23" s="91">
        <v>1</v>
      </c>
      <c r="M23" s="90">
        <f>+K23*L23</f>
        <v>21.996000000000002</v>
      </c>
      <c r="N23" s="90">
        <f>+G23*L23</f>
        <v>6.68</v>
      </c>
      <c r="O23" s="123">
        <f>+G23*L23</f>
        <v>6.68</v>
      </c>
      <c r="T23" s="86">
        <f t="shared" si="10"/>
        <v>0</v>
      </c>
    </row>
    <row r="24" spans="2:20" s="86" customFormat="1" ht="15.95" customHeight="1" x14ac:dyDescent="0.25">
      <c r="B24" s="512">
        <v>14</v>
      </c>
      <c r="C24" s="513"/>
      <c r="D24" s="513"/>
      <c r="E24" s="513"/>
      <c r="F24" s="513"/>
      <c r="G24" s="90">
        <v>5.09</v>
      </c>
      <c r="H24" s="90">
        <v>3.7</v>
      </c>
      <c r="I24" s="90">
        <f t="shared" si="0"/>
        <v>18.833000000000002</v>
      </c>
      <c r="J24" s="90"/>
      <c r="K24" s="90">
        <f t="shared" si="1"/>
        <v>18.833000000000002</v>
      </c>
      <c r="L24" s="91">
        <v>1</v>
      </c>
      <c r="M24" s="90">
        <f t="shared" si="2"/>
        <v>18.833000000000002</v>
      </c>
      <c r="N24" s="90">
        <f t="shared" si="3"/>
        <v>5.09</v>
      </c>
      <c r="O24" s="123">
        <f t="shared" ref="O24:O27" si="12">+G24*L24</f>
        <v>5.09</v>
      </c>
      <c r="T24" s="86">
        <f t="shared" si="10"/>
        <v>0</v>
      </c>
    </row>
    <row r="25" spans="2:20" s="86" customFormat="1" ht="15.95" customHeight="1" x14ac:dyDescent="0.25">
      <c r="B25" s="512">
        <v>15</v>
      </c>
      <c r="C25" s="513"/>
      <c r="D25" s="513"/>
      <c r="E25" s="513"/>
      <c r="F25" s="513"/>
      <c r="G25" s="90">
        <v>4.0599999999999996</v>
      </c>
      <c r="H25" s="90">
        <v>3.7</v>
      </c>
      <c r="I25" s="90">
        <f t="shared" si="0"/>
        <v>15.021999999999998</v>
      </c>
      <c r="J25" s="90"/>
      <c r="K25" s="90">
        <f t="shared" si="1"/>
        <v>15.021999999999998</v>
      </c>
      <c r="L25" s="91">
        <v>1</v>
      </c>
      <c r="M25" s="90">
        <f t="shared" si="2"/>
        <v>15.021999999999998</v>
      </c>
      <c r="N25" s="90">
        <f t="shared" si="3"/>
        <v>4.0599999999999996</v>
      </c>
      <c r="O25" s="123">
        <f t="shared" si="12"/>
        <v>4.0599999999999996</v>
      </c>
      <c r="T25" s="86">
        <f t="shared" si="10"/>
        <v>0</v>
      </c>
    </row>
    <row r="26" spans="2:20" s="86" customFormat="1" ht="15.95" customHeight="1" x14ac:dyDescent="0.25">
      <c r="B26" s="512">
        <v>16</v>
      </c>
      <c r="C26" s="513"/>
      <c r="D26" s="513"/>
      <c r="E26" s="513"/>
      <c r="F26" s="513"/>
      <c r="G26" s="90">
        <v>1.55</v>
      </c>
      <c r="H26" s="90">
        <v>3.7</v>
      </c>
      <c r="I26" s="90">
        <f t="shared" si="0"/>
        <v>5.7350000000000003</v>
      </c>
      <c r="J26" s="90">
        <f>1*2.1</f>
        <v>2.1</v>
      </c>
      <c r="K26" s="90">
        <f t="shared" si="1"/>
        <v>3.6350000000000002</v>
      </c>
      <c r="L26" s="91">
        <v>1</v>
      </c>
      <c r="M26" s="90">
        <f t="shared" si="2"/>
        <v>3.6350000000000002</v>
      </c>
      <c r="N26" s="90">
        <f t="shared" si="3"/>
        <v>1.55</v>
      </c>
      <c r="O26" s="123">
        <f t="shared" si="12"/>
        <v>1.55</v>
      </c>
      <c r="T26" s="86">
        <f t="shared" si="10"/>
        <v>0</v>
      </c>
    </row>
    <row r="27" spans="2:20" s="86" customFormat="1" ht="15.95" customHeight="1" x14ac:dyDescent="0.25">
      <c r="B27" s="512">
        <v>17</v>
      </c>
      <c r="C27" s="513"/>
      <c r="D27" s="513"/>
      <c r="E27" s="513"/>
      <c r="F27" s="513"/>
      <c r="G27" s="90">
        <v>1.29</v>
      </c>
      <c r="H27" s="90">
        <v>3.8</v>
      </c>
      <c r="I27" s="90">
        <f t="shared" si="0"/>
        <v>4.9020000000000001</v>
      </c>
      <c r="J27" s="90"/>
      <c r="K27" s="90">
        <f t="shared" si="1"/>
        <v>4.9020000000000001</v>
      </c>
      <c r="L27" s="91">
        <v>1</v>
      </c>
      <c r="M27" s="90">
        <f t="shared" si="2"/>
        <v>4.9020000000000001</v>
      </c>
      <c r="N27" s="90">
        <f t="shared" si="3"/>
        <v>1.29</v>
      </c>
      <c r="O27" s="123">
        <f t="shared" si="12"/>
        <v>1.29</v>
      </c>
      <c r="T27" s="86">
        <f t="shared" si="10"/>
        <v>0</v>
      </c>
    </row>
    <row r="28" spans="2:20" s="86" customFormat="1" ht="15.95" customHeight="1" x14ac:dyDescent="0.25">
      <c r="B28" s="512">
        <v>18</v>
      </c>
      <c r="C28" s="513"/>
      <c r="D28" s="513"/>
      <c r="E28" s="513"/>
      <c r="F28" s="513"/>
      <c r="G28" s="90">
        <v>2.61</v>
      </c>
      <c r="H28" s="90">
        <v>3.65</v>
      </c>
      <c r="I28" s="90">
        <f t="shared" si="0"/>
        <v>9.5264999999999986</v>
      </c>
      <c r="J28" s="90"/>
      <c r="K28" s="90">
        <f t="shared" si="1"/>
        <v>9.5264999999999986</v>
      </c>
      <c r="L28" s="91">
        <v>1</v>
      </c>
      <c r="M28" s="90">
        <f t="shared" si="2"/>
        <v>9.5264999999999986</v>
      </c>
      <c r="N28" s="90">
        <f t="shared" si="3"/>
        <v>2.61</v>
      </c>
      <c r="O28" s="123">
        <f>+G28*L28</f>
        <v>2.61</v>
      </c>
      <c r="T28" s="86">
        <f t="shared" si="10"/>
        <v>0</v>
      </c>
    </row>
    <row r="29" spans="2:20" s="86" customFormat="1" ht="15.95" customHeight="1" x14ac:dyDescent="0.25">
      <c r="B29" s="512">
        <v>19</v>
      </c>
      <c r="C29" s="513"/>
      <c r="D29" s="513"/>
      <c r="E29" s="513"/>
      <c r="F29" s="513"/>
      <c r="G29" s="90">
        <v>2.61</v>
      </c>
      <c r="H29" s="90">
        <v>3.8</v>
      </c>
      <c r="I29" s="90">
        <f t="shared" si="0"/>
        <v>9.9179999999999993</v>
      </c>
      <c r="J29" s="90">
        <f>1*2.1</f>
        <v>2.1</v>
      </c>
      <c r="K29" s="90">
        <f t="shared" si="1"/>
        <v>7.8179999999999996</v>
      </c>
      <c r="L29" s="91">
        <v>1</v>
      </c>
      <c r="M29" s="90">
        <f t="shared" si="2"/>
        <v>7.8179999999999996</v>
      </c>
      <c r="N29" s="90">
        <f t="shared" si="3"/>
        <v>2.61</v>
      </c>
      <c r="O29" s="123">
        <f>+G29*L29</f>
        <v>2.61</v>
      </c>
      <c r="T29" s="86">
        <f t="shared" si="10"/>
        <v>0</v>
      </c>
    </row>
    <row r="30" spans="2:20" s="86" customFormat="1" ht="15.95" customHeight="1" x14ac:dyDescent="0.25">
      <c r="B30" s="512">
        <v>20</v>
      </c>
      <c r="C30" s="513"/>
      <c r="D30" s="513"/>
      <c r="E30" s="513"/>
      <c r="F30" s="513"/>
      <c r="G30" s="90">
        <v>7.29</v>
      </c>
      <c r="H30" s="90">
        <v>3.65</v>
      </c>
      <c r="I30" s="90">
        <f t="shared" si="0"/>
        <v>26.608499999999999</v>
      </c>
      <c r="J30" s="90">
        <f>1.2*0.5*2</f>
        <v>1.2</v>
      </c>
      <c r="K30" s="90">
        <f t="shared" si="1"/>
        <v>25.4085</v>
      </c>
      <c r="L30" s="91">
        <v>1</v>
      </c>
      <c r="M30" s="90">
        <f t="shared" si="2"/>
        <v>25.4085</v>
      </c>
      <c r="N30" s="90">
        <f t="shared" si="3"/>
        <v>7.29</v>
      </c>
      <c r="O30" s="123">
        <f>+G30*L30</f>
        <v>7.29</v>
      </c>
    </row>
    <row r="31" spans="2:20" s="86" customFormat="1" ht="15.95" customHeight="1" x14ac:dyDescent="0.25">
      <c r="B31" s="512">
        <v>21</v>
      </c>
      <c r="C31" s="513"/>
      <c r="D31" s="513"/>
      <c r="E31" s="513"/>
      <c r="F31" s="513"/>
      <c r="G31" s="90">
        <v>1.4</v>
      </c>
      <c r="H31" s="90">
        <v>3.8</v>
      </c>
      <c r="I31" s="90">
        <f t="shared" ref="I31:I37" si="13">+G31*H31</f>
        <v>5.3199999999999994</v>
      </c>
      <c r="J31" s="90"/>
      <c r="K31" s="90">
        <f t="shared" ref="K31:K37" si="14">+I31-J31</f>
        <v>5.3199999999999994</v>
      </c>
      <c r="L31" s="91">
        <v>1</v>
      </c>
      <c r="M31" s="90">
        <f t="shared" ref="M31:M37" si="15">+K31*L31</f>
        <v>5.3199999999999994</v>
      </c>
      <c r="N31" s="90">
        <f t="shared" ref="N31:N37" si="16">+G31*L31</f>
        <v>1.4</v>
      </c>
      <c r="O31" s="123">
        <f t="shared" ref="O31" si="17">+G31*L31</f>
        <v>1.4</v>
      </c>
    </row>
    <row r="32" spans="2:20" s="86" customFormat="1" ht="15.95" customHeight="1" x14ac:dyDescent="0.25">
      <c r="B32" s="512">
        <v>22</v>
      </c>
      <c r="C32" s="513"/>
      <c r="D32" s="513"/>
      <c r="E32" s="513"/>
      <c r="F32" s="513"/>
      <c r="G32" s="90">
        <v>5.15</v>
      </c>
      <c r="H32" s="90">
        <v>3.8</v>
      </c>
      <c r="I32" s="90">
        <f t="shared" si="13"/>
        <v>19.57</v>
      </c>
      <c r="J32" s="90">
        <f>1.2*0.5*2</f>
        <v>1.2</v>
      </c>
      <c r="K32" s="90">
        <f t="shared" si="14"/>
        <v>18.37</v>
      </c>
      <c r="L32" s="91">
        <v>1</v>
      </c>
      <c r="M32" s="90">
        <f t="shared" si="15"/>
        <v>18.37</v>
      </c>
      <c r="N32" s="90">
        <f t="shared" si="16"/>
        <v>5.15</v>
      </c>
      <c r="O32" s="123">
        <f t="shared" ref="O32:O37" si="18">+G32*L32</f>
        <v>5.15</v>
      </c>
    </row>
    <row r="33" spans="2:15" s="86" customFormat="1" ht="15.95" customHeight="1" x14ac:dyDescent="0.25">
      <c r="B33" s="512">
        <v>23</v>
      </c>
      <c r="C33" s="513"/>
      <c r="D33" s="513"/>
      <c r="E33" s="513"/>
      <c r="F33" s="513"/>
      <c r="G33" s="90">
        <v>2.2200000000000002</v>
      </c>
      <c r="H33" s="90">
        <v>3.7</v>
      </c>
      <c r="I33" s="90">
        <f t="shared" si="13"/>
        <v>8.2140000000000004</v>
      </c>
      <c r="J33" s="90"/>
      <c r="K33" s="90">
        <f t="shared" si="14"/>
        <v>8.2140000000000004</v>
      </c>
      <c r="L33" s="91">
        <v>1</v>
      </c>
      <c r="M33" s="90">
        <f t="shared" si="15"/>
        <v>8.2140000000000004</v>
      </c>
      <c r="N33" s="90">
        <f t="shared" si="16"/>
        <v>2.2200000000000002</v>
      </c>
      <c r="O33" s="123">
        <f t="shared" si="18"/>
        <v>2.2200000000000002</v>
      </c>
    </row>
    <row r="34" spans="2:15" s="86" customFormat="1" ht="15.95" customHeight="1" x14ac:dyDescent="0.25">
      <c r="B34" s="512">
        <v>24</v>
      </c>
      <c r="C34" s="513"/>
      <c r="D34" s="513"/>
      <c r="E34" s="513"/>
      <c r="F34" s="513"/>
      <c r="G34" s="90">
        <v>2.65</v>
      </c>
      <c r="H34" s="90">
        <v>3</v>
      </c>
      <c r="I34" s="90">
        <f t="shared" si="13"/>
        <v>7.9499999999999993</v>
      </c>
      <c r="J34" s="90">
        <v>0</v>
      </c>
      <c r="K34" s="90">
        <f t="shared" si="14"/>
        <v>7.9499999999999993</v>
      </c>
      <c r="L34" s="91">
        <v>1</v>
      </c>
      <c r="M34" s="90">
        <f t="shared" si="15"/>
        <v>7.9499999999999993</v>
      </c>
      <c r="N34" s="90">
        <f t="shared" si="16"/>
        <v>2.65</v>
      </c>
      <c r="O34" s="123">
        <f t="shared" si="18"/>
        <v>2.65</v>
      </c>
    </row>
    <row r="35" spans="2:15" s="86" customFormat="1" ht="15.95" customHeight="1" x14ac:dyDescent="0.25">
      <c r="B35" s="512">
        <v>25</v>
      </c>
      <c r="C35" s="513"/>
      <c r="D35" s="513"/>
      <c r="E35" s="513"/>
      <c r="F35" s="513"/>
      <c r="G35" s="90">
        <v>4.1500000000000004</v>
      </c>
      <c r="H35" s="90">
        <v>3.8</v>
      </c>
      <c r="I35" s="90">
        <f t="shared" si="13"/>
        <v>15.770000000000001</v>
      </c>
      <c r="J35" s="90">
        <f>1.2*0.5</f>
        <v>0.6</v>
      </c>
      <c r="K35" s="90">
        <f t="shared" si="14"/>
        <v>15.170000000000002</v>
      </c>
      <c r="L35" s="91">
        <v>1</v>
      </c>
      <c r="M35" s="90">
        <f t="shared" si="15"/>
        <v>15.170000000000002</v>
      </c>
      <c r="N35" s="90">
        <f t="shared" si="16"/>
        <v>4.1500000000000004</v>
      </c>
      <c r="O35" s="123">
        <f t="shared" si="18"/>
        <v>4.1500000000000004</v>
      </c>
    </row>
    <row r="36" spans="2:15" s="86" customFormat="1" ht="15.95" customHeight="1" x14ac:dyDescent="0.25">
      <c r="B36" s="512">
        <v>26</v>
      </c>
      <c r="C36" s="513"/>
      <c r="D36" s="513"/>
      <c r="E36" s="513"/>
      <c r="F36" s="513"/>
      <c r="G36" s="90">
        <v>2.0699999999999998</v>
      </c>
      <c r="H36" s="90">
        <v>3.8</v>
      </c>
      <c r="I36" s="90">
        <f t="shared" si="13"/>
        <v>7.8659999999999988</v>
      </c>
      <c r="J36" s="90">
        <f>1.2*0.5</f>
        <v>0.6</v>
      </c>
      <c r="K36" s="90">
        <f t="shared" si="14"/>
        <v>7.2659999999999991</v>
      </c>
      <c r="L36" s="91">
        <v>1</v>
      </c>
      <c r="M36" s="90">
        <f t="shared" si="15"/>
        <v>7.2659999999999991</v>
      </c>
      <c r="N36" s="90">
        <f t="shared" si="16"/>
        <v>2.0699999999999998</v>
      </c>
      <c r="O36" s="123">
        <f t="shared" si="18"/>
        <v>2.0699999999999998</v>
      </c>
    </row>
    <row r="37" spans="2:15" s="86" customFormat="1" ht="15.95" customHeight="1" x14ac:dyDescent="0.25">
      <c r="B37" s="512">
        <v>27</v>
      </c>
      <c r="C37" s="513"/>
      <c r="D37" s="513"/>
      <c r="E37" s="513"/>
      <c r="F37" s="513"/>
      <c r="G37" s="90">
        <v>3.98</v>
      </c>
      <c r="H37" s="90">
        <v>3.8</v>
      </c>
      <c r="I37" s="90">
        <f t="shared" si="13"/>
        <v>15.123999999999999</v>
      </c>
      <c r="J37" s="90"/>
      <c r="K37" s="90">
        <f t="shared" si="14"/>
        <v>15.123999999999999</v>
      </c>
      <c r="L37" s="91">
        <v>1</v>
      </c>
      <c r="M37" s="90">
        <f t="shared" si="15"/>
        <v>15.123999999999999</v>
      </c>
      <c r="N37" s="90">
        <f t="shared" si="16"/>
        <v>3.98</v>
      </c>
      <c r="O37" s="123">
        <f t="shared" si="18"/>
        <v>3.98</v>
      </c>
    </row>
    <row r="38" spans="2:15" s="86" customFormat="1" ht="15.95" customHeight="1" thickBot="1" x14ac:dyDescent="0.3">
      <c r="B38" s="514"/>
      <c r="C38" s="515"/>
      <c r="D38" s="515"/>
      <c r="E38" s="515"/>
      <c r="F38" s="515"/>
      <c r="G38" s="88"/>
      <c r="H38" s="88"/>
      <c r="I38" s="88"/>
      <c r="J38" s="88"/>
      <c r="K38" s="88"/>
      <c r="L38" s="89"/>
      <c r="M38" s="88"/>
      <c r="N38" s="88"/>
      <c r="O38" s="124"/>
    </row>
    <row r="39" spans="2:15" s="86" customFormat="1" ht="17.45" customHeight="1" thickBot="1" x14ac:dyDescent="0.3">
      <c r="B39" s="516" t="s">
        <v>10</v>
      </c>
      <c r="C39" s="517"/>
      <c r="D39" s="517"/>
      <c r="E39" s="517"/>
      <c r="F39" s="517"/>
      <c r="G39" s="517"/>
      <c r="H39" s="517"/>
      <c r="I39" s="517"/>
      <c r="J39" s="517"/>
      <c r="K39" s="517"/>
      <c r="L39" s="517"/>
      <c r="M39" s="125">
        <f>SUM(M11:M38)</f>
        <v>375.73499999999996</v>
      </c>
      <c r="N39" s="125">
        <f>SUM(N11:N38)</f>
        <v>108.07000000000002</v>
      </c>
      <c r="O39" s="126">
        <f>SUM(O11:O38)</f>
        <v>108.07000000000002</v>
      </c>
    </row>
    <row r="40" spans="2:15" ht="9.9499999999999993" customHeight="1" thickBot="1" x14ac:dyDescent="0.3"/>
    <row r="41" spans="2:15" s="86" customFormat="1" ht="17.45" customHeight="1" x14ac:dyDescent="0.25">
      <c r="B41" s="127" t="s">
        <v>125</v>
      </c>
      <c r="C41" s="128"/>
      <c r="D41" s="128"/>
      <c r="E41" s="128"/>
      <c r="F41" s="518" t="s">
        <v>218</v>
      </c>
      <c r="G41" s="518"/>
      <c r="H41" s="518"/>
      <c r="I41" s="518"/>
      <c r="J41" s="518"/>
      <c r="K41" s="129" t="s">
        <v>126</v>
      </c>
      <c r="L41" s="519" t="s">
        <v>220</v>
      </c>
      <c r="M41" s="520"/>
      <c r="N41" s="521"/>
      <c r="O41" s="233"/>
    </row>
    <row r="42" spans="2:15" s="86" customFormat="1" ht="15.95" customHeight="1" x14ac:dyDescent="0.25">
      <c r="B42" s="512">
        <v>1</v>
      </c>
      <c r="C42" s="513"/>
      <c r="D42" s="513"/>
      <c r="E42" s="513"/>
      <c r="F42" s="513"/>
      <c r="G42" s="90"/>
      <c r="H42" s="90"/>
      <c r="I42" s="90">
        <f t="shared" ref="I42:I43" si="19">+G42*H42</f>
        <v>0</v>
      </c>
      <c r="J42" s="90"/>
      <c r="K42" s="90">
        <f t="shared" ref="K42:K43" si="20">+I42-J42</f>
        <v>0</v>
      </c>
      <c r="L42" s="91"/>
      <c r="M42" s="90">
        <f t="shared" ref="M42:M43" si="21">+K42*L42</f>
        <v>0</v>
      </c>
      <c r="N42" s="90">
        <f t="shared" ref="N42:N43" si="22">+G42*L42</f>
        <v>0</v>
      </c>
      <c r="O42" s="123">
        <f>+G42*L42</f>
        <v>0</v>
      </c>
    </row>
    <row r="43" spans="2:15" s="86" customFormat="1" ht="15.95" customHeight="1" x14ac:dyDescent="0.25">
      <c r="B43" s="512">
        <v>2</v>
      </c>
      <c r="C43" s="513"/>
      <c r="D43" s="513"/>
      <c r="E43" s="513"/>
      <c r="F43" s="513"/>
      <c r="G43" s="90"/>
      <c r="H43" s="90"/>
      <c r="I43" s="90">
        <f t="shared" si="19"/>
        <v>0</v>
      </c>
      <c r="J43" s="90"/>
      <c r="K43" s="90">
        <f t="shared" si="20"/>
        <v>0</v>
      </c>
      <c r="L43" s="91"/>
      <c r="M43" s="90">
        <f t="shared" si="21"/>
        <v>0</v>
      </c>
      <c r="N43" s="90">
        <f t="shared" si="22"/>
        <v>0</v>
      </c>
      <c r="O43" s="123">
        <f>+G43*L43</f>
        <v>0</v>
      </c>
    </row>
    <row r="44" spans="2:15" s="86" customFormat="1" ht="15.95" customHeight="1" thickBot="1" x14ac:dyDescent="0.3">
      <c r="B44" s="514"/>
      <c r="C44" s="515"/>
      <c r="D44" s="515"/>
      <c r="E44" s="515"/>
      <c r="F44" s="515"/>
      <c r="G44" s="88"/>
      <c r="H44" s="88"/>
      <c r="I44" s="88"/>
      <c r="J44" s="88"/>
      <c r="K44" s="88"/>
      <c r="L44" s="89"/>
      <c r="M44" s="88"/>
      <c r="N44" s="88"/>
      <c r="O44" s="124"/>
    </row>
    <row r="45" spans="2:15" s="86" customFormat="1" ht="17.45" customHeight="1" thickBot="1" x14ac:dyDescent="0.3">
      <c r="B45" s="516" t="s">
        <v>10</v>
      </c>
      <c r="C45" s="517"/>
      <c r="D45" s="517"/>
      <c r="E45" s="517"/>
      <c r="F45" s="517"/>
      <c r="G45" s="517"/>
      <c r="H45" s="517"/>
      <c r="I45" s="517"/>
      <c r="J45" s="517"/>
      <c r="K45" s="517"/>
      <c r="L45" s="517"/>
      <c r="M45" s="125">
        <f>SUM(M42:M44)</f>
        <v>0</v>
      </c>
      <c r="N45" s="125">
        <f>SUM(N42:N44)</f>
        <v>0</v>
      </c>
      <c r="O45" s="126">
        <f>SUM(O42:O44)</f>
        <v>0</v>
      </c>
    </row>
    <row r="46" spans="2:15" ht="9.9499999999999993" customHeight="1" thickBot="1" x14ac:dyDescent="0.3"/>
    <row r="47" spans="2:15" s="86" customFormat="1" ht="17.45" customHeight="1" x14ac:dyDescent="0.25">
      <c r="B47" s="127" t="s">
        <v>125</v>
      </c>
      <c r="C47" s="128"/>
      <c r="D47" s="128"/>
      <c r="E47" s="128"/>
      <c r="F47" s="518" t="s">
        <v>218</v>
      </c>
      <c r="G47" s="518"/>
      <c r="H47" s="518"/>
      <c r="I47" s="518"/>
      <c r="J47" s="518"/>
      <c r="K47" s="129" t="s">
        <v>126</v>
      </c>
      <c r="L47" s="519" t="s">
        <v>574</v>
      </c>
      <c r="M47" s="520"/>
      <c r="N47" s="521"/>
      <c r="O47" s="313"/>
    </row>
    <row r="48" spans="2:15" s="86" customFormat="1" ht="15.95" customHeight="1" x14ac:dyDescent="0.25">
      <c r="B48" s="512">
        <v>1</v>
      </c>
      <c r="C48" s="513"/>
      <c r="D48" s="513"/>
      <c r="E48" s="513"/>
      <c r="F48" s="513"/>
      <c r="G48" s="90">
        <v>2.11</v>
      </c>
      <c r="H48" s="90">
        <v>3</v>
      </c>
      <c r="I48" s="90">
        <f t="shared" ref="I48:I53" si="23">+G48*H48</f>
        <v>6.33</v>
      </c>
      <c r="J48" s="90"/>
      <c r="K48" s="90">
        <f t="shared" ref="K48:K53" si="24">+I48-J48</f>
        <v>6.33</v>
      </c>
      <c r="L48" s="91">
        <v>1</v>
      </c>
      <c r="M48" s="90">
        <f t="shared" ref="M48:M53" si="25">+K48*L48</f>
        <v>6.33</v>
      </c>
      <c r="N48" s="90">
        <f t="shared" ref="N48:N53" si="26">+G48*L48</f>
        <v>2.11</v>
      </c>
      <c r="O48" s="123">
        <f>+G48*L48</f>
        <v>2.11</v>
      </c>
    </row>
    <row r="49" spans="2:23" s="86" customFormat="1" ht="15.95" customHeight="1" x14ac:dyDescent="0.25">
      <c r="B49" s="512">
        <v>2</v>
      </c>
      <c r="C49" s="513"/>
      <c r="D49" s="513"/>
      <c r="E49" s="513"/>
      <c r="F49" s="513"/>
      <c r="G49" s="90">
        <v>2.11</v>
      </c>
      <c r="H49" s="90">
        <v>3</v>
      </c>
      <c r="I49" s="90">
        <f t="shared" si="23"/>
        <v>6.33</v>
      </c>
      <c r="J49" s="90">
        <f>1.4*2.1</f>
        <v>2.94</v>
      </c>
      <c r="K49" s="90">
        <f t="shared" si="24"/>
        <v>3.39</v>
      </c>
      <c r="L49" s="91">
        <v>1</v>
      </c>
      <c r="M49" s="90">
        <f t="shared" si="25"/>
        <v>3.39</v>
      </c>
      <c r="N49" s="90">
        <f t="shared" si="26"/>
        <v>2.11</v>
      </c>
      <c r="O49" s="123">
        <f>+G49*L49</f>
        <v>2.11</v>
      </c>
    </row>
    <row r="50" spans="2:23" s="86" customFormat="1" ht="15.95" customHeight="1" x14ac:dyDescent="0.25">
      <c r="B50" s="512">
        <v>3</v>
      </c>
      <c r="C50" s="513"/>
      <c r="D50" s="513"/>
      <c r="E50" s="513"/>
      <c r="F50" s="513"/>
      <c r="G50" s="90">
        <v>2.11</v>
      </c>
      <c r="H50" s="90">
        <v>3</v>
      </c>
      <c r="I50" s="90">
        <f t="shared" si="23"/>
        <v>6.33</v>
      </c>
      <c r="J50" s="90"/>
      <c r="K50" s="90">
        <f t="shared" si="24"/>
        <v>6.33</v>
      </c>
      <c r="L50" s="91">
        <v>1</v>
      </c>
      <c r="M50" s="90">
        <f t="shared" si="25"/>
        <v>6.33</v>
      </c>
      <c r="N50" s="90">
        <f t="shared" si="26"/>
        <v>2.11</v>
      </c>
      <c r="O50" s="123">
        <f>+G50*L50</f>
        <v>2.11</v>
      </c>
    </row>
    <row r="51" spans="2:23" s="86" customFormat="1" ht="15.95" customHeight="1" x14ac:dyDescent="0.25">
      <c r="B51" s="512">
        <v>4</v>
      </c>
      <c r="C51" s="513"/>
      <c r="D51" s="513"/>
      <c r="E51" s="513"/>
      <c r="F51" s="513"/>
      <c r="G51" s="90">
        <v>5.76</v>
      </c>
      <c r="H51" s="90">
        <v>3</v>
      </c>
      <c r="I51" s="90">
        <f t="shared" si="23"/>
        <v>17.28</v>
      </c>
      <c r="J51" s="90">
        <f>0.8*2.1*2</f>
        <v>3.3600000000000003</v>
      </c>
      <c r="K51" s="90">
        <f t="shared" si="24"/>
        <v>13.920000000000002</v>
      </c>
      <c r="L51" s="91">
        <v>1</v>
      </c>
      <c r="M51" s="90">
        <f t="shared" si="25"/>
        <v>13.920000000000002</v>
      </c>
      <c r="N51" s="90">
        <f t="shared" si="26"/>
        <v>5.76</v>
      </c>
      <c r="O51" s="123">
        <f>+G51*L51</f>
        <v>5.76</v>
      </c>
    </row>
    <row r="52" spans="2:23" s="86" customFormat="1" ht="15.95" customHeight="1" x14ac:dyDescent="0.25">
      <c r="B52" s="512">
        <v>5</v>
      </c>
      <c r="C52" s="513"/>
      <c r="D52" s="513"/>
      <c r="E52" s="513"/>
      <c r="F52" s="513"/>
      <c r="G52" s="90">
        <v>2.39</v>
      </c>
      <c r="H52" s="90">
        <v>3</v>
      </c>
      <c r="I52" s="90">
        <f t="shared" si="23"/>
        <v>7.17</v>
      </c>
      <c r="J52" s="90">
        <f>0.9*2.1</f>
        <v>1.8900000000000001</v>
      </c>
      <c r="K52" s="90">
        <f t="shared" si="24"/>
        <v>5.2799999999999994</v>
      </c>
      <c r="L52" s="91">
        <v>1</v>
      </c>
      <c r="M52" s="90">
        <f t="shared" si="25"/>
        <v>5.2799999999999994</v>
      </c>
      <c r="N52" s="90">
        <f t="shared" si="26"/>
        <v>2.39</v>
      </c>
      <c r="O52" s="123">
        <f>+G52*L52</f>
        <v>2.39</v>
      </c>
    </row>
    <row r="53" spans="2:23" s="86" customFormat="1" ht="15.95" customHeight="1" x14ac:dyDescent="0.25">
      <c r="B53" s="512" t="s">
        <v>1237</v>
      </c>
      <c r="C53" s="513"/>
      <c r="D53" s="513"/>
      <c r="E53" s="513"/>
      <c r="F53" s="513"/>
      <c r="G53" s="90">
        <v>0.46</v>
      </c>
      <c r="H53" s="90">
        <v>3.1</v>
      </c>
      <c r="I53" s="90">
        <f t="shared" si="23"/>
        <v>1.4260000000000002</v>
      </c>
      <c r="J53" s="90"/>
      <c r="K53" s="90">
        <f t="shared" si="24"/>
        <v>1.4260000000000002</v>
      </c>
      <c r="L53" s="91">
        <v>1</v>
      </c>
      <c r="M53" s="90">
        <f t="shared" si="25"/>
        <v>1.4260000000000002</v>
      </c>
      <c r="N53" s="90">
        <f t="shared" si="26"/>
        <v>0.46</v>
      </c>
      <c r="O53" s="123">
        <f t="shared" ref="O53" si="27">+G53*L53</f>
        <v>0.46</v>
      </c>
      <c r="R53" s="367"/>
      <c r="S53" s="366"/>
      <c r="T53" s="366"/>
      <c r="U53" s="368">
        <f t="shared" ref="U53" si="28">SUM(R53:T53)</f>
        <v>0</v>
      </c>
      <c r="W53" s="367"/>
    </row>
    <row r="54" spans="2:23" s="86" customFormat="1" ht="15.95" customHeight="1" thickBot="1" x14ac:dyDescent="0.3">
      <c r="B54" s="514"/>
      <c r="C54" s="515"/>
      <c r="D54" s="515"/>
      <c r="E54" s="515"/>
      <c r="F54" s="515"/>
      <c r="G54" s="88"/>
      <c r="H54" s="88"/>
      <c r="I54" s="88"/>
      <c r="J54" s="88"/>
      <c r="K54" s="88"/>
      <c r="L54" s="89"/>
      <c r="M54" s="88"/>
      <c r="N54" s="88"/>
      <c r="O54" s="124"/>
    </row>
    <row r="55" spans="2:23" s="86" customFormat="1" ht="17.45" customHeight="1" thickBot="1" x14ac:dyDescent="0.3">
      <c r="B55" s="516" t="s">
        <v>10</v>
      </c>
      <c r="C55" s="517"/>
      <c r="D55" s="517"/>
      <c r="E55" s="517"/>
      <c r="F55" s="517"/>
      <c r="G55" s="517"/>
      <c r="H55" s="517"/>
      <c r="I55" s="517"/>
      <c r="J55" s="517"/>
      <c r="K55" s="517"/>
      <c r="L55" s="517"/>
      <c r="M55" s="125">
        <f>SUM(M48:M54)</f>
        <v>36.676000000000002</v>
      </c>
      <c r="N55" s="125">
        <f>SUM(N48:N54)</f>
        <v>14.940000000000001</v>
      </c>
      <c r="O55" s="126">
        <f>SUM(O48:O54)</f>
        <v>14.940000000000001</v>
      </c>
    </row>
    <row r="56" spans="2:23" ht="9.9499999999999993" customHeight="1" thickBot="1" x14ac:dyDescent="0.3"/>
    <row r="57" spans="2:23" s="86" customFormat="1" ht="17.45" customHeight="1" x14ac:dyDescent="0.25">
      <c r="B57" s="127" t="s">
        <v>125</v>
      </c>
      <c r="C57" s="128"/>
      <c r="D57" s="128"/>
      <c r="E57" s="128"/>
      <c r="F57" s="518" t="s">
        <v>221</v>
      </c>
      <c r="G57" s="518"/>
      <c r="H57" s="518"/>
      <c r="I57" s="518"/>
      <c r="J57" s="518"/>
      <c r="K57" s="129" t="s">
        <v>126</v>
      </c>
      <c r="L57" s="522"/>
      <c r="M57" s="523"/>
      <c r="N57" s="524"/>
      <c r="O57" s="234"/>
    </row>
    <row r="58" spans="2:23" s="86" customFormat="1" ht="15.95" customHeight="1" x14ac:dyDescent="0.25">
      <c r="B58" s="512"/>
      <c r="C58" s="513"/>
      <c r="D58" s="513"/>
      <c r="E58" s="513"/>
      <c r="F58" s="513"/>
      <c r="G58" s="90"/>
      <c r="H58" s="90"/>
      <c r="I58" s="90">
        <f t="shared" ref="I58:I59" si="29">+G58*H58</f>
        <v>0</v>
      </c>
      <c r="J58" s="90"/>
      <c r="K58" s="90">
        <f t="shared" ref="K58:K59" si="30">+I58-J58</f>
        <v>0</v>
      </c>
      <c r="L58" s="91"/>
      <c r="M58" s="90">
        <f t="shared" ref="M58:M59" si="31">+K58*L58</f>
        <v>0</v>
      </c>
      <c r="N58" s="90">
        <f t="shared" ref="N58:N59" si="32">+G58*L58</f>
        <v>0</v>
      </c>
      <c r="O58" s="123"/>
    </row>
    <row r="59" spans="2:23" s="86" customFormat="1" ht="15.95" customHeight="1" x14ac:dyDescent="0.25">
      <c r="B59" s="512"/>
      <c r="C59" s="513"/>
      <c r="D59" s="513"/>
      <c r="E59" s="513"/>
      <c r="F59" s="513"/>
      <c r="G59" s="90"/>
      <c r="H59" s="90"/>
      <c r="I59" s="90">
        <f t="shared" si="29"/>
        <v>0</v>
      </c>
      <c r="J59" s="90"/>
      <c r="K59" s="90">
        <f t="shared" si="30"/>
        <v>0</v>
      </c>
      <c r="L59" s="91"/>
      <c r="M59" s="90">
        <f t="shared" si="31"/>
        <v>0</v>
      </c>
      <c r="N59" s="90">
        <f t="shared" si="32"/>
        <v>0</v>
      </c>
      <c r="O59" s="123"/>
    </row>
    <row r="60" spans="2:23" s="86" customFormat="1" ht="15.95" customHeight="1" thickBot="1" x14ac:dyDescent="0.3">
      <c r="B60" s="514"/>
      <c r="C60" s="515"/>
      <c r="D60" s="515"/>
      <c r="E60" s="515"/>
      <c r="F60" s="515"/>
      <c r="G60" s="88"/>
      <c r="H60" s="88"/>
      <c r="I60" s="88"/>
      <c r="J60" s="88"/>
      <c r="K60" s="88"/>
      <c r="L60" s="89"/>
      <c r="M60" s="88"/>
      <c r="N60" s="88"/>
      <c r="O60" s="124"/>
    </row>
    <row r="61" spans="2:23" s="86" customFormat="1" ht="17.45" customHeight="1" thickBot="1" x14ac:dyDescent="0.3">
      <c r="B61" s="516" t="s">
        <v>10</v>
      </c>
      <c r="C61" s="517"/>
      <c r="D61" s="517"/>
      <c r="E61" s="517"/>
      <c r="F61" s="517"/>
      <c r="G61" s="517"/>
      <c r="H61" s="517"/>
      <c r="I61" s="517"/>
      <c r="J61" s="517"/>
      <c r="K61" s="517"/>
      <c r="L61" s="517"/>
      <c r="M61" s="125">
        <f>SUM(M58:M60)</f>
        <v>0</v>
      </c>
      <c r="N61" s="125">
        <f>SUM(N58:N60)</f>
        <v>0</v>
      </c>
      <c r="O61" s="126">
        <f>SUM(O58:O60)</f>
        <v>0</v>
      </c>
    </row>
    <row r="62" spans="2:23" ht="9.9499999999999993" customHeight="1" thickBot="1" x14ac:dyDescent="0.3"/>
    <row r="63" spans="2:23" s="86" customFormat="1" ht="17.45" customHeight="1" x14ac:dyDescent="0.25">
      <c r="B63" s="127" t="s">
        <v>125</v>
      </c>
      <c r="C63" s="128"/>
      <c r="D63" s="128"/>
      <c r="E63" s="128"/>
      <c r="F63" s="518" t="s">
        <v>222</v>
      </c>
      <c r="G63" s="518"/>
      <c r="H63" s="518"/>
      <c r="I63" s="518"/>
      <c r="J63" s="518"/>
      <c r="K63" s="129" t="s">
        <v>126</v>
      </c>
      <c r="L63" s="522"/>
      <c r="M63" s="523"/>
      <c r="N63" s="524"/>
      <c r="O63" s="235"/>
    </row>
    <row r="64" spans="2:23" s="86" customFormat="1" ht="15.95" customHeight="1" x14ac:dyDescent="0.25">
      <c r="B64" s="512"/>
      <c r="C64" s="513"/>
      <c r="D64" s="513"/>
      <c r="E64" s="513"/>
      <c r="F64" s="513"/>
      <c r="G64" s="90"/>
      <c r="H64" s="90"/>
      <c r="I64" s="90">
        <f t="shared" ref="I64:I65" si="33">+G64*H64</f>
        <v>0</v>
      </c>
      <c r="J64" s="90"/>
      <c r="K64" s="90">
        <f t="shared" ref="K64:K65" si="34">+I64-J64</f>
        <v>0</v>
      </c>
      <c r="L64" s="91"/>
      <c r="M64" s="90">
        <f t="shared" ref="M64:M65" si="35">+K64*L64</f>
        <v>0</v>
      </c>
      <c r="N64" s="90">
        <f t="shared" ref="N64:N65" si="36">+G64*L64</f>
        <v>0</v>
      </c>
      <c r="O64" s="123"/>
    </row>
    <row r="65" spans="2:23" s="86" customFormat="1" ht="15.95" customHeight="1" x14ac:dyDescent="0.25">
      <c r="B65" s="512"/>
      <c r="C65" s="513"/>
      <c r="D65" s="513"/>
      <c r="E65" s="513"/>
      <c r="F65" s="513"/>
      <c r="G65" s="90"/>
      <c r="H65" s="90"/>
      <c r="I65" s="90">
        <f t="shared" si="33"/>
        <v>0</v>
      </c>
      <c r="J65" s="90"/>
      <c r="K65" s="90">
        <f t="shared" si="34"/>
        <v>0</v>
      </c>
      <c r="L65" s="91"/>
      <c r="M65" s="90">
        <f t="shared" si="35"/>
        <v>0</v>
      </c>
      <c r="N65" s="90">
        <f t="shared" si="36"/>
        <v>0</v>
      </c>
      <c r="O65" s="123"/>
    </row>
    <row r="66" spans="2:23" s="86" customFormat="1" ht="15.95" customHeight="1" thickBot="1" x14ac:dyDescent="0.3">
      <c r="B66" s="514"/>
      <c r="C66" s="515"/>
      <c r="D66" s="515"/>
      <c r="E66" s="515"/>
      <c r="F66" s="515"/>
      <c r="G66" s="88"/>
      <c r="H66" s="88"/>
      <c r="I66" s="88"/>
      <c r="J66" s="88"/>
      <c r="K66" s="88"/>
      <c r="L66" s="89"/>
      <c r="M66" s="88"/>
      <c r="N66" s="88"/>
      <c r="O66" s="124"/>
    </row>
    <row r="67" spans="2:23" s="86" customFormat="1" ht="17.45" customHeight="1" thickBot="1" x14ac:dyDescent="0.3">
      <c r="B67" s="516" t="s">
        <v>10</v>
      </c>
      <c r="C67" s="517"/>
      <c r="D67" s="517"/>
      <c r="E67" s="517"/>
      <c r="F67" s="517"/>
      <c r="G67" s="517"/>
      <c r="H67" s="517"/>
      <c r="I67" s="517"/>
      <c r="J67" s="517"/>
      <c r="K67" s="517"/>
      <c r="L67" s="517"/>
      <c r="M67" s="125">
        <f>SUM(M64:M66)</f>
        <v>0</v>
      </c>
      <c r="N67" s="125">
        <f>SUM(N64:N66)</f>
        <v>0</v>
      </c>
      <c r="O67" s="126">
        <f>SUM(O64:O66)</f>
        <v>0</v>
      </c>
    </row>
    <row r="68" spans="2:23" ht="9.9499999999999993" customHeight="1" thickBot="1" x14ac:dyDescent="0.3"/>
    <row r="69" spans="2:23" s="86" customFormat="1" ht="17.45" customHeight="1" x14ac:dyDescent="0.25">
      <c r="B69" s="127" t="s">
        <v>125</v>
      </c>
      <c r="C69" s="128"/>
      <c r="D69" s="128"/>
      <c r="E69" s="128"/>
      <c r="F69" s="518" t="s">
        <v>223</v>
      </c>
      <c r="G69" s="518"/>
      <c r="H69" s="518"/>
      <c r="I69" s="518"/>
      <c r="J69" s="518"/>
      <c r="K69" s="129" t="s">
        <v>126</v>
      </c>
      <c r="L69" s="518"/>
      <c r="M69" s="518"/>
      <c r="N69" s="518"/>
      <c r="O69" s="525"/>
    </row>
    <row r="70" spans="2:23" s="86" customFormat="1" ht="15.95" customHeight="1" x14ac:dyDescent="0.25">
      <c r="B70" s="512">
        <v>1</v>
      </c>
      <c r="C70" s="513"/>
      <c r="D70" s="513"/>
      <c r="E70" s="513"/>
      <c r="F70" s="513"/>
      <c r="G70" s="90">
        <v>1.06</v>
      </c>
      <c r="H70" s="90">
        <v>5.3</v>
      </c>
      <c r="I70" s="90">
        <f>+G70*H70</f>
        <v>5.6180000000000003</v>
      </c>
      <c r="J70" s="90"/>
      <c r="K70" s="90">
        <f>+I70-J70</f>
        <v>5.6180000000000003</v>
      </c>
      <c r="L70" s="91">
        <v>1</v>
      </c>
      <c r="M70" s="90">
        <f>+K70*L70</f>
        <v>5.6180000000000003</v>
      </c>
      <c r="N70" s="90">
        <f>+G70*L70</f>
        <v>1.06</v>
      </c>
      <c r="O70" s="123"/>
      <c r="R70" s="367"/>
      <c r="S70" s="366"/>
      <c r="T70" s="366"/>
      <c r="U70" s="368">
        <f t="shared" ref="U70:U73" si="37">SUM(R70:T70)</f>
        <v>0</v>
      </c>
      <c r="W70" s="367"/>
    </row>
    <row r="71" spans="2:23" s="86" customFormat="1" ht="15.95" customHeight="1" x14ac:dyDescent="0.25">
      <c r="B71" s="512">
        <v>2</v>
      </c>
      <c r="C71" s="513"/>
      <c r="D71" s="513"/>
      <c r="E71" s="513"/>
      <c r="F71" s="513"/>
      <c r="G71" s="90">
        <v>1.1499999999999999</v>
      </c>
      <c r="H71" s="90">
        <v>5.3</v>
      </c>
      <c r="I71" s="90">
        <f>+G71*H71</f>
        <v>6.0949999999999998</v>
      </c>
      <c r="J71" s="90"/>
      <c r="K71" s="90">
        <f>+I71-J71</f>
        <v>6.0949999999999998</v>
      </c>
      <c r="L71" s="91">
        <v>1</v>
      </c>
      <c r="M71" s="90">
        <f>+K71*L71</f>
        <v>6.0949999999999998</v>
      </c>
      <c r="N71" s="90">
        <f>+G71*L71</f>
        <v>1.1499999999999999</v>
      </c>
      <c r="O71" s="123"/>
      <c r="R71" s="367"/>
      <c r="S71" s="366"/>
      <c r="T71" s="366"/>
      <c r="U71" s="368">
        <f t="shared" si="37"/>
        <v>0</v>
      </c>
      <c r="W71" s="367"/>
    </row>
    <row r="72" spans="2:23" s="86" customFormat="1" ht="15.95" customHeight="1" x14ac:dyDescent="0.25">
      <c r="B72" s="514">
        <v>3</v>
      </c>
      <c r="C72" s="515"/>
      <c r="D72" s="515"/>
      <c r="E72" s="515"/>
      <c r="F72" s="515"/>
      <c r="G72" s="88">
        <v>0.15</v>
      </c>
      <c r="H72" s="88">
        <v>3.1</v>
      </c>
      <c r="I72" s="90">
        <f t="shared" ref="I72:I73" si="38">+G72*H72</f>
        <v>0.46499999999999997</v>
      </c>
      <c r="J72" s="90"/>
      <c r="K72" s="90">
        <f t="shared" ref="K72:K73" si="39">+I72-J72</f>
        <v>0.46499999999999997</v>
      </c>
      <c r="L72" s="91">
        <v>1</v>
      </c>
      <c r="M72" s="90">
        <f t="shared" ref="M72:M73" si="40">+K72*L72</f>
        <v>0.46499999999999997</v>
      </c>
      <c r="N72" s="90">
        <f t="shared" ref="N72:N73" si="41">+G72*L72</f>
        <v>0.15</v>
      </c>
      <c r="O72" s="123"/>
      <c r="R72" s="367"/>
      <c r="S72" s="366"/>
      <c r="T72" s="366"/>
      <c r="U72" s="368">
        <f t="shared" si="37"/>
        <v>0</v>
      </c>
      <c r="W72" s="367"/>
    </row>
    <row r="73" spans="2:23" s="86" customFormat="1" ht="15.95" customHeight="1" x14ac:dyDescent="0.25">
      <c r="B73" s="514">
        <v>4</v>
      </c>
      <c r="C73" s="515"/>
      <c r="D73" s="515"/>
      <c r="E73" s="515"/>
      <c r="F73" s="515"/>
      <c r="G73" s="88">
        <v>0.57999999999999996</v>
      </c>
      <c r="H73" s="88">
        <v>3.1</v>
      </c>
      <c r="I73" s="90">
        <f t="shared" si="38"/>
        <v>1.7979999999999998</v>
      </c>
      <c r="J73" s="90"/>
      <c r="K73" s="90">
        <f t="shared" si="39"/>
        <v>1.7979999999999998</v>
      </c>
      <c r="L73" s="91">
        <v>1</v>
      </c>
      <c r="M73" s="90">
        <f t="shared" si="40"/>
        <v>1.7979999999999998</v>
      </c>
      <c r="N73" s="90">
        <f t="shared" si="41"/>
        <v>0.57999999999999996</v>
      </c>
      <c r="O73" s="123"/>
      <c r="R73" s="367"/>
      <c r="S73" s="366"/>
      <c r="T73" s="366"/>
      <c r="U73" s="368">
        <f t="shared" si="37"/>
        <v>0</v>
      </c>
      <c r="W73" s="367"/>
    </row>
    <row r="74" spans="2:23" s="86" customFormat="1" ht="15.95" customHeight="1" x14ac:dyDescent="0.25">
      <c r="B74" s="512"/>
      <c r="C74" s="513"/>
      <c r="D74" s="513"/>
      <c r="E74" s="513"/>
      <c r="F74" s="513"/>
      <c r="G74" s="90"/>
      <c r="H74" s="90"/>
      <c r="I74" s="90">
        <f>+G74*H74</f>
        <v>0</v>
      </c>
      <c r="J74" s="90"/>
      <c r="K74" s="90">
        <f>+I74-J74</f>
        <v>0</v>
      </c>
      <c r="L74" s="91"/>
      <c r="M74" s="90">
        <f>+K74*L74</f>
        <v>0</v>
      </c>
      <c r="N74" s="90">
        <f>+G74*L74</f>
        <v>0</v>
      </c>
      <c r="O74" s="123"/>
    </row>
    <row r="75" spans="2:23" s="86" customFormat="1" ht="15.95" customHeight="1" thickBot="1" x14ac:dyDescent="0.3">
      <c r="B75" s="514"/>
      <c r="C75" s="515"/>
      <c r="D75" s="515"/>
      <c r="E75" s="515"/>
      <c r="F75" s="515"/>
      <c r="G75" s="88"/>
      <c r="H75" s="88"/>
      <c r="I75" s="88"/>
      <c r="J75" s="88"/>
      <c r="K75" s="88"/>
      <c r="L75" s="89"/>
      <c r="M75" s="88"/>
      <c r="N75" s="88"/>
      <c r="O75" s="124"/>
    </row>
    <row r="76" spans="2:23" s="86" customFormat="1" ht="17.45" customHeight="1" thickBot="1" x14ac:dyDescent="0.3">
      <c r="B76" s="516" t="s">
        <v>10</v>
      </c>
      <c r="C76" s="517"/>
      <c r="D76" s="517"/>
      <c r="E76" s="517"/>
      <c r="F76" s="517"/>
      <c r="G76" s="517"/>
      <c r="H76" s="517"/>
      <c r="I76" s="517"/>
      <c r="J76" s="517"/>
      <c r="K76" s="517"/>
      <c r="L76" s="517"/>
      <c r="M76" s="125">
        <f>SUM(M70:M75)</f>
        <v>13.976000000000001</v>
      </c>
      <c r="N76" s="125">
        <f>SUM(N70:N75)</f>
        <v>2.94</v>
      </c>
      <c r="O76" s="126">
        <f>SUM(O70:O75)</f>
        <v>0</v>
      </c>
    </row>
    <row r="77" spans="2:23" ht="9.9499999999999993" customHeight="1" thickBot="1" x14ac:dyDescent="0.3"/>
    <row r="78" spans="2:23" s="86" customFormat="1" ht="17.45" customHeight="1" x14ac:dyDescent="0.25">
      <c r="B78" s="127" t="s">
        <v>125</v>
      </c>
      <c r="C78" s="128"/>
      <c r="D78" s="128"/>
      <c r="E78" s="128"/>
      <c r="F78" s="518" t="s">
        <v>225</v>
      </c>
      <c r="G78" s="518"/>
      <c r="H78" s="518"/>
      <c r="I78" s="518"/>
      <c r="J78" s="518"/>
      <c r="K78" s="129" t="s">
        <v>126</v>
      </c>
      <c r="L78" s="522"/>
      <c r="M78" s="523"/>
      <c r="N78" s="524"/>
      <c r="O78" s="237"/>
    </row>
    <row r="79" spans="2:23" s="86" customFormat="1" ht="15.95" customHeight="1" x14ac:dyDescent="0.25">
      <c r="B79" s="512"/>
      <c r="C79" s="513"/>
      <c r="D79" s="513"/>
      <c r="E79" s="513"/>
      <c r="F79" s="513"/>
      <c r="G79" s="90"/>
      <c r="H79" s="90"/>
      <c r="I79" s="90">
        <f t="shared" ref="I79:I80" si="42">+G79*H79</f>
        <v>0</v>
      </c>
      <c r="J79" s="90"/>
      <c r="K79" s="90">
        <f t="shared" ref="K79:K80" si="43">+I79-J79</f>
        <v>0</v>
      </c>
      <c r="L79" s="91"/>
      <c r="M79" s="90">
        <f t="shared" ref="M79:M80" si="44">+K79*L79</f>
        <v>0</v>
      </c>
      <c r="N79" s="90">
        <f t="shared" ref="N79:N80" si="45">+G79*L79</f>
        <v>0</v>
      </c>
      <c r="O79" s="123"/>
    </row>
    <row r="80" spans="2:23" s="86" customFormat="1" ht="15.95" customHeight="1" x14ac:dyDescent="0.25">
      <c r="B80" s="512"/>
      <c r="C80" s="513"/>
      <c r="D80" s="513"/>
      <c r="E80" s="513"/>
      <c r="F80" s="513"/>
      <c r="G80" s="90"/>
      <c r="H80" s="90"/>
      <c r="I80" s="90">
        <f t="shared" si="42"/>
        <v>0</v>
      </c>
      <c r="J80" s="90"/>
      <c r="K80" s="90">
        <f t="shared" si="43"/>
        <v>0</v>
      </c>
      <c r="L80" s="91"/>
      <c r="M80" s="90">
        <f t="shared" si="44"/>
        <v>0</v>
      </c>
      <c r="N80" s="90">
        <f t="shared" si="45"/>
        <v>0</v>
      </c>
      <c r="O80" s="123"/>
    </row>
    <row r="81" spans="2:15" s="86" customFormat="1" ht="15.95" customHeight="1" thickBot="1" x14ac:dyDescent="0.3">
      <c r="B81" s="514"/>
      <c r="C81" s="515"/>
      <c r="D81" s="515"/>
      <c r="E81" s="515"/>
      <c r="F81" s="515"/>
      <c r="G81" s="88"/>
      <c r="H81" s="88"/>
      <c r="I81" s="88"/>
      <c r="J81" s="88"/>
      <c r="K81" s="88"/>
      <c r="L81" s="89"/>
      <c r="M81" s="88"/>
      <c r="N81" s="88"/>
      <c r="O81" s="124"/>
    </row>
    <row r="82" spans="2:15" s="86" customFormat="1" ht="17.45" customHeight="1" thickBot="1" x14ac:dyDescent="0.3">
      <c r="B82" s="516" t="s">
        <v>10</v>
      </c>
      <c r="C82" s="517"/>
      <c r="D82" s="517"/>
      <c r="E82" s="517"/>
      <c r="F82" s="517"/>
      <c r="G82" s="517"/>
      <c r="H82" s="517"/>
      <c r="I82" s="517"/>
      <c r="J82" s="517"/>
      <c r="K82" s="517"/>
      <c r="L82" s="517"/>
      <c r="M82" s="125">
        <f>SUM(M79:M81)</f>
        <v>0</v>
      </c>
      <c r="N82" s="125">
        <f>SUM(N79:N81)</f>
        <v>0</v>
      </c>
      <c r="O82" s="126">
        <f>SUM(O79:O81)</f>
        <v>0</v>
      </c>
    </row>
    <row r="83" spans="2:15" ht="9.9499999999999993" customHeight="1" thickBot="1" x14ac:dyDescent="0.3"/>
    <row r="84" spans="2:15" s="86" customFormat="1" ht="17.45" customHeight="1" x14ac:dyDescent="0.25">
      <c r="B84" s="127" t="s">
        <v>125</v>
      </c>
      <c r="C84" s="128"/>
      <c r="D84" s="128"/>
      <c r="E84" s="128"/>
      <c r="F84" s="518" t="s">
        <v>224</v>
      </c>
      <c r="G84" s="518"/>
      <c r="H84" s="518"/>
      <c r="I84" s="518"/>
      <c r="J84" s="518"/>
      <c r="K84" s="129" t="s">
        <v>126</v>
      </c>
      <c r="L84" s="522"/>
      <c r="M84" s="523"/>
      <c r="N84" s="524"/>
      <c r="O84" s="236"/>
    </row>
    <row r="85" spans="2:15" s="86" customFormat="1" ht="15.95" customHeight="1" x14ac:dyDescent="0.25">
      <c r="B85" s="512">
        <v>1</v>
      </c>
      <c r="C85" s="513"/>
      <c r="D85" s="513"/>
      <c r="E85" s="513"/>
      <c r="F85" s="513"/>
      <c r="G85" s="90">
        <v>2.12</v>
      </c>
      <c r="H85" s="90">
        <v>2</v>
      </c>
      <c r="I85" s="90">
        <f>+G85*H85</f>
        <v>4.24</v>
      </c>
      <c r="J85" s="90">
        <f>0.7*1.8*2</f>
        <v>2.52</v>
      </c>
      <c r="K85" s="90">
        <f>+I85-J85</f>
        <v>1.7200000000000002</v>
      </c>
      <c r="L85" s="91">
        <v>1</v>
      </c>
      <c r="M85" s="90">
        <f>+K85*L85</f>
        <v>1.7200000000000002</v>
      </c>
      <c r="N85" s="90"/>
      <c r="O85" s="123"/>
    </row>
    <row r="86" spans="2:15" s="86" customFormat="1" ht="15.95" customHeight="1" x14ac:dyDescent="0.25">
      <c r="B86" s="512">
        <v>2</v>
      </c>
      <c r="C86" s="513"/>
      <c r="D86" s="513"/>
      <c r="E86" s="513"/>
      <c r="F86" s="513"/>
      <c r="G86" s="90">
        <v>2.4</v>
      </c>
      <c r="H86" s="90">
        <v>2</v>
      </c>
      <c r="I86" s="90">
        <f>+G86*H86</f>
        <v>4.8</v>
      </c>
      <c r="J86" s="90">
        <f>0.7*1.8*2</f>
        <v>2.52</v>
      </c>
      <c r="K86" s="90">
        <f>+I86-J86</f>
        <v>2.2799999999999998</v>
      </c>
      <c r="L86" s="91">
        <v>1</v>
      </c>
      <c r="M86" s="90">
        <f>+K86*L86</f>
        <v>2.2799999999999998</v>
      </c>
      <c r="N86" s="90"/>
      <c r="O86" s="123"/>
    </row>
    <row r="87" spans="2:15" s="86" customFormat="1" ht="15.95" customHeight="1" x14ac:dyDescent="0.25">
      <c r="B87" s="512">
        <v>3</v>
      </c>
      <c r="C87" s="513"/>
      <c r="D87" s="513"/>
      <c r="E87" s="513"/>
      <c r="F87" s="513"/>
      <c r="G87" s="90">
        <v>1.83</v>
      </c>
      <c r="H87" s="90">
        <v>2</v>
      </c>
      <c r="I87" s="90">
        <f>+G87*H87</f>
        <v>3.66</v>
      </c>
      <c r="J87" s="90"/>
      <c r="K87" s="90">
        <f>+I87-J87</f>
        <v>3.66</v>
      </c>
      <c r="L87" s="91">
        <v>1</v>
      </c>
      <c r="M87" s="90">
        <f>+K87*L87</f>
        <v>3.66</v>
      </c>
      <c r="N87" s="90"/>
      <c r="O87" s="123"/>
    </row>
    <row r="88" spans="2:15" s="86" customFormat="1" ht="15.95" customHeight="1" x14ac:dyDescent="0.25">
      <c r="B88" s="512">
        <v>4</v>
      </c>
      <c r="C88" s="513"/>
      <c r="D88" s="513"/>
      <c r="E88" s="513"/>
      <c r="F88" s="513"/>
      <c r="G88" s="90">
        <v>1.37</v>
      </c>
      <c r="H88" s="90">
        <v>2</v>
      </c>
      <c r="I88" s="90">
        <f>+G88*H88</f>
        <v>2.74</v>
      </c>
      <c r="J88" s="90"/>
      <c r="K88" s="90">
        <f>+I88-J88</f>
        <v>2.74</v>
      </c>
      <c r="L88" s="91">
        <v>1</v>
      </c>
      <c r="M88" s="90">
        <f>+K88*L88</f>
        <v>2.74</v>
      </c>
      <c r="N88" s="90"/>
      <c r="O88" s="123"/>
    </row>
    <row r="89" spans="2:15" s="86" customFormat="1" ht="15.95" customHeight="1" thickBot="1" x14ac:dyDescent="0.3">
      <c r="B89" s="514"/>
      <c r="C89" s="515"/>
      <c r="D89" s="515"/>
      <c r="E89" s="515"/>
      <c r="F89" s="515"/>
      <c r="G89" s="88"/>
      <c r="H89" s="88"/>
      <c r="I89" s="88"/>
      <c r="J89" s="88"/>
      <c r="K89" s="88"/>
      <c r="L89" s="89"/>
      <c r="M89" s="88"/>
      <c r="N89" s="88"/>
      <c r="O89" s="124"/>
    </row>
    <row r="90" spans="2:15" s="86" customFormat="1" ht="17.45" customHeight="1" thickBot="1" x14ac:dyDescent="0.3">
      <c r="B90" s="516" t="s">
        <v>10</v>
      </c>
      <c r="C90" s="517"/>
      <c r="D90" s="517"/>
      <c r="E90" s="517"/>
      <c r="F90" s="517"/>
      <c r="G90" s="517"/>
      <c r="H90" s="517"/>
      <c r="I90" s="517"/>
      <c r="J90" s="517"/>
      <c r="K90" s="517"/>
      <c r="L90" s="517"/>
      <c r="M90" s="125">
        <f>SUM(M85:M89)</f>
        <v>10.4</v>
      </c>
      <c r="N90" s="125">
        <f>SUM(N85:N89)</f>
        <v>0</v>
      </c>
      <c r="O90" s="126">
        <f>SUM(O85:O89)</f>
        <v>0</v>
      </c>
    </row>
    <row r="91" spans="2:15" ht="9.9499999999999993" customHeight="1" thickBot="1" x14ac:dyDescent="0.3"/>
    <row r="92" spans="2:15" s="86" customFormat="1" ht="17.45" customHeight="1" x14ac:dyDescent="0.25">
      <c r="B92" s="127" t="s">
        <v>125</v>
      </c>
      <c r="C92" s="128"/>
      <c r="D92" s="128"/>
      <c r="E92" s="128"/>
      <c r="F92" s="518" t="s">
        <v>1016</v>
      </c>
      <c r="G92" s="518"/>
      <c r="H92" s="518"/>
      <c r="I92" s="518"/>
      <c r="J92" s="518"/>
      <c r="K92" s="129" t="s">
        <v>126</v>
      </c>
      <c r="L92" s="519" t="s">
        <v>219</v>
      </c>
      <c r="M92" s="520"/>
      <c r="N92" s="521"/>
      <c r="O92" s="352"/>
    </row>
    <row r="93" spans="2:15" s="86" customFormat="1" ht="15.95" customHeight="1" x14ac:dyDescent="0.25">
      <c r="B93" s="512" t="s">
        <v>1017</v>
      </c>
      <c r="C93" s="513"/>
      <c r="D93" s="513"/>
      <c r="E93" s="513"/>
      <c r="F93" s="513"/>
      <c r="G93" s="90">
        <f>O39</f>
        <v>108.07000000000002</v>
      </c>
      <c r="H93" s="90">
        <v>0.19</v>
      </c>
      <c r="I93" s="90">
        <f>+G93*H93</f>
        <v>20.533300000000004</v>
      </c>
      <c r="J93" s="90"/>
      <c r="K93" s="90">
        <f>+I93-J93</f>
        <v>20.533300000000004</v>
      </c>
      <c r="L93" s="91">
        <v>1</v>
      </c>
      <c r="M93" s="90">
        <f>+K93*L93</f>
        <v>20.533300000000004</v>
      </c>
      <c r="N93" s="90"/>
      <c r="O93" s="123"/>
    </row>
    <row r="94" spans="2:15" s="86" customFormat="1" ht="15.95" customHeight="1" x14ac:dyDescent="0.25">
      <c r="B94" s="512"/>
      <c r="C94" s="513"/>
      <c r="D94" s="513"/>
      <c r="E94" s="513"/>
      <c r="F94" s="513"/>
      <c r="G94" s="90"/>
      <c r="H94" s="90"/>
      <c r="I94" s="90">
        <f>+G94*H94</f>
        <v>0</v>
      </c>
      <c r="J94" s="90"/>
      <c r="K94" s="90">
        <f>+I94-J94</f>
        <v>0</v>
      </c>
      <c r="L94" s="91"/>
      <c r="M94" s="90">
        <f>+K94*L94</f>
        <v>0</v>
      </c>
      <c r="N94" s="90">
        <f>+G94*L94</f>
        <v>0</v>
      </c>
      <c r="O94" s="123"/>
    </row>
    <row r="95" spans="2:15" s="86" customFormat="1" ht="15.95" customHeight="1" thickBot="1" x14ac:dyDescent="0.3">
      <c r="B95" s="514"/>
      <c r="C95" s="515"/>
      <c r="D95" s="515"/>
      <c r="E95" s="515"/>
      <c r="F95" s="515"/>
      <c r="G95" s="88"/>
      <c r="H95" s="88"/>
      <c r="I95" s="88"/>
      <c r="J95" s="88"/>
      <c r="K95" s="88"/>
      <c r="L95" s="89"/>
      <c r="M95" s="88"/>
      <c r="N95" s="88"/>
      <c r="O95" s="124"/>
    </row>
    <row r="96" spans="2:15" s="86" customFormat="1" ht="17.45" customHeight="1" thickBot="1" x14ac:dyDescent="0.3">
      <c r="B96" s="516" t="s">
        <v>10</v>
      </c>
      <c r="C96" s="517"/>
      <c r="D96" s="517"/>
      <c r="E96" s="517"/>
      <c r="F96" s="517"/>
      <c r="G96" s="517"/>
      <c r="H96" s="517"/>
      <c r="I96" s="517"/>
      <c r="J96" s="517"/>
      <c r="K96" s="517"/>
      <c r="L96" s="517"/>
      <c r="M96" s="125">
        <f>SUM(M93:M95)</f>
        <v>20.533300000000004</v>
      </c>
      <c r="N96" s="125">
        <f>SUM(N93:N95)</f>
        <v>0</v>
      </c>
      <c r="O96" s="126">
        <f>SUM(O93:O95)</f>
        <v>0</v>
      </c>
    </row>
    <row r="97" spans="2:20" ht="9.9499999999999993" customHeight="1" thickBot="1" x14ac:dyDescent="0.3"/>
    <row r="98" spans="2:20" s="86" customFormat="1" ht="17.45" customHeight="1" x14ac:dyDescent="0.25">
      <c r="B98" s="127" t="s">
        <v>125</v>
      </c>
      <c r="C98" s="128"/>
      <c r="D98" s="128"/>
      <c r="E98" s="128"/>
      <c r="F98" s="518" t="s">
        <v>1230</v>
      </c>
      <c r="G98" s="518"/>
      <c r="H98" s="518"/>
      <c r="I98" s="518"/>
      <c r="J98" s="518"/>
      <c r="K98" s="129" t="s">
        <v>126</v>
      </c>
      <c r="L98" s="519" t="s">
        <v>219</v>
      </c>
      <c r="M98" s="520"/>
      <c r="N98" s="521"/>
      <c r="O98" s="232"/>
    </row>
    <row r="99" spans="2:20" s="86" customFormat="1" ht="15.95" customHeight="1" x14ac:dyDescent="0.25">
      <c r="B99" s="512">
        <v>1</v>
      </c>
      <c r="C99" s="513"/>
      <c r="D99" s="513"/>
      <c r="E99" s="513"/>
      <c r="F99" s="513"/>
      <c r="G99" s="90">
        <v>3.73</v>
      </c>
      <c r="H99" s="90"/>
      <c r="I99" s="90"/>
      <c r="J99" s="90"/>
      <c r="K99" s="90"/>
      <c r="L99" s="91">
        <v>1</v>
      </c>
      <c r="M99" s="90"/>
      <c r="N99" s="90"/>
      <c r="O99" s="123">
        <f>+L99*G99</f>
        <v>3.73</v>
      </c>
    </row>
    <row r="100" spans="2:20" s="86" customFormat="1" ht="15.95" customHeight="1" x14ac:dyDescent="0.25">
      <c r="B100" s="512">
        <v>2</v>
      </c>
      <c r="C100" s="513"/>
      <c r="D100" s="513"/>
      <c r="E100" s="513"/>
      <c r="F100" s="513"/>
      <c r="G100" s="90">
        <v>6.47</v>
      </c>
      <c r="H100" s="90"/>
      <c r="I100" s="90"/>
      <c r="J100" s="90"/>
      <c r="K100" s="90"/>
      <c r="L100" s="91">
        <v>1</v>
      </c>
      <c r="M100" s="90"/>
      <c r="N100" s="90"/>
      <c r="O100" s="123">
        <f t="shared" ref="O100:O125" si="46">+L100*G100</f>
        <v>6.47</v>
      </c>
    </row>
    <row r="101" spans="2:20" s="86" customFormat="1" ht="15.95" customHeight="1" x14ac:dyDescent="0.25">
      <c r="B101" s="512">
        <v>3</v>
      </c>
      <c r="C101" s="513"/>
      <c r="D101" s="513"/>
      <c r="E101" s="513"/>
      <c r="F101" s="513"/>
      <c r="G101" s="90">
        <v>4.67</v>
      </c>
      <c r="H101" s="90"/>
      <c r="I101" s="90"/>
      <c r="J101" s="90"/>
      <c r="K101" s="90"/>
      <c r="L101" s="91">
        <v>2</v>
      </c>
      <c r="M101" s="90"/>
      <c r="N101" s="90"/>
      <c r="O101" s="123">
        <f t="shared" si="46"/>
        <v>9.34</v>
      </c>
    </row>
    <row r="102" spans="2:20" s="86" customFormat="1" ht="15.95" customHeight="1" x14ac:dyDescent="0.25">
      <c r="B102" s="512">
        <v>4</v>
      </c>
      <c r="C102" s="513"/>
      <c r="D102" s="513"/>
      <c r="E102" s="513"/>
      <c r="F102" s="513"/>
      <c r="G102" s="90">
        <v>4.67</v>
      </c>
      <c r="H102" s="90"/>
      <c r="I102" s="90"/>
      <c r="J102" s="90"/>
      <c r="K102" s="90"/>
      <c r="L102" s="91">
        <v>2</v>
      </c>
      <c r="M102" s="90"/>
      <c r="N102" s="90"/>
      <c r="O102" s="123">
        <f t="shared" si="46"/>
        <v>9.34</v>
      </c>
    </row>
    <row r="103" spans="2:20" s="86" customFormat="1" ht="15.95" customHeight="1" x14ac:dyDescent="0.25">
      <c r="B103" s="512">
        <v>5</v>
      </c>
      <c r="C103" s="513"/>
      <c r="D103" s="513"/>
      <c r="E103" s="513"/>
      <c r="F103" s="513"/>
      <c r="G103" s="90">
        <v>3.1</v>
      </c>
      <c r="H103" s="90"/>
      <c r="I103" s="90"/>
      <c r="J103" s="90"/>
      <c r="K103" s="90"/>
      <c r="L103" s="91">
        <v>2</v>
      </c>
      <c r="M103" s="90"/>
      <c r="N103" s="90"/>
      <c r="O103" s="123">
        <f t="shared" si="46"/>
        <v>6.2</v>
      </c>
    </row>
    <row r="104" spans="2:20" s="86" customFormat="1" ht="15.95" customHeight="1" x14ac:dyDescent="0.25">
      <c r="B104" s="512">
        <v>6</v>
      </c>
      <c r="C104" s="513"/>
      <c r="D104" s="513"/>
      <c r="E104" s="513"/>
      <c r="F104" s="513"/>
      <c r="G104" s="90">
        <v>3.1</v>
      </c>
      <c r="H104" s="90"/>
      <c r="I104" s="90"/>
      <c r="J104" s="90"/>
      <c r="K104" s="90"/>
      <c r="L104" s="91">
        <v>2</v>
      </c>
      <c r="M104" s="90"/>
      <c r="N104" s="90"/>
      <c r="O104" s="123">
        <f t="shared" si="46"/>
        <v>6.2</v>
      </c>
    </row>
    <row r="105" spans="2:20" s="86" customFormat="1" ht="15.95" customHeight="1" x14ac:dyDescent="0.25">
      <c r="B105" s="512">
        <v>7</v>
      </c>
      <c r="C105" s="513"/>
      <c r="D105" s="513"/>
      <c r="E105" s="513"/>
      <c r="F105" s="513"/>
      <c r="G105" s="90">
        <v>4.34</v>
      </c>
      <c r="H105" s="90"/>
      <c r="I105" s="90"/>
      <c r="J105" s="90"/>
      <c r="K105" s="90"/>
      <c r="L105" s="91">
        <v>2</v>
      </c>
      <c r="M105" s="90"/>
      <c r="N105" s="90"/>
      <c r="O105" s="123">
        <f t="shared" si="46"/>
        <v>8.68</v>
      </c>
    </row>
    <row r="106" spans="2:20" s="86" customFormat="1" ht="15.95" customHeight="1" x14ac:dyDescent="0.25">
      <c r="B106" s="512">
        <v>8</v>
      </c>
      <c r="C106" s="513"/>
      <c r="D106" s="513"/>
      <c r="E106" s="513"/>
      <c r="F106" s="513"/>
      <c r="G106" s="90">
        <v>4.34</v>
      </c>
      <c r="H106" s="90"/>
      <c r="I106" s="90"/>
      <c r="J106" s="90"/>
      <c r="K106" s="90"/>
      <c r="L106" s="91">
        <v>2</v>
      </c>
      <c r="M106" s="90"/>
      <c r="N106" s="90"/>
      <c r="O106" s="123">
        <f t="shared" si="46"/>
        <v>8.68</v>
      </c>
      <c r="T106" s="86">
        <f t="shared" ref="T106:T117" si="47">+R106-S106</f>
        <v>0</v>
      </c>
    </row>
    <row r="107" spans="2:20" s="86" customFormat="1" ht="15.95" customHeight="1" x14ac:dyDescent="0.25">
      <c r="B107" s="512">
        <v>9</v>
      </c>
      <c r="C107" s="513"/>
      <c r="D107" s="513"/>
      <c r="E107" s="513"/>
      <c r="F107" s="513"/>
      <c r="G107" s="90">
        <v>4.3600000000000003</v>
      </c>
      <c r="H107" s="90"/>
      <c r="I107" s="90"/>
      <c r="J107" s="90"/>
      <c r="K107" s="90"/>
      <c r="L107" s="91">
        <v>1</v>
      </c>
      <c r="M107" s="90"/>
      <c r="N107" s="90"/>
      <c r="O107" s="123">
        <f t="shared" si="46"/>
        <v>4.3600000000000003</v>
      </c>
      <c r="T107" s="86">
        <f t="shared" si="47"/>
        <v>0</v>
      </c>
    </row>
    <row r="108" spans="2:20" s="86" customFormat="1" ht="15.95" customHeight="1" x14ac:dyDescent="0.25">
      <c r="B108" s="512">
        <v>10</v>
      </c>
      <c r="C108" s="513"/>
      <c r="D108" s="513"/>
      <c r="E108" s="513"/>
      <c r="F108" s="513"/>
      <c r="G108" s="90">
        <v>6.64</v>
      </c>
      <c r="H108" s="90"/>
      <c r="I108" s="90"/>
      <c r="J108" s="90"/>
      <c r="K108" s="90"/>
      <c r="L108" s="91">
        <v>1</v>
      </c>
      <c r="M108" s="90"/>
      <c r="N108" s="90"/>
      <c r="O108" s="123">
        <f t="shared" si="46"/>
        <v>6.64</v>
      </c>
      <c r="T108" s="86">
        <f t="shared" si="47"/>
        <v>0</v>
      </c>
    </row>
    <row r="109" spans="2:20" s="86" customFormat="1" ht="15.95" customHeight="1" x14ac:dyDescent="0.25">
      <c r="B109" s="512">
        <v>11</v>
      </c>
      <c r="C109" s="513"/>
      <c r="D109" s="513"/>
      <c r="E109" s="513"/>
      <c r="F109" s="513"/>
      <c r="G109" s="90">
        <v>5.08</v>
      </c>
      <c r="H109" s="90"/>
      <c r="I109" s="90"/>
      <c r="J109" s="90"/>
      <c r="K109" s="90"/>
      <c r="L109" s="91"/>
      <c r="M109" s="90"/>
      <c r="N109" s="90"/>
      <c r="O109" s="123">
        <f t="shared" si="46"/>
        <v>0</v>
      </c>
      <c r="T109" s="86">
        <f t="shared" si="47"/>
        <v>0</v>
      </c>
    </row>
    <row r="110" spans="2:20" s="86" customFormat="1" ht="15.95" customHeight="1" x14ac:dyDescent="0.25">
      <c r="B110" s="512">
        <v>12</v>
      </c>
      <c r="C110" s="513"/>
      <c r="D110" s="513"/>
      <c r="E110" s="513"/>
      <c r="F110" s="513"/>
      <c r="G110" s="90">
        <v>4.7699999999999996</v>
      </c>
      <c r="H110" s="90"/>
      <c r="I110" s="90"/>
      <c r="J110" s="90"/>
      <c r="K110" s="90"/>
      <c r="L110" s="91">
        <v>2</v>
      </c>
      <c r="M110" s="90"/>
      <c r="N110" s="90"/>
      <c r="O110" s="123">
        <f t="shared" si="46"/>
        <v>9.5399999999999991</v>
      </c>
      <c r="T110" s="86">
        <f t="shared" si="47"/>
        <v>0</v>
      </c>
    </row>
    <row r="111" spans="2:20" s="86" customFormat="1" ht="15.95" customHeight="1" x14ac:dyDescent="0.25">
      <c r="B111" s="512">
        <v>13</v>
      </c>
      <c r="C111" s="513"/>
      <c r="D111" s="513"/>
      <c r="E111" s="513"/>
      <c r="F111" s="513"/>
      <c r="G111" s="90">
        <v>6.68</v>
      </c>
      <c r="H111" s="90"/>
      <c r="I111" s="90"/>
      <c r="J111" s="90"/>
      <c r="K111" s="90"/>
      <c r="L111" s="91">
        <v>2</v>
      </c>
      <c r="M111" s="90"/>
      <c r="N111" s="90"/>
      <c r="O111" s="123">
        <f t="shared" si="46"/>
        <v>13.36</v>
      </c>
      <c r="T111" s="86">
        <f t="shared" si="47"/>
        <v>0</v>
      </c>
    </row>
    <row r="112" spans="2:20" s="86" customFormat="1" ht="15.95" customHeight="1" x14ac:dyDescent="0.25">
      <c r="B112" s="512">
        <v>14</v>
      </c>
      <c r="C112" s="513"/>
      <c r="D112" s="513"/>
      <c r="E112" s="513"/>
      <c r="F112" s="513"/>
      <c r="G112" s="90">
        <v>5.09</v>
      </c>
      <c r="H112" s="90"/>
      <c r="I112" s="90"/>
      <c r="J112" s="90"/>
      <c r="K112" s="90"/>
      <c r="L112" s="91">
        <v>1</v>
      </c>
      <c r="M112" s="90"/>
      <c r="N112" s="90"/>
      <c r="O112" s="123">
        <f t="shared" si="46"/>
        <v>5.09</v>
      </c>
      <c r="T112" s="86">
        <f t="shared" si="47"/>
        <v>0</v>
      </c>
    </row>
    <row r="113" spans="2:20" s="86" customFormat="1" ht="15.95" customHeight="1" x14ac:dyDescent="0.25">
      <c r="B113" s="512">
        <v>15</v>
      </c>
      <c r="C113" s="513"/>
      <c r="D113" s="513"/>
      <c r="E113" s="513"/>
      <c r="F113" s="513"/>
      <c r="G113" s="90">
        <v>4.0599999999999996</v>
      </c>
      <c r="H113" s="90"/>
      <c r="I113" s="90"/>
      <c r="J113" s="90"/>
      <c r="K113" s="90"/>
      <c r="L113" s="91"/>
      <c r="M113" s="90"/>
      <c r="N113" s="90"/>
      <c r="O113" s="123">
        <f t="shared" si="46"/>
        <v>0</v>
      </c>
      <c r="T113" s="86">
        <f t="shared" si="47"/>
        <v>0</v>
      </c>
    </row>
    <row r="114" spans="2:20" s="86" customFormat="1" ht="15.95" customHeight="1" x14ac:dyDescent="0.25">
      <c r="B114" s="512">
        <v>16</v>
      </c>
      <c r="C114" s="513"/>
      <c r="D114" s="513"/>
      <c r="E114" s="513"/>
      <c r="F114" s="513"/>
      <c r="G114" s="90">
        <v>1.55</v>
      </c>
      <c r="H114" s="90"/>
      <c r="I114" s="90"/>
      <c r="J114" s="90"/>
      <c r="K114" s="90"/>
      <c r="L114" s="91"/>
      <c r="M114" s="90"/>
      <c r="N114" s="90"/>
      <c r="O114" s="123">
        <f t="shared" si="46"/>
        <v>0</v>
      </c>
      <c r="T114" s="86">
        <f t="shared" si="47"/>
        <v>0</v>
      </c>
    </row>
    <row r="115" spans="2:20" s="86" customFormat="1" ht="15.95" customHeight="1" x14ac:dyDescent="0.25">
      <c r="B115" s="512">
        <v>17</v>
      </c>
      <c r="C115" s="513"/>
      <c r="D115" s="513"/>
      <c r="E115" s="513"/>
      <c r="F115" s="513"/>
      <c r="G115" s="90">
        <v>1.29</v>
      </c>
      <c r="H115" s="90"/>
      <c r="I115" s="90"/>
      <c r="J115" s="90"/>
      <c r="K115" s="90"/>
      <c r="L115" s="91"/>
      <c r="M115" s="90"/>
      <c r="N115" s="90"/>
      <c r="O115" s="123">
        <f t="shared" si="46"/>
        <v>0</v>
      </c>
      <c r="T115" s="86">
        <f t="shared" si="47"/>
        <v>0</v>
      </c>
    </row>
    <row r="116" spans="2:20" s="86" customFormat="1" ht="15.95" customHeight="1" x14ac:dyDescent="0.25">
      <c r="B116" s="512">
        <v>18</v>
      </c>
      <c r="C116" s="513"/>
      <c r="D116" s="513"/>
      <c r="E116" s="513"/>
      <c r="F116" s="513"/>
      <c r="G116" s="90">
        <v>2.61</v>
      </c>
      <c r="H116" s="90"/>
      <c r="I116" s="90"/>
      <c r="J116" s="90"/>
      <c r="K116" s="90"/>
      <c r="L116" s="91"/>
      <c r="M116" s="90"/>
      <c r="N116" s="90"/>
      <c r="O116" s="123">
        <f t="shared" si="46"/>
        <v>0</v>
      </c>
      <c r="T116" s="86">
        <f t="shared" si="47"/>
        <v>0</v>
      </c>
    </row>
    <row r="117" spans="2:20" s="86" customFormat="1" ht="15.95" customHeight="1" x14ac:dyDescent="0.25">
      <c r="B117" s="512">
        <v>19</v>
      </c>
      <c r="C117" s="513"/>
      <c r="D117" s="513"/>
      <c r="E117" s="513"/>
      <c r="F117" s="513"/>
      <c r="G117" s="90">
        <v>2.61</v>
      </c>
      <c r="H117" s="90"/>
      <c r="I117" s="90"/>
      <c r="J117" s="90"/>
      <c r="K117" s="90"/>
      <c r="L117" s="91">
        <v>1</v>
      </c>
      <c r="M117" s="90"/>
      <c r="N117" s="90"/>
      <c r="O117" s="123">
        <f t="shared" si="46"/>
        <v>2.61</v>
      </c>
      <c r="T117" s="86">
        <f t="shared" si="47"/>
        <v>0</v>
      </c>
    </row>
    <row r="118" spans="2:20" s="86" customFormat="1" ht="15.95" customHeight="1" x14ac:dyDescent="0.25">
      <c r="B118" s="512">
        <v>20</v>
      </c>
      <c r="C118" s="513"/>
      <c r="D118" s="513"/>
      <c r="E118" s="513"/>
      <c r="F118" s="513"/>
      <c r="G118" s="90">
        <v>7.29</v>
      </c>
      <c r="H118" s="90"/>
      <c r="I118" s="90"/>
      <c r="J118" s="90"/>
      <c r="K118" s="90"/>
      <c r="L118" s="91">
        <v>2</v>
      </c>
      <c r="M118" s="90"/>
      <c r="N118" s="90"/>
      <c r="O118" s="123">
        <f t="shared" si="46"/>
        <v>14.58</v>
      </c>
    </row>
    <row r="119" spans="2:20" s="86" customFormat="1" ht="15.95" customHeight="1" x14ac:dyDescent="0.25">
      <c r="B119" s="512">
        <v>21</v>
      </c>
      <c r="C119" s="513"/>
      <c r="D119" s="513"/>
      <c r="E119" s="513"/>
      <c r="F119" s="513"/>
      <c r="G119" s="90">
        <v>1.4</v>
      </c>
      <c r="H119" s="90"/>
      <c r="I119" s="90"/>
      <c r="J119" s="90"/>
      <c r="K119" s="90"/>
      <c r="L119" s="91"/>
      <c r="M119" s="90"/>
      <c r="N119" s="90"/>
      <c r="O119" s="123">
        <f t="shared" si="46"/>
        <v>0</v>
      </c>
    </row>
    <row r="120" spans="2:20" s="86" customFormat="1" ht="15.95" customHeight="1" x14ac:dyDescent="0.25">
      <c r="B120" s="512">
        <v>22</v>
      </c>
      <c r="C120" s="513"/>
      <c r="D120" s="513"/>
      <c r="E120" s="513"/>
      <c r="F120" s="513"/>
      <c r="G120" s="90">
        <v>5.15</v>
      </c>
      <c r="H120" s="90"/>
      <c r="I120" s="90"/>
      <c r="J120" s="90"/>
      <c r="K120" s="90"/>
      <c r="L120" s="91">
        <v>2</v>
      </c>
      <c r="M120" s="90"/>
      <c r="N120" s="90"/>
      <c r="O120" s="123">
        <f t="shared" si="46"/>
        <v>10.3</v>
      </c>
    </row>
    <row r="121" spans="2:20" s="86" customFormat="1" ht="15.95" customHeight="1" x14ac:dyDescent="0.25">
      <c r="B121" s="512">
        <v>23</v>
      </c>
      <c r="C121" s="513"/>
      <c r="D121" s="513"/>
      <c r="E121" s="513"/>
      <c r="F121" s="513"/>
      <c r="G121" s="90">
        <v>2.2200000000000002</v>
      </c>
      <c r="H121" s="90"/>
      <c r="I121" s="90"/>
      <c r="J121" s="90"/>
      <c r="K121" s="90"/>
      <c r="L121" s="91"/>
      <c r="M121" s="90"/>
      <c r="N121" s="90"/>
      <c r="O121" s="123">
        <f t="shared" si="46"/>
        <v>0</v>
      </c>
    </row>
    <row r="122" spans="2:20" s="86" customFormat="1" ht="15.95" customHeight="1" x14ac:dyDescent="0.25">
      <c r="B122" s="512">
        <v>24</v>
      </c>
      <c r="C122" s="513"/>
      <c r="D122" s="513"/>
      <c r="E122" s="513"/>
      <c r="F122" s="513"/>
      <c r="G122" s="90">
        <v>2.65</v>
      </c>
      <c r="H122" s="90"/>
      <c r="I122" s="90"/>
      <c r="J122" s="90"/>
      <c r="K122" s="90"/>
      <c r="L122" s="91">
        <v>1</v>
      </c>
      <c r="M122" s="90"/>
      <c r="N122" s="90"/>
      <c r="O122" s="123">
        <f t="shared" si="46"/>
        <v>2.65</v>
      </c>
    </row>
    <row r="123" spans="2:20" s="86" customFormat="1" ht="15.95" customHeight="1" x14ac:dyDescent="0.25">
      <c r="B123" s="512">
        <v>25</v>
      </c>
      <c r="C123" s="513"/>
      <c r="D123" s="513"/>
      <c r="E123" s="513"/>
      <c r="F123" s="513"/>
      <c r="G123" s="90">
        <v>4.1500000000000004</v>
      </c>
      <c r="H123" s="90"/>
      <c r="I123" s="90"/>
      <c r="J123" s="90"/>
      <c r="K123" s="90"/>
      <c r="L123" s="91">
        <v>2</v>
      </c>
      <c r="M123" s="90"/>
      <c r="N123" s="90"/>
      <c r="O123" s="123">
        <f t="shared" si="46"/>
        <v>8.3000000000000007</v>
      </c>
    </row>
    <row r="124" spans="2:20" s="86" customFormat="1" ht="15.95" customHeight="1" x14ac:dyDescent="0.25">
      <c r="B124" s="512">
        <v>26</v>
      </c>
      <c r="C124" s="513"/>
      <c r="D124" s="513"/>
      <c r="E124" s="513"/>
      <c r="F124" s="513"/>
      <c r="G124" s="90">
        <v>2.0699999999999998</v>
      </c>
      <c r="H124" s="90"/>
      <c r="I124" s="90"/>
      <c r="J124" s="90"/>
      <c r="K124" s="90"/>
      <c r="L124" s="91">
        <v>2</v>
      </c>
      <c r="M124" s="90"/>
      <c r="N124" s="90"/>
      <c r="O124" s="123">
        <f t="shared" si="46"/>
        <v>4.1399999999999997</v>
      </c>
    </row>
    <row r="125" spans="2:20" s="86" customFormat="1" ht="15.95" customHeight="1" x14ac:dyDescent="0.25">
      <c r="B125" s="512">
        <v>27</v>
      </c>
      <c r="C125" s="513"/>
      <c r="D125" s="513"/>
      <c r="E125" s="513"/>
      <c r="F125" s="513"/>
      <c r="G125" s="90">
        <v>3.98</v>
      </c>
      <c r="H125" s="90"/>
      <c r="I125" s="90"/>
      <c r="J125" s="90"/>
      <c r="K125" s="90"/>
      <c r="L125" s="91">
        <v>1</v>
      </c>
      <c r="M125" s="90"/>
      <c r="N125" s="90"/>
      <c r="O125" s="123">
        <f t="shared" si="46"/>
        <v>3.98</v>
      </c>
    </row>
    <row r="126" spans="2:20" s="86" customFormat="1" ht="15.95" customHeight="1" thickBot="1" x14ac:dyDescent="0.3">
      <c r="B126" s="514"/>
      <c r="C126" s="515"/>
      <c r="D126" s="515"/>
      <c r="E126" s="515"/>
      <c r="F126" s="515"/>
      <c r="G126" s="88"/>
      <c r="H126" s="88"/>
      <c r="I126" s="88"/>
      <c r="J126" s="88"/>
      <c r="K126" s="88"/>
      <c r="L126" s="89"/>
      <c r="M126" s="88"/>
      <c r="N126" s="88"/>
      <c r="O126" s="124"/>
    </row>
    <row r="127" spans="2:20" s="86" customFormat="1" ht="17.45" customHeight="1" thickBot="1" x14ac:dyDescent="0.3">
      <c r="B127" s="516" t="s">
        <v>10</v>
      </c>
      <c r="C127" s="517"/>
      <c r="D127" s="517"/>
      <c r="E127" s="517"/>
      <c r="F127" s="517"/>
      <c r="G127" s="517"/>
      <c r="H127" s="517"/>
      <c r="I127" s="517"/>
      <c r="J127" s="517"/>
      <c r="K127" s="517"/>
      <c r="L127" s="517"/>
      <c r="M127" s="125">
        <f>SUM(M99:M126)</f>
        <v>0</v>
      </c>
      <c r="N127" s="125">
        <f>SUM(N99:N126)</f>
        <v>0</v>
      </c>
      <c r="O127" s="126">
        <f>SUM(O99:O126)</f>
        <v>144.19</v>
      </c>
    </row>
    <row r="128" spans="2:20" ht="9.9499999999999993" customHeight="1" thickBot="1" x14ac:dyDescent="0.3"/>
    <row r="129" spans="2:15" s="86" customFormat="1" ht="17.45" customHeight="1" x14ac:dyDescent="0.25">
      <c r="B129" s="127" t="s">
        <v>125</v>
      </c>
      <c r="C129" s="128"/>
      <c r="D129" s="128"/>
      <c r="E129" s="128"/>
      <c r="F129" s="518" t="s">
        <v>1230</v>
      </c>
      <c r="G129" s="518"/>
      <c r="H129" s="518"/>
      <c r="I129" s="518"/>
      <c r="J129" s="518"/>
      <c r="K129" s="129" t="s">
        <v>126</v>
      </c>
      <c r="L129" s="519" t="s">
        <v>574</v>
      </c>
      <c r="M129" s="520"/>
      <c r="N129" s="521"/>
      <c r="O129" s="313"/>
    </row>
    <row r="130" spans="2:15" s="86" customFormat="1" ht="15.95" customHeight="1" x14ac:dyDescent="0.25">
      <c r="B130" s="512">
        <v>1</v>
      </c>
      <c r="C130" s="513"/>
      <c r="D130" s="513"/>
      <c r="E130" s="513"/>
      <c r="F130" s="513"/>
      <c r="G130" s="90">
        <v>2.11</v>
      </c>
      <c r="H130" s="90"/>
      <c r="I130" s="90"/>
      <c r="J130" s="90"/>
      <c r="K130" s="90"/>
      <c r="L130" s="91">
        <v>1</v>
      </c>
      <c r="M130" s="90"/>
      <c r="N130" s="90"/>
      <c r="O130" s="123">
        <f t="shared" ref="O130:O134" si="48">+L130*G130</f>
        <v>2.11</v>
      </c>
    </row>
    <row r="131" spans="2:15" s="86" customFormat="1" ht="15.95" customHeight="1" x14ac:dyDescent="0.25">
      <c r="B131" s="512">
        <v>2</v>
      </c>
      <c r="C131" s="513"/>
      <c r="D131" s="513"/>
      <c r="E131" s="513"/>
      <c r="F131" s="513"/>
      <c r="G131" s="90">
        <v>2.11</v>
      </c>
      <c r="H131" s="90"/>
      <c r="I131" s="90"/>
      <c r="J131" s="90"/>
      <c r="K131" s="90"/>
      <c r="L131" s="91">
        <v>1</v>
      </c>
      <c r="M131" s="90"/>
      <c r="N131" s="90"/>
      <c r="O131" s="123">
        <f t="shared" si="48"/>
        <v>2.11</v>
      </c>
    </row>
    <row r="132" spans="2:15" s="86" customFormat="1" ht="15.95" customHeight="1" x14ac:dyDescent="0.25">
      <c r="B132" s="512">
        <v>3</v>
      </c>
      <c r="C132" s="513"/>
      <c r="D132" s="513"/>
      <c r="E132" s="513"/>
      <c r="F132" s="513"/>
      <c r="G132" s="90">
        <v>2.11</v>
      </c>
      <c r="H132" s="90"/>
      <c r="I132" s="90"/>
      <c r="J132" s="90"/>
      <c r="K132" s="90"/>
      <c r="L132" s="91">
        <v>1</v>
      </c>
      <c r="M132" s="90"/>
      <c r="N132" s="90"/>
      <c r="O132" s="123">
        <f t="shared" si="48"/>
        <v>2.11</v>
      </c>
    </row>
    <row r="133" spans="2:15" s="86" customFormat="1" ht="15.95" customHeight="1" x14ac:dyDescent="0.25">
      <c r="B133" s="512">
        <v>4</v>
      </c>
      <c r="C133" s="513"/>
      <c r="D133" s="513"/>
      <c r="E133" s="513"/>
      <c r="F133" s="513"/>
      <c r="G133" s="90">
        <v>5.76</v>
      </c>
      <c r="H133" s="90"/>
      <c r="I133" s="90"/>
      <c r="J133" s="90"/>
      <c r="K133" s="90"/>
      <c r="L133" s="91">
        <v>2</v>
      </c>
      <c r="M133" s="90"/>
      <c r="N133" s="90"/>
      <c r="O133" s="123">
        <f t="shared" si="48"/>
        <v>11.52</v>
      </c>
    </row>
    <row r="134" spans="2:15" s="86" customFormat="1" ht="15.95" customHeight="1" x14ac:dyDescent="0.25">
      <c r="B134" s="512">
        <v>5</v>
      </c>
      <c r="C134" s="513"/>
      <c r="D134" s="513"/>
      <c r="E134" s="513"/>
      <c r="F134" s="513"/>
      <c r="G134" s="90">
        <v>2.39</v>
      </c>
      <c r="H134" s="90"/>
      <c r="I134" s="90"/>
      <c r="J134" s="90"/>
      <c r="K134" s="90"/>
      <c r="L134" s="91">
        <v>2</v>
      </c>
      <c r="M134" s="90"/>
      <c r="N134" s="90"/>
      <c r="O134" s="123">
        <f t="shared" si="48"/>
        <v>4.78</v>
      </c>
    </row>
    <row r="135" spans="2:15" s="86" customFormat="1" ht="15.95" customHeight="1" thickBot="1" x14ac:dyDescent="0.3">
      <c r="B135" s="514"/>
      <c r="C135" s="515"/>
      <c r="D135" s="515"/>
      <c r="E135" s="515"/>
      <c r="F135" s="515"/>
      <c r="G135" s="88"/>
      <c r="H135" s="88"/>
      <c r="I135" s="88"/>
      <c r="J135" s="88"/>
      <c r="K135" s="88"/>
      <c r="L135" s="89"/>
      <c r="M135" s="88"/>
      <c r="N135" s="88"/>
      <c r="O135" s="124"/>
    </row>
    <row r="136" spans="2:15" s="86" customFormat="1" ht="17.45" customHeight="1" thickBot="1" x14ac:dyDescent="0.3">
      <c r="B136" s="516" t="s">
        <v>10</v>
      </c>
      <c r="C136" s="517"/>
      <c r="D136" s="517"/>
      <c r="E136" s="517"/>
      <c r="F136" s="517"/>
      <c r="G136" s="517"/>
      <c r="H136" s="517"/>
      <c r="I136" s="517"/>
      <c r="J136" s="517"/>
      <c r="K136" s="517"/>
      <c r="L136" s="517"/>
      <c r="M136" s="125">
        <f>SUM(M130:M135)</f>
        <v>0</v>
      </c>
      <c r="N136" s="125">
        <f>SUM(N130:N135)</f>
        <v>0</v>
      </c>
      <c r="O136" s="126">
        <f>SUM(O130:O135)</f>
        <v>22.630000000000003</v>
      </c>
    </row>
    <row r="137" spans="2:15" ht="9.9499999999999993" customHeight="1" thickBot="1" x14ac:dyDescent="0.3"/>
    <row r="138" spans="2:15" ht="24.95" customHeight="1" x14ac:dyDescent="0.25">
      <c r="B138" s="533" t="s">
        <v>13</v>
      </c>
      <c r="C138" s="534"/>
      <c r="D138" s="534"/>
      <c r="E138" s="534"/>
      <c r="F138" s="535"/>
      <c r="G138" s="240" t="s">
        <v>235</v>
      </c>
      <c r="H138" s="238">
        <v>100320</v>
      </c>
      <c r="I138" s="544" t="s">
        <v>229</v>
      </c>
      <c r="J138" s="544"/>
      <c r="K138" s="544"/>
      <c r="L138" s="544"/>
      <c r="M138" s="544"/>
      <c r="N138" s="545"/>
      <c r="O138" s="135">
        <f>+M90</f>
        <v>10.4</v>
      </c>
    </row>
    <row r="139" spans="2:15" ht="24.95" customHeight="1" x14ac:dyDescent="0.25">
      <c r="B139" s="536"/>
      <c r="C139" s="537"/>
      <c r="D139" s="537"/>
      <c r="E139" s="537"/>
      <c r="F139" s="538"/>
      <c r="G139" s="241" t="s">
        <v>236</v>
      </c>
      <c r="H139" s="239">
        <v>96359</v>
      </c>
      <c r="I139" s="542" t="s">
        <v>230</v>
      </c>
      <c r="J139" s="542"/>
      <c r="K139" s="542"/>
      <c r="L139" s="542"/>
      <c r="M139" s="542"/>
      <c r="N139" s="543"/>
      <c r="O139" s="136"/>
    </row>
    <row r="140" spans="2:15" ht="24.95" customHeight="1" x14ac:dyDescent="0.25">
      <c r="B140" s="536"/>
      <c r="C140" s="537"/>
      <c r="D140" s="537"/>
      <c r="E140" s="537"/>
      <c r="F140" s="538"/>
      <c r="G140" s="241" t="s">
        <v>236</v>
      </c>
      <c r="H140" s="239">
        <v>96361</v>
      </c>
      <c r="I140" s="542" t="s">
        <v>231</v>
      </c>
      <c r="J140" s="542"/>
      <c r="K140" s="542"/>
      <c r="L140" s="542"/>
      <c r="M140" s="542"/>
      <c r="N140" s="543"/>
      <c r="O140" s="136"/>
    </row>
    <row r="141" spans="2:15" ht="24.95" customHeight="1" x14ac:dyDescent="0.25">
      <c r="B141" s="536"/>
      <c r="C141" s="537"/>
      <c r="D141" s="537"/>
      <c r="E141" s="537"/>
      <c r="F141" s="538"/>
      <c r="G141" s="241" t="s">
        <v>236</v>
      </c>
      <c r="H141" s="239">
        <v>103318</v>
      </c>
      <c r="I141" s="542" t="s">
        <v>232</v>
      </c>
      <c r="J141" s="542"/>
      <c r="K141" s="542"/>
      <c r="L141" s="542"/>
      <c r="M141" s="542"/>
      <c r="N141" s="543"/>
      <c r="O141" s="136">
        <f>M39-M96-(O127*0.19)</f>
        <v>327.80559999999997</v>
      </c>
    </row>
    <row r="142" spans="2:15" ht="24.95" customHeight="1" x14ac:dyDescent="0.25">
      <c r="B142" s="536"/>
      <c r="C142" s="537"/>
      <c r="D142" s="537"/>
      <c r="E142" s="537"/>
      <c r="F142" s="538"/>
      <c r="G142" s="241" t="s">
        <v>236</v>
      </c>
      <c r="H142" s="239">
        <v>103320</v>
      </c>
      <c r="I142" s="542" t="s">
        <v>233</v>
      </c>
      <c r="J142" s="542"/>
      <c r="K142" s="542"/>
      <c r="L142" s="542"/>
      <c r="M142" s="542"/>
      <c r="N142" s="543"/>
      <c r="O142" s="136">
        <f>M45</f>
        <v>0</v>
      </c>
    </row>
    <row r="143" spans="2:15" ht="24.95" customHeight="1" x14ac:dyDescent="0.25">
      <c r="B143" s="536"/>
      <c r="C143" s="537"/>
      <c r="D143" s="537"/>
      <c r="E143" s="537"/>
      <c r="F143" s="538"/>
      <c r="G143" s="241" t="s">
        <v>236</v>
      </c>
      <c r="H143" s="239">
        <v>103336</v>
      </c>
      <c r="I143" s="546" t="s">
        <v>575</v>
      </c>
      <c r="J143" s="546"/>
      <c r="K143" s="546"/>
      <c r="L143" s="546"/>
      <c r="M143" s="546"/>
      <c r="N143" s="547"/>
      <c r="O143" s="136">
        <f>M55-(O136*0.19)</f>
        <v>32.376300000000001</v>
      </c>
    </row>
    <row r="144" spans="2:15" ht="24.95" customHeight="1" x14ac:dyDescent="0.25">
      <c r="B144" s="536"/>
      <c r="C144" s="537"/>
      <c r="D144" s="537"/>
      <c r="E144" s="537"/>
      <c r="F144" s="538"/>
      <c r="G144" s="241" t="s">
        <v>237</v>
      </c>
      <c r="H144" s="239" t="s">
        <v>238</v>
      </c>
      <c r="I144" s="542" t="s">
        <v>234</v>
      </c>
      <c r="J144" s="542"/>
      <c r="K144" s="542"/>
      <c r="L144" s="542"/>
      <c r="M144" s="542"/>
      <c r="N144" s="543"/>
      <c r="O144" s="136">
        <f>M82</f>
        <v>0</v>
      </c>
    </row>
    <row r="145" spans="2:15" ht="24.95" customHeight="1" x14ac:dyDescent="0.25">
      <c r="B145" s="536"/>
      <c r="C145" s="537"/>
      <c r="D145" s="537"/>
      <c r="E145" s="537"/>
      <c r="F145" s="538"/>
      <c r="G145" s="241"/>
      <c r="H145" s="239">
        <v>100320</v>
      </c>
      <c r="I145" s="542" t="s">
        <v>239</v>
      </c>
      <c r="J145" s="542"/>
      <c r="K145" s="542"/>
      <c r="L145" s="542"/>
      <c r="M145" s="542"/>
      <c r="N145" s="543"/>
      <c r="O145" s="136">
        <f>+O45+O39+O55</f>
        <v>123.01000000000002</v>
      </c>
    </row>
    <row r="146" spans="2:15" ht="39.950000000000003" customHeight="1" x14ac:dyDescent="0.25">
      <c r="B146" s="536"/>
      <c r="C146" s="537"/>
      <c r="D146" s="537"/>
      <c r="E146" s="537"/>
      <c r="F146" s="538"/>
      <c r="G146" s="241" t="s">
        <v>236</v>
      </c>
      <c r="H146" s="239">
        <v>96359</v>
      </c>
      <c r="I146" s="542" t="s">
        <v>240</v>
      </c>
      <c r="J146" s="542"/>
      <c r="K146" s="542"/>
      <c r="L146" s="542"/>
      <c r="M146" s="542"/>
      <c r="N146" s="543"/>
      <c r="O146" s="136">
        <f>M96</f>
        <v>20.533300000000004</v>
      </c>
    </row>
    <row r="147" spans="2:15" ht="39.950000000000003" customHeight="1" x14ac:dyDescent="0.25">
      <c r="B147" s="536"/>
      <c r="C147" s="537"/>
      <c r="D147" s="537"/>
      <c r="E147" s="537"/>
      <c r="F147" s="538"/>
      <c r="G147" s="242" t="s">
        <v>243</v>
      </c>
      <c r="H147" s="239">
        <v>96370</v>
      </c>
      <c r="I147" s="542" t="s">
        <v>242</v>
      </c>
      <c r="J147" s="542"/>
      <c r="K147" s="542"/>
      <c r="L147" s="542"/>
      <c r="M147" s="542"/>
      <c r="N147" s="543"/>
      <c r="O147" s="136">
        <f>+M76</f>
        <v>13.976000000000001</v>
      </c>
    </row>
    <row r="148" spans="2:15" ht="39.950000000000003" customHeight="1" x14ac:dyDescent="0.25">
      <c r="B148" s="536"/>
      <c r="C148" s="537"/>
      <c r="D148" s="537"/>
      <c r="E148" s="537"/>
      <c r="F148" s="538"/>
      <c r="G148" s="242" t="s">
        <v>243</v>
      </c>
      <c r="H148" s="239">
        <v>96360</v>
      </c>
      <c r="I148" s="542" t="s">
        <v>244</v>
      </c>
      <c r="J148" s="542"/>
      <c r="K148" s="542"/>
      <c r="L148" s="542"/>
      <c r="M148" s="542"/>
      <c r="N148" s="543"/>
      <c r="O148" s="136">
        <f>M67</f>
        <v>0</v>
      </c>
    </row>
    <row r="149" spans="2:15" ht="15" customHeight="1" thickBot="1" x14ac:dyDescent="0.3">
      <c r="B149" s="539"/>
      <c r="C149" s="540"/>
      <c r="D149" s="540"/>
      <c r="E149" s="540"/>
      <c r="F149" s="541"/>
      <c r="G149" s="130"/>
      <c r="H149" s="131"/>
      <c r="I149" s="131"/>
      <c r="J149" s="131"/>
      <c r="K149" s="131"/>
      <c r="L149" s="132"/>
      <c r="M149" s="133"/>
      <c r="N149" s="134"/>
      <c r="O149" s="137"/>
    </row>
  </sheetData>
  <mergeCells count="142">
    <mergeCell ref="B93:F93"/>
    <mergeCell ref="B94:F94"/>
    <mergeCell ref="L57:N57"/>
    <mergeCell ref="B58:F58"/>
    <mergeCell ref="B59:F59"/>
    <mergeCell ref="B60:F60"/>
    <mergeCell ref="B1:P2"/>
    <mergeCell ref="B9:F9"/>
    <mergeCell ref="F10:J10"/>
    <mergeCell ref="L10:N10"/>
    <mergeCell ref="B11:F11"/>
    <mergeCell ref="B87:F87"/>
    <mergeCell ref="B32:F32"/>
    <mergeCell ref="B35:F35"/>
    <mergeCell ref="F47:J47"/>
    <mergeCell ref="L47:N47"/>
    <mergeCell ref="B48:F48"/>
    <mergeCell ref="B43:F43"/>
    <mergeCell ref="B39:L39"/>
    <mergeCell ref="F41:J41"/>
    <mergeCell ref="L41:N41"/>
    <mergeCell ref="B42:F42"/>
    <mergeCell ref="F63:J63"/>
    <mergeCell ref="F57:J57"/>
    <mergeCell ref="B53:F53"/>
    <mergeCell ref="B45:L45"/>
    <mergeCell ref="B61:L61"/>
    <mergeCell ref="B64:F64"/>
    <mergeCell ref="B49:F49"/>
    <mergeCell ref="F98:J98"/>
    <mergeCell ref="L98:N98"/>
    <mergeCell ref="B99:F99"/>
    <mergeCell ref="L129:N129"/>
    <mergeCell ref="B12:F12"/>
    <mergeCell ref="B38:F38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95:F95"/>
    <mergeCell ref="L63:N63"/>
    <mergeCell ref="B70:F70"/>
    <mergeCell ref="B71:F71"/>
    <mergeCell ref="B72:F72"/>
    <mergeCell ref="B73:F73"/>
    <mergeCell ref="F92:J92"/>
    <mergeCell ref="L92:N92"/>
    <mergeCell ref="B33:F33"/>
    <mergeCell ref="B34:F34"/>
    <mergeCell ref="B36:F36"/>
    <mergeCell ref="B138:F149"/>
    <mergeCell ref="B81:F81"/>
    <mergeCell ref="B82:L82"/>
    <mergeCell ref="F84:J84"/>
    <mergeCell ref="L84:N84"/>
    <mergeCell ref="B85:F85"/>
    <mergeCell ref="B86:F86"/>
    <mergeCell ref="B88:F88"/>
    <mergeCell ref="B89:F89"/>
    <mergeCell ref="B90:L90"/>
    <mergeCell ref="I138:N138"/>
    <mergeCell ref="I148:N148"/>
    <mergeCell ref="I144:N144"/>
    <mergeCell ref="I145:N145"/>
    <mergeCell ref="I146:N146"/>
    <mergeCell ref="I147:N147"/>
    <mergeCell ref="B50:F50"/>
    <mergeCell ref="B136:L136"/>
    <mergeCell ref="B127:L127"/>
    <mergeCell ref="B37:F37"/>
    <mergeCell ref="I139:N139"/>
    <mergeCell ref="B54:F54"/>
    <mergeCell ref="B55:L55"/>
    <mergeCell ref="B65:F65"/>
    <mergeCell ref="B44:F44"/>
    <mergeCell ref="B51:F51"/>
    <mergeCell ref="B52:F52"/>
    <mergeCell ref="B96:L96"/>
    <mergeCell ref="B100:F100"/>
    <mergeCell ref="I143:N143"/>
    <mergeCell ref="I140:N140"/>
    <mergeCell ref="I141:N141"/>
    <mergeCell ref="I142:N142"/>
    <mergeCell ref="B79:F79"/>
    <mergeCell ref="B80:F80"/>
    <mergeCell ref="F78:J78"/>
    <mergeCell ref="L78:N78"/>
    <mergeCell ref="B66:F66"/>
    <mergeCell ref="B67:L67"/>
    <mergeCell ref="F69:J69"/>
    <mergeCell ref="L69:O69"/>
    <mergeCell ref="B74:F74"/>
    <mergeCell ref="B75:F75"/>
    <mergeCell ref="B76:L76"/>
    <mergeCell ref="B102:F10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132:F132"/>
    <mergeCell ref="B133:F133"/>
    <mergeCell ref="B134:F134"/>
    <mergeCell ref="B135:F135"/>
    <mergeCell ref="B117:F117"/>
    <mergeCell ref="B118:F118"/>
    <mergeCell ref="B119:F119"/>
    <mergeCell ref="B120:F120"/>
    <mergeCell ref="B121:F121"/>
    <mergeCell ref="F129:J129"/>
    <mergeCell ref="B130:F130"/>
    <mergeCell ref="B131:F131"/>
    <mergeCell ref="B122:F122"/>
    <mergeCell ref="B123:F123"/>
    <mergeCell ref="B124:F124"/>
    <mergeCell ref="B125:F125"/>
    <mergeCell ref="B126:F126"/>
    <mergeCell ref="B101:F101"/>
    <mergeCell ref="B112:F112"/>
    <mergeCell ref="B113:F113"/>
    <mergeCell ref="B114:F114"/>
    <mergeCell ref="B115:F115"/>
    <mergeCell ref="B116:F116"/>
    <mergeCell ref="B107:F107"/>
    <mergeCell ref="B108:F108"/>
    <mergeCell ref="B109:F109"/>
    <mergeCell ref="B110:F110"/>
    <mergeCell ref="B111:F111"/>
    <mergeCell ref="B103:F103"/>
    <mergeCell ref="B104:F104"/>
    <mergeCell ref="B105:F105"/>
    <mergeCell ref="B106:F10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5AEFB-8D56-414A-AF3B-F02F19596AEB}">
  <sheetPr>
    <tabColor theme="8" tint="-0.499984740745262"/>
  </sheetPr>
  <dimension ref="B1:W146"/>
  <sheetViews>
    <sheetView showGridLines="0" showZeros="0" view="pageBreakPreview" topLeftCell="A41" zoomScaleNormal="100" zoomScaleSheetLayoutView="100" workbookViewId="0">
      <selection activeCell="A52" sqref="A52:XFD52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10" customFormat="1" ht="15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43" t="str">
        <f>+'DADOS DA OBRA'!$N$25</f>
        <v>03/11/2025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1" s="5" customFormat="1" ht="15" customHeight="1" x14ac:dyDescent="0.25">
      <c r="B7" s="1" t="s">
        <v>24</v>
      </c>
      <c r="D7" s="43" t="s">
        <v>80</v>
      </c>
      <c r="L7" s="3" t="s">
        <v>228</v>
      </c>
      <c r="M7" s="312" t="s">
        <v>573</v>
      </c>
      <c r="N7" s="3" t="s">
        <v>25</v>
      </c>
      <c r="O7" s="68" t="s">
        <v>207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526" t="s">
        <v>116</v>
      </c>
      <c r="C9" s="527"/>
      <c r="D9" s="527"/>
      <c r="E9" s="527"/>
      <c r="F9" s="527"/>
      <c r="G9" s="167" t="s">
        <v>117</v>
      </c>
      <c r="H9" s="167" t="s">
        <v>118</v>
      </c>
      <c r="I9" s="167" t="s">
        <v>119</v>
      </c>
      <c r="J9" s="167" t="s">
        <v>120</v>
      </c>
      <c r="K9" s="167" t="s">
        <v>121</v>
      </c>
      <c r="L9" s="168" t="s">
        <v>11</v>
      </c>
      <c r="M9" s="169" t="s">
        <v>122</v>
      </c>
      <c r="N9" s="169" t="s">
        <v>123</v>
      </c>
      <c r="O9" s="170" t="s">
        <v>124</v>
      </c>
      <c r="Q9" s="87"/>
    </row>
    <row r="10" spans="2:21" s="86" customFormat="1" ht="17.45" customHeight="1" x14ac:dyDescent="0.25">
      <c r="B10" s="127" t="s">
        <v>125</v>
      </c>
      <c r="C10" s="128"/>
      <c r="D10" s="128"/>
      <c r="E10" s="128"/>
      <c r="F10" s="518" t="s">
        <v>218</v>
      </c>
      <c r="G10" s="518"/>
      <c r="H10" s="518"/>
      <c r="I10" s="518"/>
      <c r="J10" s="518"/>
      <c r="K10" s="129" t="s">
        <v>126</v>
      </c>
      <c r="L10" s="519" t="s">
        <v>219</v>
      </c>
      <c r="M10" s="520"/>
      <c r="N10" s="521"/>
      <c r="O10" s="232"/>
    </row>
    <row r="11" spans="2:21" s="86" customFormat="1" ht="15.95" customHeight="1" x14ac:dyDescent="0.25">
      <c r="B11" s="512">
        <v>1</v>
      </c>
      <c r="C11" s="513"/>
      <c r="D11" s="513"/>
      <c r="E11" s="513"/>
      <c r="F11" s="513"/>
      <c r="G11" s="90">
        <v>3.73</v>
      </c>
      <c r="H11" s="90">
        <v>4.7</v>
      </c>
      <c r="I11" s="90">
        <f t="shared" ref="I11:I36" si="0">+G11*H11</f>
        <v>17.530999999999999</v>
      </c>
      <c r="J11" s="90"/>
      <c r="K11" s="90">
        <f t="shared" ref="K11:K36" si="1">+I11-J11</f>
        <v>17.530999999999999</v>
      </c>
      <c r="L11" s="91">
        <v>1</v>
      </c>
      <c r="M11" s="90">
        <f t="shared" ref="M11:M36" si="2">+K11*L11</f>
        <v>17.530999999999999</v>
      </c>
      <c r="N11" s="90">
        <f t="shared" ref="N11:N36" si="3">+G11*L11</f>
        <v>3.73</v>
      </c>
      <c r="O11" s="123">
        <f>+G11*L11</f>
        <v>3.73</v>
      </c>
    </row>
    <row r="12" spans="2:21" s="86" customFormat="1" ht="15.95" customHeight="1" x14ac:dyDescent="0.25">
      <c r="B12" s="512">
        <v>2</v>
      </c>
      <c r="C12" s="513"/>
      <c r="D12" s="513"/>
      <c r="E12" s="513"/>
      <c r="F12" s="513"/>
      <c r="G12" s="90">
        <v>6.47</v>
      </c>
      <c r="H12" s="90">
        <v>4.7</v>
      </c>
      <c r="I12" s="90">
        <f>+G12*H12</f>
        <v>30.408999999999999</v>
      </c>
      <c r="J12" s="90"/>
      <c r="K12" s="90">
        <f t="shared" si="1"/>
        <v>30.408999999999999</v>
      </c>
      <c r="L12" s="91">
        <v>1</v>
      </c>
      <c r="M12" s="90">
        <f t="shared" si="2"/>
        <v>30.408999999999999</v>
      </c>
      <c r="N12" s="90">
        <f>+G12*L12</f>
        <v>6.47</v>
      </c>
      <c r="O12" s="123">
        <f>+G12*L12</f>
        <v>6.47</v>
      </c>
    </row>
    <row r="13" spans="2:21" s="86" customFormat="1" ht="15.95" customHeight="1" x14ac:dyDescent="0.25">
      <c r="B13" s="512">
        <v>3</v>
      </c>
      <c r="C13" s="513"/>
      <c r="D13" s="513"/>
      <c r="E13" s="513"/>
      <c r="F13" s="513"/>
      <c r="G13" s="90">
        <v>4.67</v>
      </c>
      <c r="H13" s="90">
        <v>4.9000000000000004</v>
      </c>
      <c r="I13" s="90">
        <f>+G13*H13</f>
        <v>22.883000000000003</v>
      </c>
      <c r="J13" s="90">
        <f t="shared" ref="J13:J18" si="4">2.8*0.8</f>
        <v>2.2399999999999998</v>
      </c>
      <c r="K13" s="90">
        <f t="shared" si="1"/>
        <v>20.643000000000004</v>
      </c>
      <c r="L13" s="91">
        <v>1</v>
      </c>
      <c r="M13" s="90">
        <f t="shared" si="2"/>
        <v>20.643000000000004</v>
      </c>
      <c r="N13" s="90">
        <f>+G13*L13</f>
        <v>4.67</v>
      </c>
      <c r="O13" s="123">
        <f>+G13*L13</f>
        <v>4.67</v>
      </c>
    </row>
    <row r="14" spans="2:21" s="86" customFormat="1" ht="15.95" customHeight="1" x14ac:dyDescent="0.25">
      <c r="B14" s="512">
        <v>4</v>
      </c>
      <c r="C14" s="513"/>
      <c r="D14" s="513"/>
      <c r="E14" s="513"/>
      <c r="F14" s="513"/>
      <c r="G14" s="90">
        <v>4.67</v>
      </c>
      <c r="H14" s="90">
        <v>4.9000000000000004</v>
      </c>
      <c r="I14" s="90">
        <f t="shared" ref="I14:I16" si="5">+G14*H14</f>
        <v>22.883000000000003</v>
      </c>
      <c r="J14" s="90">
        <f t="shared" si="4"/>
        <v>2.2399999999999998</v>
      </c>
      <c r="K14" s="90">
        <f t="shared" si="1"/>
        <v>20.643000000000004</v>
      </c>
      <c r="L14" s="91">
        <v>1</v>
      </c>
      <c r="M14" s="90">
        <f t="shared" si="2"/>
        <v>20.643000000000004</v>
      </c>
      <c r="N14" s="90">
        <f t="shared" ref="N14:N16" si="6">+G14*L14</f>
        <v>4.67</v>
      </c>
      <c r="O14" s="123">
        <f t="shared" ref="O14:O16" si="7">+G14*L14</f>
        <v>4.67</v>
      </c>
    </row>
    <row r="15" spans="2:21" s="86" customFormat="1" ht="15.95" customHeight="1" x14ac:dyDescent="0.25">
      <c r="B15" s="512">
        <v>5</v>
      </c>
      <c r="C15" s="513"/>
      <c r="D15" s="513"/>
      <c r="E15" s="513"/>
      <c r="F15" s="513"/>
      <c r="G15" s="90">
        <v>3.1</v>
      </c>
      <c r="H15" s="90">
        <v>4.9000000000000004</v>
      </c>
      <c r="I15" s="90">
        <f t="shared" si="5"/>
        <v>15.190000000000001</v>
      </c>
      <c r="J15" s="90">
        <f t="shared" si="4"/>
        <v>2.2399999999999998</v>
      </c>
      <c r="K15" s="90">
        <f t="shared" si="1"/>
        <v>12.950000000000001</v>
      </c>
      <c r="L15" s="91">
        <v>1</v>
      </c>
      <c r="M15" s="90">
        <f t="shared" si="2"/>
        <v>12.950000000000001</v>
      </c>
      <c r="N15" s="90">
        <f t="shared" si="6"/>
        <v>3.1</v>
      </c>
      <c r="O15" s="123">
        <f t="shared" si="7"/>
        <v>3.1</v>
      </c>
    </row>
    <row r="16" spans="2:21" s="86" customFormat="1" ht="15.95" customHeight="1" x14ac:dyDescent="0.25">
      <c r="B16" s="512">
        <v>6</v>
      </c>
      <c r="C16" s="513"/>
      <c r="D16" s="513"/>
      <c r="E16" s="513"/>
      <c r="F16" s="513"/>
      <c r="G16" s="90">
        <v>3.1</v>
      </c>
      <c r="H16" s="90">
        <v>4.9000000000000004</v>
      </c>
      <c r="I16" s="90">
        <f t="shared" si="5"/>
        <v>15.190000000000001</v>
      </c>
      <c r="J16" s="90">
        <f t="shared" si="4"/>
        <v>2.2399999999999998</v>
      </c>
      <c r="K16" s="90">
        <f t="shared" si="1"/>
        <v>12.950000000000001</v>
      </c>
      <c r="L16" s="91">
        <v>1</v>
      </c>
      <c r="M16" s="90">
        <f t="shared" si="2"/>
        <v>12.950000000000001</v>
      </c>
      <c r="N16" s="90">
        <f t="shared" si="6"/>
        <v>3.1</v>
      </c>
      <c r="O16" s="123">
        <f t="shared" si="7"/>
        <v>3.1</v>
      </c>
    </row>
    <row r="17" spans="2:20" s="86" customFormat="1" ht="15.95" customHeight="1" x14ac:dyDescent="0.25">
      <c r="B17" s="512">
        <v>7</v>
      </c>
      <c r="C17" s="513"/>
      <c r="D17" s="513"/>
      <c r="E17" s="513"/>
      <c r="F17" s="513"/>
      <c r="G17" s="90">
        <v>4.34</v>
      </c>
      <c r="H17" s="90">
        <v>4.9000000000000004</v>
      </c>
      <c r="I17" s="90">
        <f t="shared" si="0"/>
        <v>21.266000000000002</v>
      </c>
      <c r="J17" s="90">
        <f t="shared" si="4"/>
        <v>2.2399999999999998</v>
      </c>
      <c r="K17" s="90">
        <f t="shared" si="1"/>
        <v>19.026000000000003</v>
      </c>
      <c r="L17" s="91">
        <v>1</v>
      </c>
      <c r="M17" s="90">
        <f t="shared" si="2"/>
        <v>19.026000000000003</v>
      </c>
      <c r="N17" s="90">
        <f t="shared" si="3"/>
        <v>4.34</v>
      </c>
      <c r="O17" s="123">
        <f>+G17*L17</f>
        <v>4.34</v>
      </c>
    </row>
    <row r="18" spans="2:20" s="86" customFormat="1" ht="15.95" customHeight="1" x14ac:dyDescent="0.25">
      <c r="B18" s="512">
        <v>8</v>
      </c>
      <c r="C18" s="513"/>
      <c r="D18" s="513"/>
      <c r="E18" s="513"/>
      <c r="F18" s="513"/>
      <c r="G18" s="90">
        <v>4.34</v>
      </c>
      <c r="H18" s="90">
        <v>4.8</v>
      </c>
      <c r="I18" s="90">
        <f t="shared" si="0"/>
        <v>20.831999999999997</v>
      </c>
      <c r="J18" s="90">
        <f t="shared" si="4"/>
        <v>2.2399999999999998</v>
      </c>
      <c r="K18" s="90">
        <f t="shared" si="1"/>
        <v>18.591999999999999</v>
      </c>
      <c r="L18" s="91">
        <v>1</v>
      </c>
      <c r="M18" s="90">
        <f t="shared" si="2"/>
        <v>18.591999999999999</v>
      </c>
      <c r="N18" s="90">
        <f t="shared" si="3"/>
        <v>4.34</v>
      </c>
      <c r="O18" s="123">
        <f>+G18*L18</f>
        <v>4.34</v>
      </c>
      <c r="T18" s="86">
        <f t="shared" ref="T18:T29" si="8">+R18-S18</f>
        <v>0</v>
      </c>
    </row>
    <row r="19" spans="2:20" s="86" customFormat="1" ht="15.95" customHeight="1" x14ac:dyDescent="0.25">
      <c r="B19" s="512">
        <v>9</v>
      </c>
      <c r="C19" s="513"/>
      <c r="D19" s="513"/>
      <c r="E19" s="513"/>
      <c r="F19" s="513"/>
      <c r="G19" s="90">
        <v>6.64</v>
      </c>
      <c r="H19" s="90">
        <v>4.6900000000000004</v>
      </c>
      <c r="I19" s="90">
        <f t="shared" si="0"/>
        <v>31.1416</v>
      </c>
      <c r="J19" s="90"/>
      <c r="K19" s="90">
        <f t="shared" si="1"/>
        <v>31.1416</v>
      </c>
      <c r="L19" s="91">
        <v>1</v>
      </c>
      <c r="M19" s="90">
        <f t="shared" si="2"/>
        <v>31.1416</v>
      </c>
      <c r="N19" s="90">
        <f t="shared" si="3"/>
        <v>6.64</v>
      </c>
      <c r="O19" s="123">
        <f>+G19*L19</f>
        <v>6.64</v>
      </c>
      <c r="T19" s="86">
        <f t="shared" si="8"/>
        <v>0</v>
      </c>
    </row>
    <row r="20" spans="2:20" s="86" customFormat="1" ht="15.95" customHeight="1" x14ac:dyDescent="0.25">
      <c r="B20" s="512">
        <v>10</v>
      </c>
      <c r="C20" s="513"/>
      <c r="D20" s="513"/>
      <c r="E20" s="513"/>
      <c r="F20" s="513"/>
      <c r="G20" s="90">
        <v>4.3600000000000003</v>
      </c>
      <c r="H20" s="90">
        <v>4.6900000000000004</v>
      </c>
      <c r="I20" s="90">
        <f>+G20*H20</f>
        <v>20.448400000000003</v>
      </c>
      <c r="J20" s="90"/>
      <c r="K20" s="90">
        <f>+I20-J20</f>
        <v>20.448400000000003</v>
      </c>
      <c r="L20" s="91">
        <v>1</v>
      </c>
      <c r="M20" s="90">
        <f>+K20*L20</f>
        <v>20.448400000000003</v>
      </c>
      <c r="N20" s="90">
        <f>+G20*L20</f>
        <v>4.3600000000000003</v>
      </c>
      <c r="O20" s="123">
        <f t="shared" ref="O20" si="9">+G20*L20</f>
        <v>4.3600000000000003</v>
      </c>
      <c r="T20" s="86">
        <f t="shared" si="8"/>
        <v>0</v>
      </c>
    </row>
    <row r="21" spans="2:20" s="86" customFormat="1" ht="15.95" customHeight="1" x14ac:dyDescent="0.25">
      <c r="B21" s="512">
        <v>11</v>
      </c>
      <c r="C21" s="513"/>
      <c r="D21" s="513"/>
      <c r="E21" s="513"/>
      <c r="F21" s="513"/>
      <c r="G21" s="90">
        <v>4.7699999999999996</v>
      </c>
      <c r="H21" s="90">
        <v>4.9000000000000004</v>
      </c>
      <c r="I21" s="90">
        <f>+G21*H21</f>
        <v>23.373000000000001</v>
      </c>
      <c r="J21" s="90">
        <f>2.2*0.8</f>
        <v>1.7600000000000002</v>
      </c>
      <c r="K21" s="90">
        <f>+I21-J21</f>
        <v>21.613</v>
      </c>
      <c r="L21" s="91">
        <v>1</v>
      </c>
      <c r="M21" s="90">
        <f>+K21*L21</f>
        <v>21.613</v>
      </c>
      <c r="N21" s="90">
        <f>+G21*L21</f>
        <v>4.7699999999999996</v>
      </c>
      <c r="O21" s="123">
        <f>+G21*L21</f>
        <v>4.7699999999999996</v>
      </c>
      <c r="T21" s="86">
        <f t="shared" si="8"/>
        <v>0</v>
      </c>
    </row>
    <row r="22" spans="2:20" s="86" customFormat="1" ht="15.95" customHeight="1" x14ac:dyDescent="0.25">
      <c r="B22" s="512">
        <v>12</v>
      </c>
      <c r="C22" s="513"/>
      <c r="D22" s="513"/>
      <c r="E22" s="513"/>
      <c r="F22" s="513"/>
      <c r="G22" s="90">
        <v>6.68</v>
      </c>
      <c r="H22" s="90">
        <v>4.8</v>
      </c>
      <c r="I22" s="90">
        <f>+G22*H22</f>
        <v>32.064</v>
      </c>
      <c r="J22" s="90">
        <f>2.2*0.8+1.2*0.8</f>
        <v>2.72</v>
      </c>
      <c r="K22" s="90">
        <f>+I22-J22</f>
        <v>29.344000000000001</v>
      </c>
      <c r="L22" s="91">
        <v>1</v>
      </c>
      <c r="M22" s="90">
        <f>+K22*L22</f>
        <v>29.344000000000001</v>
      </c>
      <c r="N22" s="90">
        <f>+G22*L22</f>
        <v>6.68</v>
      </c>
      <c r="O22" s="123">
        <f>+G22*L22</f>
        <v>6.68</v>
      </c>
      <c r="T22" s="86">
        <f t="shared" si="8"/>
        <v>0</v>
      </c>
    </row>
    <row r="23" spans="2:20" s="86" customFormat="1" ht="15.95" customHeight="1" x14ac:dyDescent="0.25">
      <c r="B23" s="512">
        <v>13</v>
      </c>
      <c r="C23" s="513"/>
      <c r="D23" s="513"/>
      <c r="E23" s="513"/>
      <c r="F23" s="513"/>
      <c r="G23" s="90">
        <v>6.77</v>
      </c>
      <c r="H23" s="90">
        <v>4.8</v>
      </c>
      <c r="I23" s="90">
        <f>+G23*H23</f>
        <v>32.495999999999995</v>
      </c>
      <c r="J23" s="90">
        <f>1.2*2.1</f>
        <v>2.52</v>
      </c>
      <c r="K23" s="90">
        <f>+I23-J23</f>
        <v>29.975999999999996</v>
      </c>
      <c r="L23" s="91">
        <v>1</v>
      </c>
      <c r="M23" s="90">
        <f>+K23*L23</f>
        <v>29.975999999999996</v>
      </c>
      <c r="N23" s="90">
        <f>+G23*L23</f>
        <v>6.77</v>
      </c>
      <c r="O23" s="123">
        <f>+G23*L23</f>
        <v>6.77</v>
      </c>
      <c r="T23" s="86">
        <f t="shared" si="8"/>
        <v>0</v>
      </c>
    </row>
    <row r="24" spans="2:20" s="86" customFormat="1" ht="15.95" customHeight="1" x14ac:dyDescent="0.25">
      <c r="B24" s="512">
        <v>14</v>
      </c>
      <c r="C24" s="513"/>
      <c r="D24" s="513"/>
      <c r="E24" s="513"/>
      <c r="F24" s="513"/>
      <c r="G24" s="90">
        <v>4.0599999999999996</v>
      </c>
      <c r="H24" s="90">
        <v>4.8</v>
      </c>
      <c r="I24" s="90">
        <f t="shared" ref="I24:I27" si="10">+G24*H24</f>
        <v>19.487999999999996</v>
      </c>
      <c r="J24" s="90"/>
      <c r="K24" s="90">
        <f t="shared" ref="K24:K27" si="11">+I24-J24</f>
        <v>19.487999999999996</v>
      </c>
      <c r="L24" s="91">
        <v>1</v>
      </c>
      <c r="M24" s="90">
        <f t="shared" ref="M24:M27" si="12">+K24*L24</f>
        <v>19.487999999999996</v>
      </c>
      <c r="N24" s="90">
        <f t="shared" ref="N24:N27" si="13">+G24*L24</f>
        <v>4.0599999999999996</v>
      </c>
      <c r="O24" s="123">
        <f t="shared" ref="O24" si="14">+G24*L24</f>
        <v>4.0599999999999996</v>
      </c>
      <c r="T24" s="86">
        <f t="shared" si="8"/>
        <v>0</v>
      </c>
    </row>
    <row r="25" spans="2:20" s="86" customFormat="1" ht="15.95" customHeight="1" x14ac:dyDescent="0.25">
      <c r="B25" s="512">
        <v>15</v>
      </c>
      <c r="C25" s="513"/>
      <c r="D25" s="513"/>
      <c r="E25" s="513"/>
      <c r="F25" s="513"/>
      <c r="G25" s="90">
        <v>1.55</v>
      </c>
      <c r="H25" s="90">
        <v>4.8</v>
      </c>
      <c r="I25" s="90">
        <f t="shared" si="10"/>
        <v>7.4399999999999995</v>
      </c>
      <c r="J25" s="90">
        <f>1*2.1</f>
        <v>2.1</v>
      </c>
      <c r="K25" s="90">
        <f t="shared" si="11"/>
        <v>5.34</v>
      </c>
      <c r="L25" s="91">
        <v>1</v>
      </c>
      <c r="M25" s="90">
        <f t="shared" si="12"/>
        <v>5.34</v>
      </c>
      <c r="N25" s="90">
        <f t="shared" si="13"/>
        <v>1.55</v>
      </c>
      <c r="O25" s="123">
        <f>+G25*L25</f>
        <v>1.55</v>
      </c>
      <c r="T25" s="86">
        <f t="shared" si="8"/>
        <v>0</v>
      </c>
    </row>
    <row r="26" spans="2:20" s="86" customFormat="1" ht="15.95" customHeight="1" x14ac:dyDescent="0.25">
      <c r="B26" s="512">
        <v>16</v>
      </c>
      <c r="C26" s="513"/>
      <c r="D26" s="513"/>
      <c r="E26" s="513"/>
      <c r="F26" s="513"/>
      <c r="G26" s="90">
        <v>1.29</v>
      </c>
      <c r="H26" s="90">
        <v>4.8</v>
      </c>
      <c r="I26" s="90">
        <f t="shared" si="10"/>
        <v>6.1920000000000002</v>
      </c>
      <c r="J26" s="90"/>
      <c r="K26" s="90">
        <f t="shared" si="11"/>
        <v>6.1920000000000002</v>
      </c>
      <c r="L26" s="91">
        <v>1</v>
      </c>
      <c r="M26" s="90">
        <f t="shared" si="12"/>
        <v>6.1920000000000002</v>
      </c>
      <c r="N26" s="90">
        <f t="shared" si="13"/>
        <v>1.29</v>
      </c>
      <c r="O26" s="123">
        <f>+G26*L26</f>
        <v>1.29</v>
      </c>
      <c r="T26" s="86">
        <f t="shared" si="8"/>
        <v>0</v>
      </c>
    </row>
    <row r="27" spans="2:20" s="86" customFormat="1" ht="15.95" customHeight="1" x14ac:dyDescent="0.25">
      <c r="B27" s="512">
        <v>17</v>
      </c>
      <c r="C27" s="513"/>
      <c r="D27" s="513"/>
      <c r="E27" s="513"/>
      <c r="F27" s="513"/>
      <c r="G27" s="90">
        <v>2.61</v>
      </c>
      <c r="H27" s="90">
        <v>4.8</v>
      </c>
      <c r="I27" s="90">
        <f t="shared" si="10"/>
        <v>12.527999999999999</v>
      </c>
      <c r="J27" s="90"/>
      <c r="K27" s="90">
        <f t="shared" si="11"/>
        <v>12.527999999999999</v>
      </c>
      <c r="L27" s="91">
        <v>1</v>
      </c>
      <c r="M27" s="90">
        <f t="shared" si="12"/>
        <v>12.527999999999999</v>
      </c>
      <c r="N27" s="90">
        <f t="shared" si="13"/>
        <v>2.61</v>
      </c>
      <c r="O27" s="123">
        <f>+G27*L27</f>
        <v>2.61</v>
      </c>
      <c r="T27" s="86">
        <f t="shared" si="8"/>
        <v>0</v>
      </c>
    </row>
    <row r="28" spans="2:20" s="86" customFormat="1" ht="15.95" customHeight="1" x14ac:dyDescent="0.25">
      <c r="B28" s="512">
        <v>18</v>
      </c>
      <c r="C28" s="513"/>
      <c r="D28" s="513"/>
      <c r="E28" s="513"/>
      <c r="F28" s="513"/>
      <c r="G28" s="90">
        <v>2.61</v>
      </c>
      <c r="H28" s="90">
        <v>4.8</v>
      </c>
      <c r="I28" s="90">
        <f>+G28*H28</f>
        <v>12.527999999999999</v>
      </c>
      <c r="J28" s="90">
        <f>1*2.1</f>
        <v>2.1</v>
      </c>
      <c r="K28" s="90">
        <f>+I28-J28</f>
        <v>10.427999999999999</v>
      </c>
      <c r="L28" s="91">
        <v>1</v>
      </c>
      <c r="M28" s="90">
        <f>+K28*L28</f>
        <v>10.427999999999999</v>
      </c>
      <c r="N28" s="90">
        <f>+G28*L28</f>
        <v>2.61</v>
      </c>
      <c r="O28" s="123">
        <f t="shared" ref="O28" si="15">+G28*L28</f>
        <v>2.61</v>
      </c>
      <c r="T28" s="86">
        <f t="shared" si="8"/>
        <v>0</v>
      </c>
    </row>
    <row r="29" spans="2:20" s="86" customFormat="1" ht="15.95" customHeight="1" x14ac:dyDescent="0.25">
      <c r="B29" s="512">
        <v>19</v>
      </c>
      <c r="C29" s="513"/>
      <c r="D29" s="513"/>
      <c r="E29" s="513"/>
      <c r="F29" s="513"/>
      <c r="G29" s="90">
        <v>7.29</v>
      </c>
      <c r="H29" s="90">
        <v>4.7</v>
      </c>
      <c r="I29" s="90">
        <f>+G29*H29</f>
        <v>34.262999999999998</v>
      </c>
      <c r="J29" s="90">
        <f>1.2*0.5*2</f>
        <v>1.2</v>
      </c>
      <c r="K29" s="90">
        <f>+I29-J29</f>
        <v>33.062999999999995</v>
      </c>
      <c r="L29" s="91">
        <v>1</v>
      </c>
      <c r="M29" s="90">
        <f>+K29*L29</f>
        <v>33.062999999999995</v>
      </c>
      <c r="N29" s="90">
        <f>+G29*L29</f>
        <v>7.29</v>
      </c>
      <c r="O29" s="123">
        <f>+G29*L29</f>
        <v>7.29</v>
      </c>
      <c r="T29" s="86">
        <f t="shared" si="8"/>
        <v>0</v>
      </c>
    </row>
    <row r="30" spans="2:20" s="86" customFormat="1" ht="15.95" customHeight="1" x14ac:dyDescent="0.25">
      <c r="B30" s="512">
        <v>20</v>
      </c>
      <c r="C30" s="513"/>
      <c r="D30" s="513"/>
      <c r="E30" s="513"/>
      <c r="F30" s="513"/>
      <c r="G30" s="90">
        <v>1.4</v>
      </c>
      <c r="H30" s="90">
        <v>4.8</v>
      </c>
      <c r="I30" s="90">
        <f>+G30*H30</f>
        <v>6.72</v>
      </c>
      <c r="J30" s="90"/>
      <c r="K30" s="90">
        <f>+I30-J30</f>
        <v>6.72</v>
      </c>
      <c r="L30" s="91">
        <v>1</v>
      </c>
      <c r="M30" s="90">
        <f>+K30*L30</f>
        <v>6.72</v>
      </c>
      <c r="N30" s="90">
        <f>+G30*L30</f>
        <v>1.4</v>
      </c>
      <c r="O30" s="123">
        <f>+G30*L30</f>
        <v>1.4</v>
      </c>
    </row>
    <row r="31" spans="2:20" s="86" customFormat="1" ht="15.95" customHeight="1" x14ac:dyDescent="0.25">
      <c r="B31" s="512">
        <v>21</v>
      </c>
      <c r="C31" s="513"/>
      <c r="D31" s="513"/>
      <c r="E31" s="513"/>
      <c r="F31" s="513"/>
      <c r="G31" s="90">
        <v>5.15</v>
      </c>
      <c r="H31" s="90">
        <v>4.8</v>
      </c>
      <c r="I31" s="90">
        <f>+G31*H31</f>
        <v>24.720000000000002</v>
      </c>
      <c r="J31" s="90">
        <f>1.2*0.5*2</f>
        <v>1.2</v>
      </c>
      <c r="K31" s="90">
        <f>+I31-J31</f>
        <v>23.520000000000003</v>
      </c>
      <c r="L31" s="91">
        <v>1</v>
      </c>
      <c r="M31" s="90">
        <f>+K31*L31</f>
        <v>23.520000000000003</v>
      </c>
      <c r="N31" s="90">
        <f>+G31*L31</f>
        <v>5.15</v>
      </c>
      <c r="O31" s="123">
        <f>+G31*L31</f>
        <v>5.15</v>
      </c>
    </row>
    <row r="32" spans="2:20" s="86" customFormat="1" ht="15.95" customHeight="1" x14ac:dyDescent="0.25">
      <c r="B32" s="512">
        <v>22</v>
      </c>
      <c r="C32" s="513"/>
      <c r="D32" s="513"/>
      <c r="E32" s="513"/>
      <c r="F32" s="513"/>
      <c r="G32" s="90">
        <v>2.2200000000000002</v>
      </c>
      <c r="H32" s="90">
        <v>4.8</v>
      </c>
      <c r="I32" s="90">
        <f t="shared" si="0"/>
        <v>10.656000000000001</v>
      </c>
      <c r="J32" s="90"/>
      <c r="K32" s="90">
        <f t="shared" si="1"/>
        <v>10.656000000000001</v>
      </c>
      <c r="L32" s="91">
        <v>1</v>
      </c>
      <c r="M32" s="90">
        <f t="shared" si="2"/>
        <v>10.656000000000001</v>
      </c>
      <c r="N32" s="90">
        <f t="shared" si="3"/>
        <v>2.2200000000000002</v>
      </c>
      <c r="O32" s="123">
        <f t="shared" ref="O32" si="16">+G32*L32</f>
        <v>2.2200000000000002</v>
      </c>
    </row>
    <row r="33" spans="2:15" s="86" customFormat="1" ht="15.95" customHeight="1" x14ac:dyDescent="0.25">
      <c r="B33" s="512">
        <v>23</v>
      </c>
      <c r="C33" s="513"/>
      <c r="D33" s="513"/>
      <c r="E33" s="513"/>
      <c r="F33" s="513"/>
      <c r="G33" s="90">
        <v>4.1500000000000004</v>
      </c>
      <c r="H33" s="90">
        <v>4.9000000000000004</v>
      </c>
      <c r="I33" s="90">
        <f t="shared" si="0"/>
        <v>20.335000000000004</v>
      </c>
      <c r="J33" s="90">
        <f>1.2*0.5</f>
        <v>0.6</v>
      </c>
      <c r="K33" s="90">
        <f t="shared" si="1"/>
        <v>19.735000000000003</v>
      </c>
      <c r="L33" s="91">
        <v>1</v>
      </c>
      <c r="M33" s="90">
        <f t="shared" si="2"/>
        <v>19.735000000000003</v>
      </c>
      <c r="N33" s="90">
        <f t="shared" si="3"/>
        <v>4.1500000000000004</v>
      </c>
      <c r="O33" s="123">
        <f>+G33*L33</f>
        <v>4.1500000000000004</v>
      </c>
    </row>
    <row r="34" spans="2:15" s="86" customFormat="1" ht="15.95" customHeight="1" x14ac:dyDescent="0.25">
      <c r="B34" s="512">
        <v>24</v>
      </c>
      <c r="C34" s="513"/>
      <c r="D34" s="513"/>
      <c r="E34" s="513"/>
      <c r="F34" s="513"/>
      <c r="G34" s="90">
        <v>2.0699999999999998</v>
      </c>
      <c r="H34" s="90">
        <v>4.9000000000000004</v>
      </c>
      <c r="I34" s="90">
        <f t="shared" si="0"/>
        <v>10.143000000000001</v>
      </c>
      <c r="J34" s="90">
        <f>1.2*0.5</f>
        <v>0.6</v>
      </c>
      <c r="K34" s="90">
        <f t="shared" si="1"/>
        <v>9.543000000000001</v>
      </c>
      <c r="L34" s="91">
        <v>1</v>
      </c>
      <c r="M34" s="90">
        <f t="shared" si="2"/>
        <v>9.543000000000001</v>
      </c>
      <c r="N34" s="90">
        <f t="shared" si="3"/>
        <v>2.0699999999999998</v>
      </c>
      <c r="O34" s="123">
        <f>+G34*L34</f>
        <v>2.0699999999999998</v>
      </c>
    </row>
    <row r="35" spans="2:15" s="86" customFormat="1" ht="15.95" customHeight="1" x14ac:dyDescent="0.25">
      <c r="B35" s="512">
        <v>25</v>
      </c>
      <c r="C35" s="513"/>
      <c r="D35" s="513"/>
      <c r="E35" s="513"/>
      <c r="F35" s="513"/>
      <c r="G35" s="90">
        <v>3.98</v>
      </c>
      <c r="H35" s="90">
        <v>4.9000000000000004</v>
      </c>
      <c r="I35" s="90">
        <f t="shared" si="0"/>
        <v>19.502000000000002</v>
      </c>
      <c r="J35" s="90"/>
      <c r="K35" s="90">
        <f t="shared" si="1"/>
        <v>19.502000000000002</v>
      </c>
      <c r="L35" s="91">
        <v>1</v>
      </c>
      <c r="M35" s="90">
        <f t="shared" si="2"/>
        <v>19.502000000000002</v>
      </c>
      <c r="N35" s="90">
        <f t="shared" si="3"/>
        <v>3.98</v>
      </c>
      <c r="O35" s="123">
        <f>+G35*L35</f>
        <v>3.98</v>
      </c>
    </row>
    <row r="36" spans="2:15" s="86" customFormat="1" ht="15.95" customHeight="1" x14ac:dyDescent="0.25">
      <c r="B36" s="512">
        <v>26</v>
      </c>
      <c r="C36" s="513"/>
      <c r="D36" s="513"/>
      <c r="E36" s="513"/>
      <c r="F36" s="513"/>
      <c r="G36" s="90">
        <v>2.65</v>
      </c>
      <c r="H36" s="90">
        <v>3</v>
      </c>
      <c r="I36" s="90">
        <f t="shared" si="0"/>
        <v>7.9499999999999993</v>
      </c>
      <c r="J36" s="90">
        <f>0.8*2.1</f>
        <v>1.6800000000000002</v>
      </c>
      <c r="K36" s="90">
        <f t="shared" si="1"/>
        <v>6.27</v>
      </c>
      <c r="L36" s="91">
        <v>1</v>
      </c>
      <c r="M36" s="90">
        <f t="shared" si="2"/>
        <v>6.27</v>
      </c>
      <c r="N36" s="90">
        <f t="shared" si="3"/>
        <v>2.65</v>
      </c>
      <c r="O36" s="123">
        <f>+G36*L36</f>
        <v>2.65</v>
      </c>
    </row>
    <row r="37" spans="2:15" s="86" customFormat="1" ht="15.95" customHeight="1" thickBot="1" x14ac:dyDescent="0.3">
      <c r="B37" s="514"/>
      <c r="C37" s="515"/>
      <c r="D37" s="515"/>
      <c r="E37" s="515"/>
      <c r="F37" s="515"/>
      <c r="G37" s="88"/>
      <c r="H37" s="88"/>
      <c r="I37" s="88"/>
      <c r="J37" s="88"/>
      <c r="K37" s="88"/>
      <c r="L37" s="89"/>
      <c r="M37" s="88"/>
      <c r="N37" s="88"/>
      <c r="O37" s="124"/>
    </row>
    <row r="38" spans="2:15" s="86" customFormat="1" ht="17.45" customHeight="1" thickBot="1" x14ac:dyDescent="0.3">
      <c r="B38" s="516" t="s">
        <v>10</v>
      </c>
      <c r="C38" s="517"/>
      <c r="D38" s="517"/>
      <c r="E38" s="517"/>
      <c r="F38" s="517"/>
      <c r="G38" s="517"/>
      <c r="H38" s="517"/>
      <c r="I38" s="517"/>
      <c r="J38" s="517"/>
      <c r="K38" s="517"/>
      <c r="L38" s="517"/>
      <c r="M38" s="125">
        <f>SUM(M11:M37)</f>
        <v>468.25200000000001</v>
      </c>
      <c r="N38" s="125">
        <f>SUM(N11:N37)</f>
        <v>104.67000000000003</v>
      </c>
      <c r="O38" s="126">
        <f>SUM(O11:O37)</f>
        <v>104.67000000000003</v>
      </c>
    </row>
    <row r="39" spans="2:15" ht="9.9499999999999993" customHeight="1" thickBot="1" x14ac:dyDescent="0.3"/>
    <row r="40" spans="2:15" s="86" customFormat="1" ht="17.45" customHeight="1" x14ac:dyDescent="0.25">
      <c r="B40" s="127" t="s">
        <v>125</v>
      </c>
      <c r="C40" s="128"/>
      <c r="D40" s="128"/>
      <c r="E40" s="128"/>
      <c r="F40" s="518" t="s">
        <v>218</v>
      </c>
      <c r="G40" s="518"/>
      <c r="H40" s="518"/>
      <c r="I40" s="518"/>
      <c r="J40" s="518"/>
      <c r="K40" s="129" t="s">
        <v>126</v>
      </c>
      <c r="L40" s="519" t="s">
        <v>220</v>
      </c>
      <c r="M40" s="520"/>
      <c r="N40" s="521"/>
      <c r="O40" s="233"/>
    </row>
    <row r="41" spans="2:15" s="86" customFormat="1" ht="15.95" customHeight="1" x14ac:dyDescent="0.25">
      <c r="B41" s="512"/>
      <c r="C41" s="513"/>
      <c r="D41" s="513"/>
      <c r="E41" s="513"/>
      <c r="F41" s="513"/>
      <c r="G41" s="90"/>
      <c r="H41" s="90"/>
      <c r="I41" s="90">
        <f t="shared" ref="I41:I42" si="17">+G41*H41</f>
        <v>0</v>
      </c>
      <c r="J41" s="90"/>
      <c r="K41" s="90">
        <f t="shared" ref="K41:K42" si="18">+I41-J41</f>
        <v>0</v>
      </c>
      <c r="L41" s="91"/>
      <c r="M41" s="90">
        <f t="shared" ref="M41:M42" si="19">+K41*L41</f>
        <v>0</v>
      </c>
      <c r="N41" s="90">
        <f t="shared" ref="N41:N42" si="20">+G41*L41</f>
        <v>0</v>
      </c>
      <c r="O41" s="123">
        <f>+G41*L41</f>
        <v>0</v>
      </c>
    </row>
    <row r="42" spans="2:15" s="86" customFormat="1" ht="15.95" customHeight="1" x14ac:dyDescent="0.25">
      <c r="B42" s="512"/>
      <c r="C42" s="513"/>
      <c r="D42" s="513"/>
      <c r="E42" s="513"/>
      <c r="F42" s="513"/>
      <c r="G42" s="90"/>
      <c r="H42" s="90"/>
      <c r="I42" s="90">
        <f t="shared" si="17"/>
        <v>0</v>
      </c>
      <c r="J42" s="90"/>
      <c r="K42" s="90">
        <f t="shared" si="18"/>
        <v>0</v>
      </c>
      <c r="L42" s="91"/>
      <c r="M42" s="90">
        <f t="shared" si="19"/>
        <v>0</v>
      </c>
      <c r="N42" s="90">
        <f t="shared" si="20"/>
        <v>0</v>
      </c>
      <c r="O42" s="123">
        <f>+G42*L42</f>
        <v>0</v>
      </c>
    </row>
    <row r="43" spans="2:15" s="86" customFormat="1" ht="15.95" customHeight="1" thickBot="1" x14ac:dyDescent="0.3">
      <c r="B43" s="514"/>
      <c r="C43" s="515"/>
      <c r="D43" s="515"/>
      <c r="E43" s="515"/>
      <c r="F43" s="515"/>
      <c r="G43" s="88"/>
      <c r="H43" s="88"/>
      <c r="I43" s="88"/>
      <c r="J43" s="88"/>
      <c r="K43" s="88"/>
      <c r="L43" s="89"/>
      <c r="M43" s="88"/>
      <c r="N43" s="88"/>
      <c r="O43" s="124"/>
    </row>
    <row r="44" spans="2:15" s="86" customFormat="1" ht="17.45" customHeight="1" thickBot="1" x14ac:dyDescent="0.3">
      <c r="B44" s="516" t="s">
        <v>10</v>
      </c>
      <c r="C44" s="517"/>
      <c r="D44" s="517"/>
      <c r="E44" s="517"/>
      <c r="F44" s="517"/>
      <c r="G44" s="517"/>
      <c r="H44" s="517"/>
      <c r="I44" s="517"/>
      <c r="J44" s="517"/>
      <c r="K44" s="517"/>
      <c r="L44" s="517"/>
      <c r="M44" s="125">
        <f>SUM(M41:M43)</f>
        <v>0</v>
      </c>
      <c r="N44" s="125">
        <f>SUM(N41:N43)</f>
        <v>0</v>
      </c>
      <c r="O44" s="126">
        <f>SUM(O41:O43)</f>
        <v>0</v>
      </c>
    </row>
    <row r="45" spans="2:15" ht="9.9499999999999993" customHeight="1" thickBot="1" x14ac:dyDescent="0.3"/>
    <row r="46" spans="2:15" s="86" customFormat="1" ht="17.45" customHeight="1" x14ac:dyDescent="0.25">
      <c r="B46" s="127" t="s">
        <v>125</v>
      </c>
      <c r="C46" s="128"/>
      <c r="D46" s="128"/>
      <c r="E46" s="128"/>
      <c r="F46" s="518" t="s">
        <v>218</v>
      </c>
      <c r="G46" s="518"/>
      <c r="H46" s="518"/>
      <c r="I46" s="518"/>
      <c r="J46" s="518"/>
      <c r="K46" s="129" t="s">
        <v>126</v>
      </c>
      <c r="L46" s="519" t="s">
        <v>574</v>
      </c>
      <c r="M46" s="520"/>
      <c r="N46" s="521"/>
      <c r="O46" s="313"/>
    </row>
    <row r="47" spans="2:15" s="86" customFormat="1" ht="15.95" customHeight="1" x14ac:dyDescent="0.25">
      <c r="B47" s="512">
        <v>1</v>
      </c>
      <c r="C47" s="513"/>
      <c r="D47" s="513"/>
      <c r="E47" s="513"/>
      <c r="F47" s="513"/>
      <c r="G47" s="90">
        <v>2.11</v>
      </c>
      <c r="H47" s="90">
        <v>3</v>
      </c>
      <c r="I47" s="90">
        <f t="shared" ref="I47:I52" si="21">+G47*H47</f>
        <v>6.33</v>
      </c>
      <c r="J47" s="90"/>
      <c r="K47" s="90">
        <f t="shared" ref="K47:K52" si="22">+I47-J47</f>
        <v>6.33</v>
      </c>
      <c r="L47" s="91">
        <v>1</v>
      </c>
      <c r="M47" s="90">
        <f t="shared" ref="M47:M52" si="23">+K47*L47</f>
        <v>6.33</v>
      </c>
      <c r="N47" s="90">
        <f t="shared" ref="N47:N52" si="24">+G47*L47</f>
        <v>2.11</v>
      </c>
      <c r="O47" s="123">
        <f>+G47*L47</f>
        <v>2.11</v>
      </c>
    </row>
    <row r="48" spans="2:15" s="86" customFormat="1" ht="15.95" customHeight="1" x14ac:dyDescent="0.25">
      <c r="B48" s="512">
        <v>2</v>
      </c>
      <c r="C48" s="513"/>
      <c r="D48" s="513"/>
      <c r="E48" s="513"/>
      <c r="F48" s="513"/>
      <c r="G48" s="90">
        <v>2.11</v>
      </c>
      <c r="H48" s="90">
        <v>3</v>
      </c>
      <c r="I48" s="90">
        <f t="shared" si="21"/>
        <v>6.33</v>
      </c>
      <c r="J48" s="90">
        <f>1.4*2.1</f>
        <v>2.94</v>
      </c>
      <c r="K48" s="90">
        <f t="shared" si="22"/>
        <v>3.39</v>
      </c>
      <c r="L48" s="91">
        <v>1</v>
      </c>
      <c r="M48" s="90">
        <f t="shared" si="23"/>
        <v>3.39</v>
      </c>
      <c r="N48" s="90">
        <f t="shared" si="24"/>
        <v>2.11</v>
      </c>
      <c r="O48" s="123">
        <f>+G48*L48</f>
        <v>2.11</v>
      </c>
    </row>
    <row r="49" spans="2:23" s="86" customFormat="1" ht="15.95" customHeight="1" x14ac:dyDescent="0.25">
      <c r="B49" s="512">
        <v>3</v>
      </c>
      <c r="C49" s="513"/>
      <c r="D49" s="513"/>
      <c r="E49" s="513"/>
      <c r="F49" s="513"/>
      <c r="G49" s="90">
        <v>2.11</v>
      </c>
      <c r="H49" s="90">
        <v>3</v>
      </c>
      <c r="I49" s="90">
        <f t="shared" si="21"/>
        <v>6.33</v>
      </c>
      <c r="J49" s="90"/>
      <c r="K49" s="90">
        <f t="shared" si="22"/>
        <v>6.33</v>
      </c>
      <c r="L49" s="91">
        <v>1</v>
      </c>
      <c r="M49" s="90">
        <f t="shared" si="23"/>
        <v>6.33</v>
      </c>
      <c r="N49" s="90">
        <f t="shared" si="24"/>
        <v>2.11</v>
      </c>
      <c r="O49" s="123">
        <f>+G49*L49</f>
        <v>2.11</v>
      </c>
    </row>
    <row r="50" spans="2:23" s="86" customFormat="1" ht="15.95" customHeight="1" x14ac:dyDescent="0.25">
      <c r="B50" s="512">
        <v>4</v>
      </c>
      <c r="C50" s="513"/>
      <c r="D50" s="513"/>
      <c r="E50" s="513"/>
      <c r="F50" s="513"/>
      <c r="G50" s="90">
        <v>7.36</v>
      </c>
      <c r="H50" s="90">
        <v>3</v>
      </c>
      <c r="I50" s="90">
        <f t="shared" si="21"/>
        <v>22.080000000000002</v>
      </c>
      <c r="J50" s="90">
        <f>0.8*2.1*3</f>
        <v>5.0400000000000009</v>
      </c>
      <c r="K50" s="90">
        <f t="shared" si="22"/>
        <v>17.04</v>
      </c>
      <c r="L50" s="91">
        <v>1</v>
      </c>
      <c r="M50" s="90">
        <f t="shared" si="23"/>
        <v>17.04</v>
      </c>
      <c r="N50" s="90">
        <f t="shared" si="24"/>
        <v>7.36</v>
      </c>
      <c r="O50" s="123">
        <f>+G50*L50</f>
        <v>7.36</v>
      </c>
    </row>
    <row r="51" spans="2:23" s="86" customFormat="1" ht="15.95" customHeight="1" x14ac:dyDescent="0.25">
      <c r="B51" s="512">
        <v>5</v>
      </c>
      <c r="C51" s="513"/>
      <c r="D51" s="513"/>
      <c r="E51" s="513"/>
      <c r="F51" s="513"/>
      <c r="G51" s="90">
        <v>2.39</v>
      </c>
      <c r="H51" s="90">
        <v>3</v>
      </c>
      <c r="I51" s="90">
        <f t="shared" si="21"/>
        <v>7.17</v>
      </c>
      <c r="J51" s="90">
        <f>0.9*2.1</f>
        <v>1.8900000000000001</v>
      </c>
      <c r="K51" s="90">
        <f t="shared" si="22"/>
        <v>5.2799999999999994</v>
      </c>
      <c r="L51" s="91">
        <v>1</v>
      </c>
      <c r="M51" s="90">
        <f t="shared" si="23"/>
        <v>5.2799999999999994</v>
      </c>
      <c r="N51" s="90">
        <f t="shared" si="24"/>
        <v>2.39</v>
      </c>
      <c r="O51" s="123">
        <f>+G51*L51</f>
        <v>2.39</v>
      </c>
    </row>
    <row r="52" spans="2:23" s="86" customFormat="1" ht="15.95" customHeight="1" x14ac:dyDescent="0.25">
      <c r="B52" s="512" t="s">
        <v>1237</v>
      </c>
      <c r="C52" s="513"/>
      <c r="D52" s="513"/>
      <c r="E52" s="513"/>
      <c r="F52" s="513"/>
      <c r="G52" s="90">
        <v>0.46</v>
      </c>
      <c r="H52" s="90">
        <v>3.1</v>
      </c>
      <c r="I52" s="90">
        <f t="shared" si="21"/>
        <v>1.4260000000000002</v>
      </c>
      <c r="J52" s="90"/>
      <c r="K52" s="90">
        <f t="shared" si="22"/>
        <v>1.4260000000000002</v>
      </c>
      <c r="L52" s="91">
        <v>1</v>
      </c>
      <c r="M52" s="90">
        <f t="shared" si="23"/>
        <v>1.4260000000000002</v>
      </c>
      <c r="N52" s="90">
        <f t="shared" si="24"/>
        <v>0.46</v>
      </c>
      <c r="O52" s="123">
        <f t="shared" ref="O52" si="25">+G52*L52</f>
        <v>0.46</v>
      </c>
      <c r="R52" s="367"/>
      <c r="S52" s="366"/>
      <c r="T52" s="366"/>
      <c r="U52" s="368">
        <f t="shared" ref="U52" si="26">SUM(R52:T52)</f>
        <v>0</v>
      </c>
      <c r="W52" s="367"/>
    </row>
    <row r="53" spans="2:23" s="86" customFormat="1" ht="15.95" customHeight="1" thickBot="1" x14ac:dyDescent="0.3">
      <c r="B53" s="514"/>
      <c r="C53" s="515"/>
      <c r="D53" s="515"/>
      <c r="E53" s="515"/>
      <c r="F53" s="515"/>
      <c r="G53" s="88"/>
      <c r="H53" s="88"/>
      <c r="I53" s="88"/>
      <c r="J53" s="88"/>
      <c r="K53" s="88"/>
      <c r="L53" s="89"/>
      <c r="M53" s="88"/>
      <c r="N53" s="88"/>
      <c r="O53" s="124"/>
    </row>
    <row r="54" spans="2:23" s="86" customFormat="1" ht="17.45" customHeight="1" thickBot="1" x14ac:dyDescent="0.3">
      <c r="B54" s="516" t="s">
        <v>10</v>
      </c>
      <c r="C54" s="517"/>
      <c r="D54" s="517"/>
      <c r="E54" s="517"/>
      <c r="F54" s="517"/>
      <c r="G54" s="517"/>
      <c r="H54" s="517"/>
      <c r="I54" s="517"/>
      <c r="J54" s="517"/>
      <c r="K54" s="517"/>
      <c r="L54" s="517"/>
      <c r="M54" s="125">
        <f>SUM(M47:M53)</f>
        <v>39.796000000000006</v>
      </c>
      <c r="N54" s="125">
        <f>SUM(N47:N53)</f>
        <v>16.540000000000003</v>
      </c>
      <c r="O54" s="126">
        <f>SUM(O47:O53)</f>
        <v>16.540000000000003</v>
      </c>
    </row>
    <row r="55" spans="2:23" ht="9.9499999999999993" customHeight="1" thickBot="1" x14ac:dyDescent="0.3"/>
    <row r="56" spans="2:23" s="86" customFormat="1" ht="17.45" customHeight="1" x14ac:dyDescent="0.25">
      <c r="B56" s="127" t="s">
        <v>125</v>
      </c>
      <c r="C56" s="128"/>
      <c r="D56" s="128"/>
      <c r="E56" s="128"/>
      <c r="F56" s="518" t="s">
        <v>221</v>
      </c>
      <c r="G56" s="518"/>
      <c r="H56" s="518"/>
      <c r="I56" s="518"/>
      <c r="J56" s="518"/>
      <c r="K56" s="129" t="s">
        <v>126</v>
      </c>
      <c r="L56" s="522"/>
      <c r="M56" s="523"/>
      <c r="N56" s="524"/>
      <c r="O56" s="234"/>
    </row>
    <row r="57" spans="2:23" s="86" customFormat="1" ht="15.95" customHeight="1" x14ac:dyDescent="0.25">
      <c r="B57" s="512"/>
      <c r="C57" s="513"/>
      <c r="D57" s="513"/>
      <c r="E57" s="513"/>
      <c r="F57" s="513"/>
      <c r="G57" s="90"/>
      <c r="H57" s="90"/>
      <c r="I57" s="90">
        <f t="shared" ref="I57:I58" si="27">+G57*H57</f>
        <v>0</v>
      </c>
      <c r="J57" s="90"/>
      <c r="K57" s="90">
        <f t="shared" ref="K57:K58" si="28">+I57-J57</f>
        <v>0</v>
      </c>
      <c r="L57" s="91"/>
      <c r="M57" s="90">
        <f t="shared" ref="M57:M58" si="29">+K57*L57</f>
        <v>0</v>
      </c>
      <c r="N57" s="90">
        <f t="shared" ref="N57:N58" si="30">+G57*L57</f>
        <v>0</v>
      </c>
      <c r="O57" s="123"/>
    </row>
    <row r="58" spans="2:23" s="86" customFormat="1" ht="15.95" customHeight="1" x14ac:dyDescent="0.25">
      <c r="B58" s="512"/>
      <c r="C58" s="513"/>
      <c r="D58" s="513"/>
      <c r="E58" s="513"/>
      <c r="F58" s="513"/>
      <c r="G58" s="90"/>
      <c r="H58" s="90"/>
      <c r="I58" s="90">
        <f t="shared" si="27"/>
        <v>0</v>
      </c>
      <c r="J58" s="90"/>
      <c r="K58" s="90">
        <f t="shared" si="28"/>
        <v>0</v>
      </c>
      <c r="L58" s="91"/>
      <c r="M58" s="90">
        <f t="shared" si="29"/>
        <v>0</v>
      </c>
      <c r="N58" s="90">
        <f t="shared" si="30"/>
        <v>0</v>
      </c>
      <c r="O58" s="123"/>
    </row>
    <row r="59" spans="2:23" s="86" customFormat="1" ht="15.95" customHeight="1" thickBot="1" x14ac:dyDescent="0.3">
      <c r="B59" s="514"/>
      <c r="C59" s="515"/>
      <c r="D59" s="515"/>
      <c r="E59" s="515"/>
      <c r="F59" s="515"/>
      <c r="G59" s="88"/>
      <c r="H59" s="88"/>
      <c r="I59" s="88"/>
      <c r="J59" s="88"/>
      <c r="K59" s="88"/>
      <c r="L59" s="89"/>
      <c r="M59" s="88"/>
      <c r="N59" s="88"/>
      <c r="O59" s="124"/>
    </row>
    <row r="60" spans="2:23" s="86" customFormat="1" ht="17.45" customHeight="1" thickBot="1" x14ac:dyDescent="0.3">
      <c r="B60" s="516" t="s">
        <v>10</v>
      </c>
      <c r="C60" s="517"/>
      <c r="D60" s="517"/>
      <c r="E60" s="517"/>
      <c r="F60" s="517"/>
      <c r="G60" s="517"/>
      <c r="H60" s="517"/>
      <c r="I60" s="517"/>
      <c r="J60" s="517"/>
      <c r="K60" s="517"/>
      <c r="L60" s="517"/>
      <c r="M60" s="125">
        <f>SUM(M57:M59)</f>
        <v>0</v>
      </c>
      <c r="N60" s="125">
        <f>SUM(N57:N59)</f>
        <v>0</v>
      </c>
      <c r="O60" s="126">
        <f>SUM(O57:O59)</f>
        <v>0</v>
      </c>
    </row>
    <row r="61" spans="2:23" ht="9.9499999999999993" customHeight="1" thickBot="1" x14ac:dyDescent="0.3"/>
    <row r="62" spans="2:23" s="86" customFormat="1" ht="17.45" customHeight="1" x14ac:dyDescent="0.25">
      <c r="B62" s="127" t="s">
        <v>125</v>
      </c>
      <c r="C62" s="128"/>
      <c r="D62" s="128"/>
      <c r="E62" s="128"/>
      <c r="F62" s="518" t="s">
        <v>222</v>
      </c>
      <c r="G62" s="518"/>
      <c r="H62" s="518"/>
      <c r="I62" s="518"/>
      <c r="J62" s="518"/>
      <c r="K62" s="129" t="s">
        <v>126</v>
      </c>
      <c r="L62" s="522"/>
      <c r="M62" s="523"/>
      <c r="N62" s="524"/>
      <c r="O62" s="235"/>
    </row>
    <row r="63" spans="2:23" s="86" customFormat="1" ht="15.95" customHeight="1" x14ac:dyDescent="0.25">
      <c r="B63" s="512"/>
      <c r="C63" s="513"/>
      <c r="D63" s="513"/>
      <c r="E63" s="513"/>
      <c r="F63" s="513"/>
      <c r="G63" s="90"/>
      <c r="H63" s="90"/>
      <c r="I63" s="90">
        <f t="shared" ref="I63:I64" si="31">+G63*H63</f>
        <v>0</v>
      </c>
      <c r="J63" s="90"/>
      <c r="K63" s="90">
        <f t="shared" ref="K63:K64" si="32">+I63-J63</f>
        <v>0</v>
      </c>
      <c r="L63" s="91"/>
      <c r="M63" s="90">
        <f t="shared" ref="M63:M64" si="33">+K63*L63</f>
        <v>0</v>
      </c>
      <c r="N63" s="90">
        <f t="shared" ref="N63:N64" si="34">+G63*L63</f>
        <v>0</v>
      </c>
      <c r="O63" s="123"/>
    </row>
    <row r="64" spans="2:23" s="86" customFormat="1" ht="15.95" customHeight="1" x14ac:dyDescent="0.25">
      <c r="B64" s="512"/>
      <c r="C64" s="513"/>
      <c r="D64" s="513"/>
      <c r="E64" s="513"/>
      <c r="F64" s="513"/>
      <c r="G64" s="90"/>
      <c r="H64" s="90"/>
      <c r="I64" s="90">
        <f t="shared" si="31"/>
        <v>0</v>
      </c>
      <c r="J64" s="90"/>
      <c r="K64" s="90">
        <f t="shared" si="32"/>
        <v>0</v>
      </c>
      <c r="L64" s="91"/>
      <c r="M64" s="90">
        <f t="shared" si="33"/>
        <v>0</v>
      </c>
      <c r="N64" s="90">
        <f t="shared" si="34"/>
        <v>0</v>
      </c>
      <c r="O64" s="123"/>
    </row>
    <row r="65" spans="2:15" s="86" customFormat="1" ht="15.95" customHeight="1" thickBot="1" x14ac:dyDescent="0.3">
      <c r="B65" s="514"/>
      <c r="C65" s="515"/>
      <c r="D65" s="515"/>
      <c r="E65" s="515"/>
      <c r="F65" s="515"/>
      <c r="G65" s="88"/>
      <c r="H65" s="88"/>
      <c r="I65" s="88"/>
      <c r="J65" s="88"/>
      <c r="K65" s="88"/>
      <c r="L65" s="89"/>
      <c r="M65" s="88"/>
      <c r="N65" s="88"/>
      <c r="O65" s="124"/>
    </row>
    <row r="66" spans="2:15" s="86" customFormat="1" ht="17.45" customHeight="1" thickBot="1" x14ac:dyDescent="0.3">
      <c r="B66" s="516" t="s">
        <v>10</v>
      </c>
      <c r="C66" s="517"/>
      <c r="D66" s="517"/>
      <c r="E66" s="517"/>
      <c r="F66" s="517"/>
      <c r="G66" s="517"/>
      <c r="H66" s="517"/>
      <c r="I66" s="517"/>
      <c r="J66" s="517"/>
      <c r="K66" s="517"/>
      <c r="L66" s="517"/>
      <c r="M66" s="125">
        <f>SUM(M63:M65)</f>
        <v>0</v>
      </c>
      <c r="N66" s="125">
        <f>SUM(N63:N65)</f>
        <v>0</v>
      </c>
      <c r="O66" s="126">
        <f>SUM(O63:O65)</f>
        <v>0</v>
      </c>
    </row>
    <row r="67" spans="2:15" ht="9.9499999999999993" customHeight="1" thickBot="1" x14ac:dyDescent="0.3"/>
    <row r="68" spans="2:15" s="86" customFormat="1" ht="17.45" customHeight="1" x14ac:dyDescent="0.25">
      <c r="B68" s="127" t="s">
        <v>125</v>
      </c>
      <c r="C68" s="128"/>
      <c r="D68" s="128"/>
      <c r="E68" s="128"/>
      <c r="F68" s="518" t="s">
        <v>223</v>
      </c>
      <c r="G68" s="518"/>
      <c r="H68" s="518"/>
      <c r="I68" s="518"/>
      <c r="J68" s="518"/>
      <c r="K68" s="129" t="s">
        <v>126</v>
      </c>
      <c r="L68" s="518"/>
      <c r="M68" s="518"/>
      <c r="N68" s="518"/>
      <c r="O68" s="525"/>
    </row>
    <row r="69" spans="2:15" s="86" customFormat="1" ht="15.95" customHeight="1" x14ac:dyDescent="0.25">
      <c r="B69" s="512">
        <v>1</v>
      </c>
      <c r="C69" s="513"/>
      <c r="D69" s="513"/>
      <c r="E69" s="513"/>
      <c r="F69" s="513"/>
      <c r="G69" s="90">
        <v>1.06</v>
      </c>
      <c r="H69" s="90">
        <v>5.3</v>
      </c>
      <c r="I69" s="90">
        <f>+G69*H69</f>
        <v>5.6180000000000003</v>
      </c>
      <c r="J69" s="90"/>
      <c r="K69" s="90">
        <f>+I69-J69</f>
        <v>5.6180000000000003</v>
      </c>
      <c r="L69" s="91">
        <v>1</v>
      </c>
      <c r="M69" s="90">
        <f>+K69*L69</f>
        <v>5.6180000000000003</v>
      </c>
      <c r="N69" s="90">
        <f>+G69*L69</f>
        <v>1.06</v>
      </c>
      <c r="O69" s="123"/>
    </row>
    <row r="70" spans="2:15" s="86" customFormat="1" ht="15.95" customHeight="1" x14ac:dyDescent="0.25">
      <c r="B70" s="512">
        <v>2</v>
      </c>
      <c r="C70" s="513"/>
      <c r="D70" s="513"/>
      <c r="E70" s="513"/>
      <c r="F70" s="513"/>
      <c r="G70" s="90">
        <v>1.1499999999999999</v>
      </c>
      <c r="H70" s="90">
        <v>5.3</v>
      </c>
      <c r="I70" s="90">
        <f>+G70*H70</f>
        <v>6.0949999999999998</v>
      </c>
      <c r="J70" s="90"/>
      <c r="K70" s="90">
        <f>+I70-J70</f>
        <v>6.0949999999999998</v>
      </c>
      <c r="L70" s="91">
        <v>1</v>
      </c>
      <c r="M70" s="90">
        <f>+K70*L70</f>
        <v>6.0949999999999998</v>
      </c>
      <c r="N70" s="90">
        <f>+G70*L70</f>
        <v>1.1499999999999999</v>
      </c>
      <c r="O70" s="123"/>
    </row>
    <row r="71" spans="2:15" s="86" customFormat="1" ht="15.95" customHeight="1" x14ac:dyDescent="0.25">
      <c r="B71" s="514">
        <v>3</v>
      </c>
      <c r="C71" s="515"/>
      <c r="D71" s="515"/>
      <c r="E71" s="515"/>
      <c r="F71" s="515"/>
      <c r="G71" s="88">
        <v>0.15</v>
      </c>
      <c r="H71" s="88">
        <v>3.1</v>
      </c>
      <c r="I71" s="90">
        <f t="shared" ref="I71:I72" si="35">+G71*H71</f>
        <v>0.46499999999999997</v>
      </c>
      <c r="J71" s="90"/>
      <c r="K71" s="90">
        <f t="shared" ref="K71:K72" si="36">+I71-J71</f>
        <v>0.46499999999999997</v>
      </c>
      <c r="L71" s="91">
        <v>1</v>
      </c>
      <c r="M71" s="90">
        <f t="shared" ref="M71:M72" si="37">+K71*L71</f>
        <v>0.46499999999999997</v>
      </c>
      <c r="N71" s="90">
        <f t="shared" ref="N71:N72" si="38">+G71*L71</f>
        <v>0.15</v>
      </c>
      <c r="O71" s="123"/>
    </row>
    <row r="72" spans="2:15" s="86" customFormat="1" ht="15.95" customHeight="1" x14ac:dyDescent="0.25">
      <c r="B72" s="514">
        <v>4</v>
      </c>
      <c r="C72" s="515"/>
      <c r="D72" s="515"/>
      <c r="E72" s="515"/>
      <c r="F72" s="515"/>
      <c r="G72" s="88">
        <v>0.57999999999999996</v>
      </c>
      <c r="H72" s="88">
        <v>3.1</v>
      </c>
      <c r="I72" s="90">
        <f t="shared" si="35"/>
        <v>1.7979999999999998</v>
      </c>
      <c r="J72" s="90"/>
      <c r="K72" s="90">
        <f t="shared" si="36"/>
        <v>1.7979999999999998</v>
      </c>
      <c r="L72" s="91">
        <v>1</v>
      </c>
      <c r="M72" s="90">
        <f t="shared" si="37"/>
        <v>1.7979999999999998</v>
      </c>
      <c r="N72" s="90">
        <f t="shared" si="38"/>
        <v>0.57999999999999996</v>
      </c>
      <c r="O72" s="123"/>
    </row>
    <row r="73" spans="2:15" s="86" customFormat="1" ht="15.95" customHeight="1" thickBot="1" x14ac:dyDescent="0.3">
      <c r="B73" s="514"/>
      <c r="C73" s="515"/>
      <c r="D73" s="515"/>
      <c r="E73" s="515"/>
      <c r="F73" s="515"/>
      <c r="G73" s="88"/>
      <c r="H73" s="88"/>
      <c r="I73" s="88"/>
      <c r="J73" s="88"/>
      <c r="K73" s="88"/>
      <c r="L73" s="89"/>
      <c r="M73" s="88"/>
      <c r="N73" s="88"/>
      <c r="O73" s="124"/>
    </row>
    <row r="74" spans="2:15" s="86" customFormat="1" ht="17.45" customHeight="1" thickBot="1" x14ac:dyDescent="0.3">
      <c r="B74" s="516" t="s">
        <v>10</v>
      </c>
      <c r="C74" s="517"/>
      <c r="D74" s="517"/>
      <c r="E74" s="517"/>
      <c r="F74" s="517"/>
      <c r="G74" s="517"/>
      <c r="H74" s="517"/>
      <c r="I74" s="517"/>
      <c r="J74" s="517"/>
      <c r="K74" s="517"/>
      <c r="L74" s="517"/>
      <c r="M74" s="125">
        <f>SUM(M69:M73)</f>
        <v>13.976000000000001</v>
      </c>
      <c r="N74" s="125">
        <f>SUM(N69:N73)</f>
        <v>2.94</v>
      </c>
      <c r="O74" s="126">
        <f>SUM(O69:O73)</f>
        <v>0</v>
      </c>
    </row>
    <row r="75" spans="2:15" ht="9.9499999999999993" customHeight="1" thickBot="1" x14ac:dyDescent="0.3"/>
    <row r="76" spans="2:15" s="86" customFormat="1" ht="17.45" customHeight="1" x14ac:dyDescent="0.25">
      <c r="B76" s="127" t="s">
        <v>125</v>
      </c>
      <c r="C76" s="128"/>
      <c r="D76" s="128"/>
      <c r="E76" s="128"/>
      <c r="F76" s="518" t="s">
        <v>225</v>
      </c>
      <c r="G76" s="518"/>
      <c r="H76" s="518"/>
      <c r="I76" s="518"/>
      <c r="J76" s="518"/>
      <c r="K76" s="129" t="s">
        <v>126</v>
      </c>
      <c r="L76" s="522"/>
      <c r="M76" s="523"/>
      <c r="N76" s="524"/>
      <c r="O76" s="237"/>
    </row>
    <row r="77" spans="2:15" s="86" customFormat="1" ht="15.95" customHeight="1" x14ac:dyDescent="0.25">
      <c r="B77" s="512"/>
      <c r="C77" s="513"/>
      <c r="D77" s="513"/>
      <c r="E77" s="513"/>
      <c r="F77" s="513"/>
      <c r="G77" s="90"/>
      <c r="H77" s="90"/>
      <c r="I77" s="90">
        <f t="shared" ref="I77:I78" si="39">+G77*H77</f>
        <v>0</v>
      </c>
      <c r="J77" s="90"/>
      <c r="K77" s="90">
        <f t="shared" ref="K77:K78" si="40">+I77-J77</f>
        <v>0</v>
      </c>
      <c r="L77" s="91"/>
      <c r="M77" s="90">
        <f t="shared" ref="M77:M78" si="41">+K77*L77</f>
        <v>0</v>
      </c>
      <c r="N77" s="90">
        <f t="shared" ref="N77:N78" si="42">+G77*L77</f>
        <v>0</v>
      </c>
      <c r="O77" s="123"/>
    </row>
    <row r="78" spans="2:15" s="86" customFormat="1" ht="15.95" customHeight="1" x14ac:dyDescent="0.25">
      <c r="B78" s="512"/>
      <c r="C78" s="513"/>
      <c r="D78" s="513"/>
      <c r="E78" s="513"/>
      <c r="F78" s="513"/>
      <c r="G78" s="90"/>
      <c r="H78" s="90"/>
      <c r="I78" s="90">
        <f t="shared" si="39"/>
        <v>0</v>
      </c>
      <c r="J78" s="90"/>
      <c r="K78" s="90">
        <f t="shared" si="40"/>
        <v>0</v>
      </c>
      <c r="L78" s="91"/>
      <c r="M78" s="90">
        <f t="shared" si="41"/>
        <v>0</v>
      </c>
      <c r="N78" s="90">
        <f t="shared" si="42"/>
        <v>0</v>
      </c>
      <c r="O78" s="123"/>
    </row>
    <row r="79" spans="2:15" s="86" customFormat="1" ht="15.95" customHeight="1" thickBot="1" x14ac:dyDescent="0.3">
      <c r="B79" s="514"/>
      <c r="C79" s="515"/>
      <c r="D79" s="515"/>
      <c r="E79" s="515"/>
      <c r="F79" s="515"/>
      <c r="G79" s="88"/>
      <c r="H79" s="88"/>
      <c r="I79" s="88"/>
      <c r="J79" s="88"/>
      <c r="K79" s="88"/>
      <c r="L79" s="89"/>
      <c r="M79" s="88"/>
      <c r="N79" s="88"/>
      <c r="O79" s="124"/>
    </row>
    <row r="80" spans="2:15" s="86" customFormat="1" ht="17.45" customHeight="1" thickBot="1" x14ac:dyDescent="0.3">
      <c r="B80" s="516" t="s">
        <v>10</v>
      </c>
      <c r="C80" s="517"/>
      <c r="D80" s="517"/>
      <c r="E80" s="517"/>
      <c r="F80" s="517"/>
      <c r="G80" s="517"/>
      <c r="H80" s="517"/>
      <c r="I80" s="517"/>
      <c r="J80" s="517"/>
      <c r="K80" s="517"/>
      <c r="L80" s="517"/>
      <c r="M80" s="125">
        <f>SUM(M77:M79)</f>
        <v>0</v>
      </c>
      <c r="N80" s="125">
        <f>SUM(N77:N79)</f>
        <v>0</v>
      </c>
      <c r="O80" s="126">
        <f>SUM(O77:O79)</f>
        <v>0</v>
      </c>
    </row>
    <row r="81" spans="2:15" ht="9.9499999999999993" customHeight="1" thickBot="1" x14ac:dyDescent="0.3"/>
    <row r="82" spans="2:15" s="86" customFormat="1" ht="17.45" customHeight="1" x14ac:dyDescent="0.25">
      <c r="B82" s="127" t="s">
        <v>125</v>
      </c>
      <c r="C82" s="128"/>
      <c r="D82" s="128"/>
      <c r="E82" s="128"/>
      <c r="F82" s="518" t="s">
        <v>224</v>
      </c>
      <c r="G82" s="518"/>
      <c r="H82" s="518"/>
      <c r="I82" s="518"/>
      <c r="J82" s="518"/>
      <c r="K82" s="129" t="s">
        <v>126</v>
      </c>
      <c r="L82" s="522"/>
      <c r="M82" s="523"/>
      <c r="N82" s="524"/>
      <c r="O82" s="236"/>
    </row>
    <row r="83" spans="2:15" s="86" customFormat="1" ht="15.95" customHeight="1" x14ac:dyDescent="0.25">
      <c r="B83" s="512">
        <v>1</v>
      </c>
      <c r="C83" s="513"/>
      <c r="D83" s="513"/>
      <c r="E83" s="513"/>
      <c r="F83" s="513"/>
      <c r="G83" s="90">
        <v>2.12</v>
      </c>
      <c r="H83" s="90">
        <v>2</v>
      </c>
      <c r="I83" s="90">
        <f>+G83*H83</f>
        <v>4.24</v>
      </c>
      <c r="J83" s="90">
        <f>0.7*1.8*2</f>
        <v>2.52</v>
      </c>
      <c r="K83" s="90">
        <f>+I83-J83</f>
        <v>1.7200000000000002</v>
      </c>
      <c r="L83" s="91">
        <v>1</v>
      </c>
      <c r="M83" s="90">
        <f>+K83*L83</f>
        <v>1.7200000000000002</v>
      </c>
      <c r="N83" s="90"/>
      <c r="O83" s="123"/>
    </row>
    <row r="84" spans="2:15" s="86" customFormat="1" ht="15.95" customHeight="1" x14ac:dyDescent="0.25">
      <c r="B84" s="512">
        <v>2</v>
      </c>
      <c r="C84" s="513"/>
      <c r="D84" s="513"/>
      <c r="E84" s="513"/>
      <c r="F84" s="513"/>
      <c r="G84" s="90">
        <v>2.4</v>
      </c>
      <c r="H84" s="90">
        <v>2</v>
      </c>
      <c r="I84" s="90">
        <f>+G84*H84</f>
        <v>4.8</v>
      </c>
      <c r="J84" s="90">
        <f>0.7*1.8*2</f>
        <v>2.52</v>
      </c>
      <c r="K84" s="90">
        <f>+I84-J84</f>
        <v>2.2799999999999998</v>
      </c>
      <c r="L84" s="91">
        <v>1</v>
      </c>
      <c r="M84" s="90">
        <f>+K84*L84</f>
        <v>2.2799999999999998</v>
      </c>
      <c r="N84" s="90"/>
      <c r="O84" s="123"/>
    </row>
    <row r="85" spans="2:15" s="86" customFormat="1" ht="15.95" customHeight="1" x14ac:dyDescent="0.25">
      <c r="B85" s="512">
        <v>3</v>
      </c>
      <c r="C85" s="513"/>
      <c r="D85" s="513"/>
      <c r="E85" s="513"/>
      <c r="F85" s="513"/>
      <c r="G85" s="90">
        <v>1.83</v>
      </c>
      <c r="H85" s="90">
        <v>2</v>
      </c>
      <c r="I85" s="90">
        <f>+G85*H85</f>
        <v>3.66</v>
      </c>
      <c r="J85" s="90"/>
      <c r="K85" s="90">
        <f>+I85-J85</f>
        <v>3.66</v>
      </c>
      <c r="L85" s="91">
        <v>1</v>
      </c>
      <c r="M85" s="90">
        <f>+K85*L85</f>
        <v>3.66</v>
      </c>
      <c r="N85" s="90"/>
      <c r="O85" s="123"/>
    </row>
    <row r="86" spans="2:15" s="86" customFormat="1" ht="15.95" customHeight="1" x14ac:dyDescent="0.25">
      <c r="B86" s="512">
        <v>4</v>
      </c>
      <c r="C86" s="513"/>
      <c r="D86" s="513"/>
      <c r="E86" s="513"/>
      <c r="F86" s="513"/>
      <c r="G86" s="90">
        <v>1.37</v>
      </c>
      <c r="H86" s="90">
        <v>2</v>
      </c>
      <c r="I86" s="90">
        <f>+G86*H86</f>
        <v>2.74</v>
      </c>
      <c r="J86" s="90"/>
      <c r="K86" s="90">
        <f>+I86-J86</f>
        <v>2.74</v>
      </c>
      <c r="L86" s="91">
        <v>1</v>
      </c>
      <c r="M86" s="90">
        <f>+K86*L86</f>
        <v>2.74</v>
      </c>
      <c r="N86" s="90"/>
      <c r="O86" s="123"/>
    </row>
    <row r="87" spans="2:15" s="86" customFormat="1" ht="15.95" customHeight="1" thickBot="1" x14ac:dyDescent="0.3">
      <c r="B87" s="514"/>
      <c r="C87" s="515"/>
      <c r="D87" s="515"/>
      <c r="E87" s="515"/>
      <c r="F87" s="515"/>
      <c r="G87" s="88"/>
      <c r="H87" s="88"/>
      <c r="I87" s="88"/>
      <c r="J87" s="88"/>
      <c r="K87" s="88"/>
      <c r="L87" s="89"/>
      <c r="M87" s="88"/>
      <c r="N87" s="88"/>
      <c r="O87" s="124"/>
    </row>
    <row r="88" spans="2:15" s="86" customFormat="1" ht="17.45" customHeight="1" thickBot="1" x14ac:dyDescent="0.3">
      <c r="B88" s="516" t="s">
        <v>10</v>
      </c>
      <c r="C88" s="517"/>
      <c r="D88" s="517"/>
      <c r="E88" s="517"/>
      <c r="F88" s="517"/>
      <c r="G88" s="517"/>
      <c r="H88" s="517"/>
      <c r="I88" s="517"/>
      <c r="J88" s="517"/>
      <c r="K88" s="517"/>
      <c r="L88" s="517"/>
      <c r="M88" s="125">
        <f>SUM(M83:M87)</f>
        <v>10.4</v>
      </c>
      <c r="N88" s="125">
        <f>SUM(N83:N87)</f>
        <v>0</v>
      </c>
      <c r="O88" s="126">
        <f>SUM(O83:O87)</f>
        <v>0</v>
      </c>
    </row>
    <row r="89" spans="2:15" ht="9.9499999999999993" customHeight="1" thickBot="1" x14ac:dyDescent="0.3"/>
    <row r="90" spans="2:15" s="86" customFormat="1" ht="17.45" customHeight="1" x14ac:dyDescent="0.25">
      <c r="B90" s="127" t="s">
        <v>125</v>
      </c>
      <c r="C90" s="128"/>
      <c r="D90" s="128"/>
      <c r="E90" s="128"/>
      <c r="F90" s="518" t="s">
        <v>1016</v>
      </c>
      <c r="G90" s="518"/>
      <c r="H90" s="518"/>
      <c r="I90" s="518"/>
      <c r="J90" s="518"/>
      <c r="K90" s="129" t="s">
        <v>126</v>
      </c>
      <c r="L90" s="519" t="s">
        <v>219</v>
      </c>
      <c r="M90" s="520"/>
      <c r="N90" s="521"/>
      <c r="O90" s="352"/>
    </row>
    <row r="91" spans="2:15" s="86" customFormat="1" ht="15.95" customHeight="1" x14ac:dyDescent="0.25">
      <c r="B91" s="512" t="s">
        <v>1017</v>
      </c>
      <c r="C91" s="513"/>
      <c r="D91" s="513"/>
      <c r="E91" s="513"/>
      <c r="F91" s="513"/>
      <c r="G91" s="90">
        <f>O38</f>
        <v>104.67000000000003</v>
      </c>
      <c r="H91" s="90">
        <v>0.19</v>
      </c>
      <c r="I91" s="90">
        <f>+G91*H91</f>
        <v>19.887300000000007</v>
      </c>
      <c r="J91" s="90"/>
      <c r="K91" s="90">
        <f>+I91-J91</f>
        <v>19.887300000000007</v>
      </c>
      <c r="L91" s="91">
        <v>1</v>
      </c>
      <c r="M91" s="90">
        <f>+K91*L91</f>
        <v>19.887300000000007</v>
      </c>
      <c r="N91" s="90"/>
      <c r="O91" s="123"/>
    </row>
    <row r="92" spans="2:15" s="86" customFormat="1" ht="15.95" customHeight="1" x14ac:dyDescent="0.25">
      <c r="B92" s="512"/>
      <c r="C92" s="513"/>
      <c r="D92" s="513"/>
      <c r="E92" s="513"/>
      <c r="F92" s="513"/>
      <c r="G92" s="90"/>
      <c r="H92" s="90"/>
      <c r="I92" s="90">
        <f>+G92*H92</f>
        <v>0</v>
      </c>
      <c r="J92" s="90"/>
      <c r="K92" s="90">
        <f>+I92-J92</f>
        <v>0</v>
      </c>
      <c r="L92" s="91"/>
      <c r="M92" s="90">
        <f>+K92*L92</f>
        <v>0</v>
      </c>
      <c r="N92" s="90">
        <f>+G92*L92</f>
        <v>0</v>
      </c>
      <c r="O92" s="123"/>
    </row>
    <row r="93" spans="2:15" s="86" customFormat="1" ht="15.95" customHeight="1" thickBot="1" x14ac:dyDescent="0.3">
      <c r="B93" s="514"/>
      <c r="C93" s="515"/>
      <c r="D93" s="515"/>
      <c r="E93" s="515"/>
      <c r="F93" s="515"/>
      <c r="G93" s="88"/>
      <c r="H93" s="88"/>
      <c r="I93" s="88"/>
      <c r="J93" s="88"/>
      <c r="K93" s="88"/>
      <c r="L93" s="89"/>
      <c r="M93" s="88"/>
      <c r="N93" s="88"/>
      <c r="O93" s="124"/>
    </row>
    <row r="94" spans="2:15" s="86" customFormat="1" ht="17.45" customHeight="1" thickBot="1" x14ac:dyDescent="0.3">
      <c r="B94" s="516" t="s">
        <v>10</v>
      </c>
      <c r="C94" s="517"/>
      <c r="D94" s="517"/>
      <c r="E94" s="517"/>
      <c r="F94" s="517"/>
      <c r="G94" s="517"/>
      <c r="H94" s="517"/>
      <c r="I94" s="517"/>
      <c r="J94" s="517"/>
      <c r="K94" s="517"/>
      <c r="L94" s="517"/>
      <c r="M94" s="125">
        <f>SUM(M91:M93)</f>
        <v>19.887300000000007</v>
      </c>
      <c r="N94" s="125">
        <f>SUM(N91:N93)</f>
        <v>0</v>
      </c>
      <c r="O94" s="126">
        <f>SUM(O91:O93)</f>
        <v>0</v>
      </c>
    </row>
    <row r="95" spans="2:15" ht="9.9499999999999993" customHeight="1" thickBot="1" x14ac:dyDescent="0.3"/>
    <row r="96" spans="2:15" s="86" customFormat="1" ht="17.45" customHeight="1" x14ac:dyDescent="0.25">
      <c r="B96" s="127" t="s">
        <v>125</v>
      </c>
      <c r="C96" s="128"/>
      <c r="D96" s="128"/>
      <c r="E96" s="128"/>
      <c r="F96" s="518" t="s">
        <v>1230</v>
      </c>
      <c r="G96" s="518"/>
      <c r="H96" s="518"/>
      <c r="I96" s="518"/>
      <c r="J96" s="518"/>
      <c r="K96" s="129" t="s">
        <v>126</v>
      </c>
      <c r="L96" s="519" t="s">
        <v>219</v>
      </c>
      <c r="M96" s="520"/>
      <c r="N96" s="521"/>
      <c r="O96" s="232"/>
    </row>
    <row r="97" spans="2:20" s="86" customFormat="1" ht="15.95" customHeight="1" x14ac:dyDescent="0.25">
      <c r="B97" s="512">
        <v>1</v>
      </c>
      <c r="C97" s="513"/>
      <c r="D97" s="513"/>
      <c r="E97" s="513"/>
      <c r="F97" s="513"/>
      <c r="G97" s="90">
        <v>3.73</v>
      </c>
      <c r="H97" s="90"/>
      <c r="I97" s="90"/>
      <c r="J97" s="90"/>
      <c r="K97" s="90"/>
      <c r="L97" s="91">
        <v>1</v>
      </c>
      <c r="M97" s="90"/>
      <c r="N97" s="90"/>
      <c r="O97" s="123">
        <f>+G97*L97</f>
        <v>3.73</v>
      </c>
    </row>
    <row r="98" spans="2:20" s="86" customFormat="1" ht="15.95" customHeight="1" x14ac:dyDescent="0.25">
      <c r="B98" s="512">
        <v>2</v>
      </c>
      <c r="C98" s="513"/>
      <c r="D98" s="513"/>
      <c r="E98" s="513"/>
      <c r="F98" s="513"/>
      <c r="G98" s="90">
        <v>6.47</v>
      </c>
      <c r="H98" s="90"/>
      <c r="I98" s="90"/>
      <c r="J98" s="90"/>
      <c r="K98" s="90"/>
      <c r="L98" s="91">
        <v>1</v>
      </c>
      <c r="M98" s="90"/>
      <c r="N98" s="90"/>
      <c r="O98" s="123">
        <f t="shared" ref="O98:O122" si="43">+G98*L98</f>
        <v>6.47</v>
      </c>
    </row>
    <row r="99" spans="2:20" s="86" customFormat="1" ht="15.95" customHeight="1" x14ac:dyDescent="0.25">
      <c r="B99" s="512">
        <v>3</v>
      </c>
      <c r="C99" s="513"/>
      <c r="D99" s="513"/>
      <c r="E99" s="513"/>
      <c r="F99" s="513"/>
      <c r="G99" s="90">
        <v>4.67</v>
      </c>
      <c r="H99" s="90"/>
      <c r="I99" s="90"/>
      <c r="J99" s="90"/>
      <c r="K99" s="90"/>
      <c r="L99" s="91">
        <v>2</v>
      </c>
      <c r="M99" s="90"/>
      <c r="N99" s="90"/>
      <c r="O99" s="123">
        <f t="shared" si="43"/>
        <v>9.34</v>
      </c>
    </row>
    <row r="100" spans="2:20" s="86" customFormat="1" ht="15.95" customHeight="1" x14ac:dyDescent="0.25">
      <c r="B100" s="512">
        <v>4</v>
      </c>
      <c r="C100" s="513"/>
      <c r="D100" s="513"/>
      <c r="E100" s="513"/>
      <c r="F100" s="513"/>
      <c r="G100" s="90">
        <v>4.67</v>
      </c>
      <c r="H100" s="90"/>
      <c r="I100" s="90"/>
      <c r="J100" s="90"/>
      <c r="K100" s="90"/>
      <c r="L100" s="91">
        <v>2</v>
      </c>
      <c r="M100" s="90"/>
      <c r="N100" s="90"/>
      <c r="O100" s="123">
        <f t="shared" si="43"/>
        <v>9.34</v>
      </c>
    </row>
    <row r="101" spans="2:20" s="86" customFormat="1" ht="15.95" customHeight="1" x14ac:dyDescent="0.25">
      <c r="B101" s="512">
        <v>5</v>
      </c>
      <c r="C101" s="513"/>
      <c r="D101" s="513"/>
      <c r="E101" s="513"/>
      <c r="F101" s="513"/>
      <c r="G101" s="90">
        <v>3.1</v>
      </c>
      <c r="H101" s="90"/>
      <c r="I101" s="90"/>
      <c r="J101" s="90"/>
      <c r="K101" s="90"/>
      <c r="L101" s="91">
        <v>2</v>
      </c>
      <c r="M101" s="90"/>
      <c r="N101" s="90"/>
      <c r="O101" s="123">
        <f t="shared" si="43"/>
        <v>6.2</v>
      </c>
    </row>
    <row r="102" spans="2:20" s="86" customFormat="1" ht="15.95" customHeight="1" x14ac:dyDescent="0.25">
      <c r="B102" s="512">
        <v>6</v>
      </c>
      <c r="C102" s="513"/>
      <c r="D102" s="513"/>
      <c r="E102" s="513"/>
      <c r="F102" s="513"/>
      <c r="G102" s="90">
        <v>3.1</v>
      </c>
      <c r="H102" s="90"/>
      <c r="I102" s="90"/>
      <c r="J102" s="90"/>
      <c r="K102" s="90"/>
      <c r="L102" s="91">
        <v>2</v>
      </c>
      <c r="M102" s="90"/>
      <c r="N102" s="90"/>
      <c r="O102" s="123">
        <f t="shared" si="43"/>
        <v>6.2</v>
      </c>
    </row>
    <row r="103" spans="2:20" s="86" customFormat="1" ht="15.95" customHeight="1" x14ac:dyDescent="0.25">
      <c r="B103" s="512">
        <v>7</v>
      </c>
      <c r="C103" s="513"/>
      <c r="D103" s="513"/>
      <c r="E103" s="513"/>
      <c r="F103" s="513"/>
      <c r="G103" s="90">
        <v>4.34</v>
      </c>
      <c r="H103" s="90"/>
      <c r="I103" s="90"/>
      <c r="J103" s="90"/>
      <c r="K103" s="90"/>
      <c r="L103" s="91">
        <v>2</v>
      </c>
      <c r="M103" s="90"/>
      <c r="N103" s="90"/>
      <c r="O103" s="123">
        <f t="shared" si="43"/>
        <v>8.68</v>
      </c>
    </row>
    <row r="104" spans="2:20" s="86" customFormat="1" ht="15.95" customHeight="1" x14ac:dyDescent="0.25">
      <c r="B104" s="512">
        <v>8</v>
      </c>
      <c r="C104" s="513"/>
      <c r="D104" s="513"/>
      <c r="E104" s="513"/>
      <c r="F104" s="513"/>
      <c r="G104" s="90">
        <v>4.34</v>
      </c>
      <c r="H104" s="90"/>
      <c r="I104" s="90"/>
      <c r="J104" s="90"/>
      <c r="K104" s="90"/>
      <c r="L104" s="91">
        <v>2</v>
      </c>
      <c r="M104" s="90"/>
      <c r="N104" s="90"/>
      <c r="O104" s="123">
        <f t="shared" si="43"/>
        <v>8.68</v>
      </c>
      <c r="T104" s="86">
        <f t="shared" ref="T104:T115" si="44">+R104-S104</f>
        <v>0</v>
      </c>
    </row>
    <row r="105" spans="2:20" s="86" customFormat="1" ht="15.95" customHeight="1" x14ac:dyDescent="0.25">
      <c r="B105" s="512">
        <v>9</v>
      </c>
      <c r="C105" s="513"/>
      <c r="D105" s="513"/>
      <c r="E105" s="513"/>
      <c r="F105" s="513"/>
      <c r="G105" s="90">
        <v>6.64</v>
      </c>
      <c r="H105" s="90"/>
      <c r="I105" s="90"/>
      <c r="J105" s="90"/>
      <c r="K105" s="90"/>
      <c r="L105" s="91">
        <v>1</v>
      </c>
      <c r="M105" s="90"/>
      <c r="N105" s="90"/>
      <c r="O105" s="123">
        <f t="shared" si="43"/>
        <v>6.64</v>
      </c>
      <c r="T105" s="86">
        <f t="shared" si="44"/>
        <v>0</v>
      </c>
    </row>
    <row r="106" spans="2:20" s="86" customFormat="1" ht="15.95" customHeight="1" x14ac:dyDescent="0.25">
      <c r="B106" s="512">
        <v>10</v>
      </c>
      <c r="C106" s="513"/>
      <c r="D106" s="513"/>
      <c r="E106" s="513"/>
      <c r="F106" s="513"/>
      <c r="G106" s="90">
        <v>4.3600000000000003</v>
      </c>
      <c r="H106" s="90"/>
      <c r="I106" s="90"/>
      <c r="J106" s="90"/>
      <c r="K106" s="90"/>
      <c r="L106" s="91">
        <v>1</v>
      </c>
      <c r="M106" s="90"/>
      <c r="N106" s="90"/>
      <c r="O106" s="123">
        <f t="shared" si="43"/>
        <v>4.3600000000000003</v>
      </c>
      <c r="T106" s="86">
        <f t="shared" si="44"/>
        <v>0</v>
      </c>
    </row>
    <row r="107" spans="2:20" s="86" customFormat="1" ht="15.95" customHeight="1" x14ac:dyDescent="0.25">
      <c r="B107" s="512">
        <v>11</v>
      </c>
      <c r="C107" s="513"/>
      <c r="D107" s="513"/>
      <c r="E107" s="513"/>
      <c r="F107" s="513"/>
      <c r="G107" s="90">
        <v>4.7699999999999996</v>
      </c>
      <c r="H107" s="90"/>
      <c r="I107" s="90"/>
      <c r="J107" s="90"/>
      <c r="K107" s="90"/>
      <c r="L107" s="91">
        <v>2</v>
      </c>
      <c r="M107" s="90"/>
      <c r="N107" s="90"/>
      <c r="O107" s="123">
        <f t="shared" si="43"/>
        <v>9.5399999999999991</v>
      </c>
      <c r="T107" s="86">
        <f t="shared" si="44"/>
        <v>0</v>
      </c>
    </row>
    <row r="108" spans="2:20" s="86" customFormat="1" ht="15.95" customHeight="1" x14ac:dyDescent="0.25">
      <c r="B108" s="512">
        <v>12</v>
      </c>
      <c r="C108" s="513"/>
      <c r="D108" s="513"/>
      <c r="E108" s="513"/>
      <c r="F108" s="513"/>
      <c r="G108" s="90">
        <v>6.68</v>
      </c>
      <c r="H108" s="90"/>
      <c r="I108" s="90"/>
      <c r="J108" s="90"/>
      <c r="K108" s="90"/>
      <c r="L108" s="91">
        <v>2</v>
      </c>
      <c r="M108" s="90"/>
      <c r="N108" s="90"/>
      <c r="O108" s="123">
        <f t="shared" si="43"/>
        <v>13.36</v>
      </c>
      <c r="T108" s="86">
        <f t="shared" si="44"/>
        <v>0</v>
      </c>
    </row>
    <row r="109" spans="2:20" s="86" customFormat="1" ht="15.95" customHeight="1" x14ac:dyDescent="0.25">
      <c r="B109" s="512">
        <v>13</v>
      </c>
      <c r="C109" s="513"/>
      <c r="D109" s="513"/>
      <c r="E109" s="513"/>
      <c r="F109" s="513"/>
      <c r="G109" s="90">
        <v>6.77</v>
      </c>
      <c r="H109" s="90"/>
      <c r="I109" s="90"/>
      <c r="J109" s="90"/>
      <c r="K109" s="90"/>
      <c r="L109" s="91">
        <v>1</v>
      </c>
      <c r="M109" s="90"/>
      <c r="N109" s="90"/>
      <c r="O109" s="123">
        <f t="shared" si="43"/>
        <v>6.77</v>
      </c>
      <c r="T109" s="86">
        <f t="shared" si="44"/>
        <v>0</v>
      </c>
    </row>
    <row r="110" spans="2:20" s="86" customFormat="1" ht="15.95" customHeight="1" x14ac:dyDescent="0.25">
      <c r="B110" s="512">
        <v>14</v>
      </c>
      <c r="C110" s="513"/>
      <c r="D110" s="513"/>
      <c r="E110" s="513"/>
      <c r="F110" s="513"/>
      <c r="G110" s="90">
        <v>4.0599999999999996</v>
      </c>
      <c r="H110" s="90"/>
      <c r="I110" s="90"/>
      <c r="J110" s="90"/>
      <c r="K110" s="90"/>
      <c r="L110" s="91"/>
      <c r="M110" s="90"/>
      <c r="N110" s="90"/>
      <c r="O110" s="123">
        <f t="shared" si="43"/>
        <v>0</v>
      </c>
      <c r="T110" s="86">
        <f t="shared" si="44"/>
        <v>0</v>
      </c>
    </row>
    <row r="111" spans="2:20" s="86" customFormat="1" ht="15.95" customHeight="1" x14ac:dyDescent="0.25">
      <c r="B111" s="512">
        <v>15</v>
      </c>
      <c r="C111" s="513"/>
      <c r="D111" s="513"/>
      <c r="E111" s="513"/>
      <c r="F111" s="513"/>
      <c r="G111" s="90">
        <v>1.55</v>
      </c>
      <c r="H111" s="90"/>
      <c r="I111" s="90"/>
      <c r="J111" s="90"/>
      <c r="K111" s="90"/>
      <c r="L111" s="91">
        <v>1</v>
      </c>
      <c r="M111" s="90"/>
      <c r="N111" s="90"/>
      <c r="O111" s="123">
        <f t="shared" si="43"/>
        <v>1.55</v>
      </c>
      <c r="T111" s="86">
        <f t="shared" si="44"/>
        <v>0</v>
      </c>
    </row>
    <row r="112" spans="2:20" s="86" customFormat="1" ht="15.95" customHeight="1" x14ac:dyDescent="0.25">
      <c r="B112" s="512">
        <v>16</v>
      </c>
      <c r="C112" s="513"/>
      <c r="D112" s="513"/>
      <c r="E112" s="513"/>
      <c r="F112" s="513"/>
      <c r="G112" s="90">
        <v>1.29</v>
      </c>
      <c r="H112" s="90"/>
      <c r="I112" s="90"/>
      <c r="J112" s="90"/>
      <c r="K112" s="90"/>
      <c r="L112" s="91"/>
      <c r="M112" s="90"/>
      <c r="N112" s="90"/>
      <c r="O112" s="123">
        <f t="shared" si="43"/>
        <v>0</v>
      </c>
      <c r="T112" s="86">
        <f t="shared" si="44"/>
        <v>0</v>
      </c>
    </row>
    <row r="113" spans="2:20" s="86" customFormat="1" ht="15.95" customHeight="1" x14ac:dyDescent="0.25">
      <c r="B113" s="512">
        <v>17</v>
      </c>
      <c r="C113" s="513"/>
      <c r="D113" s="513"/>
      <c r="E113" s="513"/>
      <c r="F113" s="513"/>
      <c r="G113" s="90">
        <v>2.61</v>
      </c>
      <c r="H113" s="90"/>
      <c r="I113" s="90"/>
      <c r="J113" s="90"/>
      <c r="K113" s="90"/>
      <c r="L113" s="91"/>
      <c r="M113" s="90"/>
      <c r="N113" s="90"/>
      <c r="O113" s="123">
        <f t="shared" si="43"/>
        <v>0</v>
      </c>
      <c r="T113" s="86">
        <f t="shared" si="44"/>
        <v>0</v>
      </c>
    </row>
    <row r="114" spans="2:20" s="86" customFormat="1" ht="15.95" customHeight="1" x14ac:dyDescent="0.25">
      <c r="B114" s="512">
        <v>18</v>
      </c>
      <c r="C114" s="513"/>
      <c r="D114" s="513"/>
      <c r="E114" s="513"/>
      <c r="F114" s="513"/>
      <c r="G114" s="90">
        <v>2.61</v>
      </c>
      <c r="H114" s="90"/>
      <c r="I114" s="90"/>
      <c r="J114" s="90"/>
      <c r="K114" s="90"/>
      <c r="L114" s="91">
        <v>1</v>
      </c>
      <c r="M114" s="90"/>
      <c r="N114" s="90"/>
      <c r="O114" s="123">
        <f t="shared" si="43"/>
        <v>2.61</v>
      </c>
      <c r="T114" s="86">
        <f t="shared" si="44"/>
        <v>0</v>
      </c>
    </row>
    <row r="115" spans="2:20" s="86" customFormat="1" ht="15.95" customHeight="1" x14ac:dyDescent="0.25">
      <c r="B115" s="512">
        <v>19</v>
      </c>
      <c r="C115" s="513"/>
      <c r="D115" s="513"/>
      <c r="E115" s="513"/>
      <c r="F115" s="513"/>
      <c r="G115" s="90">
        <v>7.29</v>
      </c>
      <c r="H115" s="90"/>
      <c r="I115" s="90"/>
      <c r="J115" s="90"/>
      <c r="K115" s="90"/>
      <c r="L115" s="91">
        <v>2</v>
      </c>
      <c r="M115" s="90"/>
      <c r="N115" s="90"/>
      <c r="O115" s="123">
        <f t="shared" si="43"/>
        <v>14.58</v>
      </c>
      <c r="T115" s="86">
        <f t="shared" si="44"/>
        <v>0</v>
      </c>
    </row>
    <row r="116" spans="2:20" s="86" customFormat="1" ht="15.95" customHeight="1" x14ac:dyDescent="0.25">
      <c r="B116" s="512">
        <v>20</v>
      </c>
      <c r="C116" s="513"/>
      <c r="D116" s="513"/>
      <c r="E116" s="513"/>
      <c r="F116" s="513"/>
      <c r="G116" s="90">
        <v>1.4</v>
      </c>
      <c r="H116" s="90"/>
      <c r="I116" s="90"/>
      <c r="J116" s="90"/>
      <c r="K116" s="90"/>
      <c r="L116" s="91"/>
      <c r="M116" s="90"/>
      <c r="N116" s="90"/>
      <c r="O116" s="123">
        <f t="shared" si="43"/>
        <v>0</v>
      </c>
    </row>
    <row r="117" spans="2:20" s="86" customFormat="1" ht="15.95" customHeight="1" x14ac:dyDescent="0.25">
      <c r="B117" s="512">
        <v>21</v>
      </c>
      <c r="C117" s="513"/>
      <c r="D117" s="513"/>
      <c r="E117" s="513"/>
      <c r="F117" s="513"/>
      <c r="G117" s="90">
        <v>5.15</v>
      </c>
      <c r="H117" s="90"/>
      <c r="I117" s="90"/>
      <c r="J117" s="90"/>
      <c r="K117" s="90"/>
      <c r="L117" s="91">
        <v>2</v>
      </c>
      <c r="M117" s="90"/>
      <c r="N117" s="90"/>
      <c r="O117" s="123">
        <f t="shared" si="43"/>
        <v>10.3</v>
      </c>
    </row>
    <row r="118" spans="2:20" s="86" customFormat="1" ht="15.95" customHeight="1" x14ac:dyDescent="0.25">
      <c r="B118" s="512">
        <v>22</v>
      </c>
      <c r="C118" s="513"/>
      <c r="D118" s="513"/>
      <c r="E118" s="513"/>
      <c r="F118" s="513"/>
      <c r="G118" s="90">
        <v>2.2200000000000002</v>
      </c>
      <c r="H118" s="90"/>
      <c r="I118" s="90"/>
      <c r="J118" s="90"/>
      <c r="K118" s="90"/>
      <c r="L118" s="91"/>
      <c r="M118" s="90"/>
      <c r="N118" s="90"/>
      <c r="O118" s="123">
        <f t="shared" si="43"/>
        <v>0</v>
      </c>
    </row>
    <row r="119" spans="2:20" s="86" customFormat="1" ht="15.95" customHeight="1" x14ac:dyDescent="0.25">
      <c r="B119" s="512">
        <v>23</v>
      </c>
      <c r="C119" s="513"/>
      <c r="D119" s="513"/>
      <c r="E119" s="513"/>
      <c r="F119" s="513"/>
      <c r="G119" s="90">
        <v>4.1500000000000004</v>
      </c>
      <c r="H119" s="90"/>
      <c r="I119" s="90"/>
      <c r="J119" s="90"/>
      <c r="K119" s="90"/>
      <c r="L119" s="91">
        <v>2</v>
      </c>
      <c r="M119" s="90"/>
      <c r="N119" s="90"/>
      <c r="O119" s="123">
        <f t="shared" si="43"/>
        <v>8.3000000000000007</v>
      </c>
    </row>
    <row r="120" spans="2:20" s="86" customFormat="1" ht="15.95" customHeight="1" x14ac:dyDescent="0.25">
      <c r="B120" s="512">
        <v>24</v>
      </c>
      <c r="C120" s="513"/>
      <c r="D120" s="513"/>
      <c r="E120" s="513"/>
      <c r="F120" s="513"/>
      <c r="G120" s="90">
        <v>2.0699999999999998</v>
      </c>
      <c r="H120" s="90"/>
      <c r="I120" s="90"/>
      <c r="J120" s="90"/>
      <c r="K120" s="90"/>
      <c r="L120" s="91">
        <v>2</v>
      </c>
      <c r="M120" s="90"/>
      <c r="N120" s="90"/>
      <c r="O120" s="123">
        <f t="shared" si="43"/>
        <v>4.1399999999999997</v>
      </c>
    </row>
    <row r="121" spans="2:20" s="86" customFormat="1" ht="15.95" customHeight="1" x14ac:dyDescent="0.25">
      <c r="B121" s="512">
        <v>25</v>
      </c>
      <c r="C121" s="513"/>
      <c r="D121" s="513"/>
      <c r="E121" s="513"/>
      <c r="F121" s="513"/>
      <c r="G121" s="90">
        <v>3.98</v>
      </c>
      <c r="H121" s="90"/>
      <c r="I121" s="90"/>
      <c r="J121" s="90"/>
      <c r="K121" s="90"/>
      <c r="L121" s="91">
        <v>1</v>
      </c>
      <c r="M121" s="90"/>
      <c r="N121" s="90"/>
      <c r="O121" s="123">
        <f t="shared" si="43"/>
        <v>3.98</v>
      </c>
    </row>
    <row r="122" spans="2:20" s="86" customFormat="1" ht="15.95" customHeight="1" x14ac:dyDescent="0.25">
      <c r="B122" s="512">
        <v>26</v>
      </c>
      <c r="C122" s="513"/>
      <c r="D122" s="513"/>
      <c r="E122" s="513"/>
      <c r="F122" s="513"/>
      <c r="G122" s="90">
        <v>2.65</v>
      </c>
      <c r="H122" s="90"/>
      <c r="I122" s="90"/>
      <c r="J122" s="90"/>
      <c r="K122" s="90"/>
      <c r="L122" s="91">
        <v>1</v>
      </c>
      <c r="M122" s="90"/>
      <c r="N122" s="90"/>
      <c r="O122" s="123">
        <f t="shared" si="43"/>
        <v>2.65</v>
      </c>
    </row>
    <row r="123" spans="2:20" s="86" customFormat="1" ht="15.95" customHeight="1" thickBot="1" x14ac:dyDescent="0.3">
      <c r="B123" s="514"/>
      <c r="C123" s="515"/>
      <c r="D123" s="515"/>
      <c r="E123" s="515"/>
      <c r="F123" s="515"/>
      <c r="G123" s="88"/>
      <c r="H123" s="88"/>
      <c r="I123" s="88"/>
      <c r="J123" s="88"/>
      <c r="K123" s="88"/>
      <c r="L123" s="89"/>
      <c r="M123" s="88"/>
      <c r="N123" s="88"/>
      <c r="O123" s="124"/>
    </row>
    <row r="124" spans="2:20" s="86" customFormat="1" ht="17.45" customHeight="1" thickBot="1" x14ac:dyDescent="0.3">
      <c r="B124" s="516" t="s">
        <v>10</v>
      </c>
      <c r="C124" s="517"/>
      <c r="D124" s="517"/>
      <c r="E124" s="517"/>
      <c r="F124" s="517"/>
      <c r="G124" s="517"/>
      <c r="H124" s="517"/>
      <c r="I124" s="517"/>
      <c r="J124" s="517"/>
      <c r="K124" s="517"/>
      <c r="L124" s="517"/>
      <c r="M124" s="125">
        <f>SUM(M97:M123)</f>
        <v>0</v>
      </c>
      <c r="N124" s="125">
        <f>SUM(N97:N123)</f>
        <v>0</v>
      </c>
      <c r="O124" s="126">
        <f>SUM(O97:O123)</f>
        <v>147.41999999999999</v>
      </c>
    </row>
    <row r="125" spans="2:20" ht="9.9499999999999993" customHeight="1" thickBot="1" x14ac:dyDescent="0.3"/>
    <row r="126" spans="2:20" s="86" customFormat="1" ht="17.45" customHeight="1" x14ac:dyDescent="0.25">
      <c r="B126" s="127" t="s">
        <v>125</v>
      </c>
      <c r="C126" s="128"/>
      <c r="D126" s="128"/>
      <c r="E126" s="128"/>
      <c r="F126" s="518" t="s">
        <v>1230</v>
      </c>
      <c r="G126" s="518"/>
      <c r="H126" s="518"/>
      <c r="I126" s="518"/>
      <c r="J126" s="518"/>
      <c r="K126" s="129" t="s">
        <v>126</v>
      </c>
      <c r="L126" s="519" t="s">
        <v>574</v>
      </c>
      <c r="M126" s="520"/>
      <c r="N126" s="521"/>
      <c r="O126" s="313"/>
    </row>
    <row r="127" spans="2:20" s="86" customFormat="1" ht="15.95" customHeight="1" x14ac:dyDescent="0.25">
      <c r="B127" s="512">
        <v>1</v>
      </c>
      <c r="C127" s="513"/>
      <c r="D127" s="513"/>
      <c r="E127" s="513"/>
      <c r="F127" s="513"/>
      <c r="G127" s="90">
        <v>2.11</v>
      </c>
      <c r="H127" s="90"/>
      <c r="I127" s="90"/>
      <c r="J127" s="90"/>
      <c r="K127" s="90"/>
      <c r="L127" s="91">
        <v>1</v>
      </c>
      <c r="M127" s="90"/>
      <c r="N127" s="90"/>
      <c r="O127" s="123">
        <f t="shared" ref="O127:O131" si="45">+G127*L127</f>
        <v>2.11</v>
      </c>
    </row>
    <row r="128" spans="2:20" s="86" customFormat="1" ht="15.95" customHeight="1" x14ac:dyDescent="0.25">
      <c r="B128" s="512">
        <v>2</v>
      </c>
      <c r="C128" s="513"/>
      <c r="D128" s="513"/>
      <c r="E128" s="513"/>
      <c r="F128" s="513"/>
      <c r="G128" s="90">
        <v>2.11</v>
      </c>
      <c r="H128" s="90"/>
      <c r="I128" s="90"/>
      <c r="J128" s="90"/>
      <c r="K128" s="90"/>
      <c r="L128" s="91">
        <v>1</v>
      </c>
      <c r="M128" s="90"/>
      <c r="N128" s="90"/>
      <c r="O128" s="123">
        <f t="shared" si="45"/>
        <v>2.11</v>
      </c>
    </row>
    <row r="129" spans="2:15" s="86" customFormat="1" ht="15.95" customHeight="1" x14ac:dyDescent="0.25">
      <c r="B129" s="512">
        <v>3</v>
      </c>
      <c r="C129" s="513"/>
      <c r="D129" s="513"/>
      <c r="E129" s="513"/>
      <c r="F129" s="513"/>
      <c r="G129" s="90">
        <v>2.11</v>
      </c>
      <c r="H129" s="90"/>
      <c r="I129" s="90"/>
      <c r="J129" s="90"/>
      <c r="K129" s="90"/>
      <c r="L129" s="91">
        <v>1</v>
      </c>
      <c r="M129" s="90"/>
      <c r="N129" s="90"/>
      <c r="O129" s="123">
        <f t="shared" si="45"/>
        <v>2.11</v>
      </c>
    </row>
    <row r="130" spans="2:15" s="86" customFormat="1" ht="15.95" customHeight="1" x14ac:dyDescent="0.25">
      <c r="B130" s="512">
        <v>4</v>
      </c>
      <c r="C130" s="513"/>
      <c r="D130" s="513"/>
      <c r="E130" s="513"/>
      <c r="F130" s="513"/>
      <c r="G130" s="90">
        <v>7.36</v>
      </c>
      <c r="H130" s="90"/>
      <c r="I130" s="90"/>
      <c r="J130" s="90"/>
      <c r="K130" s="90"/>
      <c r="L130" s="91">
        <v>2</v>
      </c>
      <c r="M130" s="90"/>
      <c r="N130" s="90"/>
      <c r="O130" s="123">
        <f t="shared" si="45"/>
        <v>14.72</v>
      </c>
    </row>
    <row r="131" spans="2:15" s="86" customFormat="1" ht="15.95" customHeight="1" x14ac:dyDescent="0.25">
      <c r="B131" s="512">
        <v>5</v>
      </c>
      <c r="C131" s="513"/>
      <c r="D131" s="513"/>
      <c r="E131" s="513"/>
      <c r="F131" s="513"/>
      <c r="G131" s="90">
        <v>2.39</v>
      </c>
      <c r="H131" s="90"/>
      <c r="I131" s="90"/>
      <c r="J131" s="90"/>
      <c r="K131" s="90"/>
      <c r="L131" s="91">
        <v>2</v>
      </c>
      <c r="M131" s="90"/>
      <c r="N131" s="90"/>
      <c r="O131" s="123">
        <f t="shared" si="45"/>
        <v>4.78</v>
      </c>
    </row>
    <row r="132" spans="2:15" s="86" customFormat="1" ht="15.95" customHeight="1" thickBot="1" x14ac:dyDescent="0.3">
      <c r="B132" s="514"/>
      <c r="C132" s="515"/>
      <c r="D132" s="515"/>
      <c r="E132" s="515"/>
      <c r="F132" s="515"/>
      <c r="G132" s="88"/>
      <c r="H132" s="88"/>
      <c r="I132" s="88"/>
      <c r="J132" s="88"/>
      <c r="K132" s="88"/>
      <c r="L132" s="89"/>
      <c r="M132" s="88"/>
      <c r="N132" s="88"/>
      <c r="O132" s="124"/>
    </row>
    <row r="133" spans="2:15" s="86" customFormat="1" ht="17.45" customHeight="1" thickBot="1" x14ac:dyDescent="0.3">
      <c r="B133" s="516" t="s">
        <v>10</v>
      </c>
      <c r="C133" s="517"/>
      <c r="D133" s="517"/>
      <c r="E133" s="517"/>
      <c r="F133" s="517"/>
      <c r="G133" s="517"/>
      <c r="H133" s="517"/>
      <c r="I133" s="517"/>
      <c r="J133" s="517"/>
      <c r="K133" s="517"/>
      <c r="L133" s="517"/>
      <c r="M133" s="125">
        <f>SUM(M127:M132)</f>
        <v>0</v>
      </c>
      <c r="N133" s="125">
        <f>SUM(N127:N132)</f>
        <v>0</v>
      </c>
      <c r="O133" s="126">
        <f>SUM(O127:O132)</f>
        <v>25.830000000000002</v>
      </c>
    </row>
    <row r="134" spans="2:15" ht="9.9499999999999993" customHeight="1" thickBot="1" x14ac:dyDescent="0.3"/>
    <row r="135" spans="2:15" ht="24.95" customHeight="1" x14ac:dyDescent="0.25">
      <c r="B135" s="533" t="s">
        <v>13</v>
      </c>
      <c r="C135" s="534"/>
      <c r="D135" s="534"/>
      <c r="E135" s="534"/>
      <c r="F135" s="535"/>
      <c r="G135" s="240" t="s">
        <v>235</v>
      </c>
      <c r="H135" s="238">
        <v>100320</v>
      </c>
      <c r="I135" s="544" t="s">
        <v>229</v>
      </c>
      <c r="J135" s="544"/>
      <c r="K135" s="544"/>
      <c r="L135" s="544"/>
      <c r="M135" s="544"/>
      <c r="N135" s="545"/>
      <c r="O135" s="135">
        <f>M88</f>
        <v>10.4</v>
      </c>
    </row>
    <row r="136" spans="2:15" ht="24.95" customHeight="1" x14ac:dyDescent="0.25">
      <c r="B136" s="536"/>
      <c r="C136" s="537"/>
      <c r="D136" s="537"/>
      <c r="E136" s="537"/>
      <c r="F136" s="538"/>
      <c r="G136" s="241" t="s">
        <v>236</v>
      </c>
      <c r="H136" s="239">
        <v>96359</v>
      </c>
      <c r="I136" s="542" t="s">
        <v>230</v>
      </c>
      <c r="J136" s="542"/>
      <c r="K136" s="542"/>
      <c r="L136" s="542"/>
      <c r="M136" s="542"/>
      <c r="N136" s="543"/>
      <c r="O136" s="136">
        <f>+M60</f>
        <v>0</v>
      </c>
    </row>
    <row r="137" spans="2:15" ht="24.95" customHeight="1" x14ac:dyDescent="0.25">
      <c r="B137" s="536"/>
      <c r="C137" s="537"/>
      <c r="D137" s="537"/>
      <c r="E137" s="537"/>
      <c r="F137" s="538"/>
      <c r="G137" s="241" t="s">
        <v>236</v>
      </c>
      <c r="H137" s="239">
        <v>96361</v>
      </c>
      <c r="I137" s="542" t="s">
        <v>231</v>
      </c>
      <c r="J137" s="542"/>
      <c r="K137" s="542"/>
      <c r="L137" s="542"/>
      <c r="M137" s="542"/>
      <c r="N137" s="543"/>
      <c r="O137" s="136"/>
    </row>
    <row r="138" spans="2:15" ht="24.95" customHeight="1" x14ac:dyDescent="0.25">
      <c r="B138" s="536"/>
      <c r="C138" s="537"/>
      <c r="D138" s="537"/>
      <c r="E138" s="537"/>
      <c r="F138" s="538"/>
      <c r="G138" s="241" t="s">
        <v>236</v>
      </c>
      <c r="H138" s="239">
        <v>103318</v>
      </c>
      <c r="I138" s="542" t="s">
        <v>232</v>
      </c>
      <c r="J138" s="542"/>
      <c r="K138" s="542"/>
      <c r="L138" s="542"/>
      <c r="M138" s="542"/>
      <c r="N138" s="543"/>
      <c r="O138" s="136">
        <f>M38-M94-(O124*0.19)</f>
        <v>420.35490000000004</v>
      </c>
    </row>
    <row r="139" spans="2:15" ht="24.95" customHeight="1" x14ac:dyDescent="0.25">
      <c r="B139" s="536"/>
      <c r="C139" s="537"/>
      <c r="D139" s="537"/>
      <c r="E139" s="537"/>
      <c r="F139" s="538"/>
      <c r="G139" s="241" t="s">
        <v>236</v>
      </c>
      <c r="H139" s="239">
        <v>103320</v>
      </c>
      <c r="I139" s="542" t="s">
        <v>233</v>
      </c>
      <c r="J139" s="542"/>
      <c r="K139" s="542"/>
      <c r="L139" s="542"/>
      <c r="M139" s="542"/>
      <c r="N139" s="543"/>
      <c r="O139" s="136">
        <f>M44</f>
        <v>0</v>
      </c>
    </row>
    <row r="140" spans="2:15" ht="24.95" customHeight="1" x14ac:dyDescent="0.25">
      <c r="B140" s="536"/>
      <c r="C140" s="537"/>
      <c r="D140" s="537"/>
      <c r="E140" s="537"/>
      <c r="F140" s="538"/>
      <c r="G140" s="241" t="s">
        <v>236</v>
      </c>
      <c r="H140" s="239">
        <v>103336</v>
      </c>
      <c r="I140" s="546" t="s">
        <v>575</v>
      </c>
      <c r="J140" s="546"/>
      <c r="K140" s="546"/>
      <c r="L140" s="546"/>
      <c r="M140" s="546"/>
      <c r="N140" s="547"/>
      <c r="O140" s="136">
        <f>+M54-(O133*0.19)</f>
        <v>34.888300000000008</v>
      </c>
    </row>
    <row r="141" spans="2:15" ht="24.95" customHeight="1" x14ac:dyDescent="0.25">
      <c r="B141" s="536"/>
      <c r="C141" s="537"/>
      <c r="D141" s="537"/>
      <c r="E141" s="537"/>
      <c r="F141" s="538"/>
      <c r="G141" s="241" t="s">
        <v>237</v>
      </c>
      <c r="H141" s="239" t="s">
        <v>238</v>
      </c>
      <c r="I141" s="542" t="s">
        <v>234</v>
      </c>
      <c r="J141" s="542"/>
      <c r="K141" s="542"/>
      <c r="L141" s="542"/>
      <c r="M141" s="542"/>
      <c r="N141" s="543"/>
      <c r="O141" s="136">
        <f>M80</f>
        <v>0</v>
      </c>
    </row>
    <row r="142" spans="2:15" ht="24.95" customHeight="1" x14ac:dyDescent="0.25">
      <c r="B142" s="536"/>
      <c r="C142" s="537"/>
      <c r="D142" s="537"/>
      <c r="E142" s="537"/>
      <c r="F142" s="538"/>
      <c r="G142" s="241"/>
      <c r="H142" s="239">
        <v>100320</v>
      </c>
      <c r="I142" s="542" t="s">
        <v>239</v>
      </c>
      <c r="J142" s="542"/>
      <c r="K142" s="542"/>
      <c r="L142" s="542"/>
      <c r="M142" s="542"/>
      <c r="N142" s="543"/>
      <c r="O142" s="136">
        <f>+O44+O38+O54</f>
        <v>121.21000000000004</v>
      </c>
    </row>
    <row r="143" spans="2:15" ht="39.950000000000003" customHeight="1" x14ac:dyDescent="0.25">
      <c r="B143" s="536"/>
      <c r="C143" s="537"/>
      <c r="D143" s="537"/>
      <c r="E143" s="537"/>
      <c r="F143" s="538"/>
      <c r="G143" s="241" t="s">
        <v>236</v>
      </c>
      <c r="H143" s="239">
        <v>96359</v>
      </c>
      <c r="I143" s="542" t="s">
        <v>240</v>
      </c>
      <c r="J143" s="542"/>
      <c r="K143" s="542"/>
      <c r="L143" s="542"/>
      <c r="M143" s="542"/>
      <c r="N143" s="543"/>
      <c r="O143" s="136">
        <f>M94</f>
        <v>19.887300000000007</v>
      </c>
    </row>
    <row r="144" spans="2:15" ht="39.950000000000003" customHeight="1" x14ac:dyDescent="0.25">
      <c r="B144" s="536"/>
      <c r="C144" s="537"/>
      <c r="D144" s="537"/>
      <c r="E144" s="537"/>
      <c r="F144" s="538"/>
      <c r="G144" s="242" t="s">
        <v>243</v>
      </c>
      <c r="H144" s="239">
        <v>96370</v>
      </c>
      <c r="I144" s="542" t="s">
        <v>242</v>
      </c>
      <c r="J144" s="542"/>
      <c r="K144" s="542"/>
      <c r="L144" s="542"/>
      <c r="M144" s="542"/>
      <c r="N144" s="543"/>
      <c r="O144" s="136">
        <f>+M74</f>
        <v>13.976000000000001</v>
      </c>
    </row>
    <row r="145" spans="2:15" ht="39.950000000000003" customHeight="1" x14ac:dyDescent="0.25">
      <c r="B145" s="536"/>
      <c r="C145" s="537"/>
      <c r="D145" s="537"/>
      <c r="E145" s="537"/>
      <c r="F145" s="538"/>
      <c r="G145" s="242" t="s">
        <v>243</v>
      </c>
      <c r="H145" s="239">
        <v>96360</v>
      </c>
      <c r="I145" s="542" t="s">
        <v>244</v>
      </c>
      <c r="J145" s="542"/>
      <c r="K145" s="542"/>
      <c r="L145" s="542"/>
      <c r="M145" s="542"/>
      <c r="N145" s="543"/>
      <c r="O145" s="136">
        <f>M66</f>
        <v>0</v>
      </c>
    </row>
    <row r="146" spans="2:15" ht="15" customHeight="1" thickBot="1" x14ac:dyDescent="0.3">
      <c r="B146" s="539"/>
      <c r="C146" s="540"/>
      <c r="D146" s="540"/>
      <c r="E146" s="540"/>
      <c r="F146" s="541"/>
      <c r="G146" s="130"/>
      <c r="H146" s="131"/>
      <c r="I146" s="131"/>
      <c r="J146" s="131"/>
      <c r="K146" s="131"/>
      <c r="L146" s="132"/>
      <c r="M146" s="133"/>
      <c r="N146" s="134"/>
      <c r="O146" s="137"/>
    </row>
  </sheetData>
  <mergeCells count="139">
    <mergeCell ref="B94:L94"/>
    <mergeCell ref="F90:J90"/>
    <mergeCell ref="L90:N90"/>
    <mergeCell ref="B91:F91"/>
    <mergeCell ref="B92:F92"/>
    <mergeCell ref="B93:F93"/>
    <mergeCell ref="I144:N144"/>
    <mergeCell ref="I145:N145"/>
    <mergeCell ref="B135:F146"/>
    <mergeCell ref="I135:N135"/>
    <mergeCell ref="I136:N136"/>
    <mergeCell ref="I137:N137"/>
    <mergeCell ref="I138:N138"/>
    <mergeCell ref="I139:N139"/>
    <mergeCell ref="I140:N140"/>
    <mergeCell ref="I141:N141"/>
    <mergeCell ref="I142:N142"/>
    <mergeCell ref="I143:N143"/>
    <mergeCell ref="B100:F100"/>
    <mergeCell ref="B101:F101"/>
    <mergeCell ref="B102:F102"/>
    <mergeCell ref="B103:F103"/>
    <mergeCell ref="B104:F104"/>
    <mergeCell ref="F96:J96"/>
    <mergeCell ref="B88:L88"/>
    <mergeCell ref="B77:F77"/>
    <mergeCell ref="B78:F78"/>
    <mergeCell ref="B79:F79"/>
    <mergeCell ref="B80:L80"/>
    <mergeCell ref="F82:J82"/>
    <mergeCell ref="L82:N82"/>
    <mergeCell ref="B83:F83"/>
    <mergeCell ref="B84:F84"/>
    <mergeCell ref="B85:F85"/>
    <mergeCell ref="B86:F86"/>
    <mergeCell ref="B87:F87"/>
    <mergeCell ref="B66:L66"/>
    <mergeCell ref="F68:J68"/>
    <mergeCell ref="L68:O68"/>
    <mergeCell ref="B69:F69"/>
    <mergeCell ref="B72:F72"/>
    <mergeCell ref="B73:F73"/>
    <mergeCell ref="B74:L74"/>
    <mergeCell ref="F76:J76"/>
    <mergeCell ref="L76:N76"/>
    <mergeCell ref="B71:F71"/>
    <mergeCell ref="B70:F70"/>
    <mergeCell ref="B57:F57"/>
    <mergeCell ref="B58:F58"/>
    <mergeCell ref="B59:F59"/>
    <mergeCell ref="B60:L60"/>
    <mergeCell ref="F62:J62"/>
    <mergeCell ref="L62:N62"/>
    <mergeCell ref="B63:F63"/>
    <mergeCell ref="B64:F64"/>
    <mergeCell ref="B65:F65"/>
    <mergeCell ref="F56:J56"/>
    <mergeCell ref="L56:N56"/>
    <mergeCell ref="B43:F43"/>
    <mergeCell ref="B44:L44"/>
    <mergeCell ref="F46:J46"/>
    <mergeCell ref="L46:N46"/>
    <mergeCell ref="B47:F47"/>
    <mergeCell ref="B48:F48"/>
    <mergeCell ref="B49:F49"/>
    <mergeCell ref="B50:F50"/>
    <mergeCell ref="B51:F51"/>
    <mergeCell ref="B53:F53"/>
    <mergeCell ref="B54:L54"/>
    <mergeCell ref="B52:F52"/>
    <mergeCell ref="B42:F42"/>
    <mergeCell ref="B31:F31"/>
    <mergeCell ref="B32:F32"/>
    <mergeCell ref="B33:F33"/>
    <mergeCell ref="B34:F34"/>
    <mergeCell ref="B35:F35"/>
    <mergeCell ref="B36:F36"/>
    <mergeCell ref="B37:F37"/>
    <mergeCell ref="B38:L38"/>
    <mergeCell ref="F40:J40"/>
    <mergeCell ref="L40:N40"/>
    <mergeCell ref="B41:F41"/>
    <mergeCell ref="B30:F30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18:F18"/>
    <mergeCell ref="B1:P2"/>
    <mergeCell ref="B9:F9"/>
    <mergeCell ref="F10:J10"/>
    <mergeCell ref="L10:N10"/>
    <mergeCell ref="B11:F11"/>
    <mergeCell ref="B12:F12"/>
    <mergeCell ref="B13:F13"/>
    <mergeCell ref="B14:F14"/>
    <mergeCell ref="B15:F15"/>
    <mergeCell ref="B16:F16"/>
    <mergeCell ref="B17:F17"/>
    <mergeCell ref="L96:N96"/>
    <mergeCell ref="B97:F97"/>
    <mergeCell ref="B98:F98"/>
    <mergeCell ref="B99:F99"/>
    <mergeCell ref="B110:F110"/>
    <mergeCell ref="B111:F111"/>
    <mergeCell ref="B112:F112"/>
    <mergeCell ref="B113:F113"/>
    <mergeCell ref="B114:F114"/>
    <mergeCell ref="B105:F105"/>
    <mergeCell ref="B106:F106"/>
    <mergeCell ref="B107:F107"/>
    <mergeCell ref="B108:F108"/>
    <mergeCell ref="B109:F109"/>
    <mergeCell ref="B120:F120"/>
    <mergeCell ref="B121:F121"/>
    <mergeCell ref="B122:F122"/>
    <mergeCell ref="B123:F123"/>
    <mergeCell ref="B124:L124"/>
    <mergeCell ref="B115:F115"/>
    <mergeCell ref="B116:F116"/>
    <mergeCell ref="B117:F117"/>
    <mergeCell ref="B118:F118"/>
    <mergeCell ref="B119:F119"/>
    <mergeCell ref="B130:F130"/>
    <mergeCell ref="B131:F131"/>
    <mergeCell ref="B132:F132"/>
    <mergeCell ref="B133:L133"/>
    <mergeCell ref="F126:J126"/>
    <mergeCell ref="L126:N126"/>
    <mergeCell ref="B127:F127"/>
    <mergeCell ref="B128:F128"/>
    <mergeCell ref="B129:F1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6E53C-C8A7-4D1B-8D15-5D802A3CBD79}">
  <sheetPr>
    <tabColor theme="8" tint="-0.499984740745262"/>
  </sheetPr>
  <dimension ref="B1:U109"/>
  <sheetViews>
    <sheetView showGridLines="0" showZeros="0" view="pageBreakPreview" topLeftCell="A83" zoomScale="115" zoomScaleNormal="100" zoomScaleSheetLayoutView="115" workbookViewId="0">
      <selection activeCell="I106" sqref="I106:N106"/>
    </sheetView>
  </sheetViews>
  <sheetFormatPr defaultColWidth="9.140625" defaultRowHeight="12" x14ac:dyDescent="0.25"/>
  <cols>
    <col min="1" max="1" width="1.7109375" style="82" customWidth="1"/>
    <col min="2" max="2" width="3.7109375" style="82" customWidth="1"/>
    <col min="3" max="3" width="5" style="82" customWidth="1"/>
    <col min="4" max="5" width="3.7109375" style="82" customWidth="1"/>
    <col min="6" max="6" width="6.7109375" style="82" customWidth="1"/>
    <col min="7" max="11" width="11.7109375" style="82" customWidth="1"/>
    <col min="12" max="12" width="11.7109375" style="83" customWidth="1"/>
    <col min="13" max="14" width="11.7109375" style="84" customWidth="1"/>
    <col min="15" max="15" width="11.7109375" style="85" customWidth="1"/>
    <col min="16" max="16" width="1.7109375" style="82" customWidth="1"/>
    <col min="17" max="17" width="9.140625" style="82" customWidth="1"/>
    <col min="18" max="16384" width="9.140625" style="82"/>
  </cols>
  <sheetData>
    <row r="1" spans="2:21" s="10" customFormat="1" ht="15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10" customFormat="1" ht="15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10" customFormat="1" ht="15" customHeight="1" x14ac:dyDescent="0.25"/>
    <row r="4" spans="2:21" s="5" customFormat="1" ht="15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43" t="str">
        <f>+'DADOS DA OBRA'!$N$25</f>
        <v>03/11/2025</v>
      </c>
      <c r="R4" s="35"/>
      <c r="S4" s="35"/>
      <c r="T4" s="36"/>
      <c r="U4" s="36"/>
    </row>
    <row r="5" spans="2:21" s="5" customFormat="1" ht="15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15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1" s="5" customFormat="1" ht="15" customHeight="1" x14ac:dyDescent="0.25">
      <c r="B7" s="1" t="s">
        <v>24</v>
      </c>
      <c r="D7" s="43" t="s">
        <v>80</v>
      </c>
      <c r="L7" s="3" t="s">
        <v>228</v>
      </c>
      <c r="M7" s="312" t="s">
        <v>573</v>
      </c>
      <c r="N7" s="3" t="s">
        <v>25</v>
      </c>
      <c r="O7" s="68" t="s">
        <v>115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ht="30" customHeight="1" thickBot="1" x14ac:dyDescent="0.3">
      <c r="B9" s="526" t="s">
        <v>116</v>
      </c>
      <c r="C9" s="527"/>
      <c r="D9" s="527"/>
      <c r="E9" s="527"/>
      <c r="F9" s="527"/>
      <c r="G9" s="167" t="s">
        <v>117</v>
      </c>
      <c r="H9" s="167" t="s">
        <v>118</v>
      </c>
      <c r="I9" s="167" t="s">
        <v>119</v>
      </c>
      <c r="J9" s="167" t="s">
        <v>120</v>
      </c>
      <c r="K9" s="167" t="s">
        <v>121</v>
      </c>
      <c r="L9" s="168" t="s">
        <v>11</v>
      </c>
      <c r="M9" s="169" t="s">
        <v>122</v>
      </c>
      <c r="N9" s="169" t="s">
        <v>123</v>
      </c>
      <c r="O9" s="170" t="s">
        <v>124</v>
      </c>
      <c r="Q9" s="87"/>
    </row>
    <row r="10" spans="2:21" s="86" customFormat="1" ht="17.45" customHeight="1" x14ac:dyDescent="0.25">
      <c r="B10" s="127" t="s">
        <v>125</v>
      </c>
      <c r="C10" s="128"/>
      <c r="D10" s="128"/>
      <c r="E10" s="128"/>
      <c r="F10" s="518" t="s">
        <v>218</v>
      </c>
      <c r="G10" s="518"/>
      <c r="H10" s="518"/>
      <c r="I10" s="518"/>
      <c r="J10" s="518"/>
      <c r="K10" s="129" t="s">
        <v>126</v>
      </c>
      <c r="L10" s="519" t="s">
        <v>219</v>
      </c>
      <c r="M10" s="520"/>
      <c r="N10" s="521"/>
      <c r="O10" s="232"/>
    </row>
    <row r="11" spans="2:21" s="86" customFormat="1" ht="15.95" customHeight="1" x14ac:dyDescent="0.25">
      <c r="B11" s="512" t="s">
        <v>576</v>
      </c>
      <c r="C11" s="513"/>
      <c r="D11" s="513"/>
      <c r="E11" s="513"/>
      <c r="F11" s="513"/>
      <c r="G11" s="90">
        <v>3.73</v>
      </c>
      <c r="H11" s="90">
        <v>0.8</v>
      </c>
      <c r="I11" s="90">
        <f t="shared" ref="I11:I19" si="0">+G11*H11</f>
        <v>2.984</v>
      </c>
      <c r="J11" s="90"/>
      <c r="K11" s="90">
        <f t="shared" ref="K11:K19" si="1">+I11-J11</f>
        <v>2.984</v>
      </c>
      <c r="L11" s="91">
        <v>1</v>
      </c>
      <c r="M11" s="90">
        <f t="shared" ref="M11:M19" si="2">+K11*L11</f>
        <v>2.984</v>
      </c>
      <c r="N11" s="90">
        <f t="shared" ref="N11:N19" si="3">+G11*L11</f>
        <v>3.73</v>
      </c>
      <c r="O11" s="123">
        <f>+G11*L11</f>
        <v>3.73</v>
      </c>
    </row>
    <row r="12" spans="2:21" s="86" customFormat="1" ht="15.95" customHeight="1" x14ac:dyDescent="0.25">
      <c r="B12" s="512" t="s">
        <v>577</v>
      </c>
      <c r="C12" s="513"/>
      <c r="D12" s="513"/>
      <c r="E12" s="513"/>
      <c r="F12" s="513"/>
      <c r="G12" s="90">
        <v>6.47</v>
      </c>
      <c r="H12" s="90">
        <v>0.8</v>
      </c>
      <c r="I12" s="90">
        <f t="shared" si="0"/>
        <v>5.1760000000000002</v>
      </c>
      <c r="J12" s="90"/>
      <c r="K12" s="90">
        <f t="shared" si="1"/>
        <v>5.1760000000000002</v>
      </c>
      <c r="L12" s="91">
        <v>1</v>
      </c>
      <c r="M12" s="90">
        <f t="shared" si="2"/>
        <v>5.1760000000000002</v>
      </c>
      <c r="N12" s="90">
        <f t="shared" si="3"/>
        <v>6.47</v>
      </c>
      <c r="O12" s="123">
        <f>+G12*L12</f>
        <v>6.47</v>
      </c>
    </row>
    <row r="13" spans="2:21" s="86" customFormat="1" ht="15.95" customHeight="1" x14ac:dyDescent="0.25">
      <c r="B13" s="512" t="s">
        <v>578</v>
      </c>
      <c r="C13" s="513"/>
      <c r="D13" s="513"/>
      <c r="E13" s="513"/>
      <c r="F13" s="513"/>
      <c r="G13" s="90">
        <v>4.67</v>
      </c>
      <c r="H13" s="90">
        <v>0.8</v>
      </c>
      <c r="I13" s="90">
        <f t="shared" si="0"/>
        <v>3.7360000000000002</v>
      </c>
      <c r="J13" s="90"/>
      <c r="K13" s="90">
        <f t="shared" si="1"/>
        <v>3.7360000000000002</v>
      </c>
      <c r="L13" s="91">
        <v>1</v>
      </c>
      <c r="M13" s="90">
        <f t="shared" si="2"/>
        <v>3.7360000000000002</v>
      </c>
      <c r="N13" s="90">
        <f t="shared" si="3"/>
        <v>4.67</v>
      </c>
      <c r="O13" s="123">
        <f t="shared" ref="O13:O16" si="4">+G13*L13</f>
        <v>4.67</v>
      </c>
    </row>
    <row r="14" spans="2:21" s="86" customFormat="1" ht="15.95" customHeight="1" x14ac:dyDescent="0.25">
      <c r="B14" s="512" t="s">
        <v>579</v>
      </c>
      <c r="C14" s="513"/>
      <c r="D14" s="513"/>
      <c r="E14" s="513"/>
      <c r="F14" s="513"/>
      <c r="G14" s="90">
        <v>4.67</v>
      </c>
      <c r="H14" s="90">
        <v>0.8</v>
      </c>
      <c r="I14" s="90">
        <f t="shared" si="0"/>
        <v>3.7360000000000002</v>
      </c>
      <c r="J14" s="90"/>
      <c r="K14" s="90">
        <f t="shared" si="1"/>
        <v>3.7360000000000002</v>
      </c>
      <c r="L14" s="91">
        <v>1</v>
      </c>
      <c r="M14" s="90">
        <f t="shared" si="2"/>
        <v>3.7360000000000002</v>
      </c>
      <c r="N14" s="90">
        <f t="shared" si="3"/>
        <v>4.67</v>
      </c>
      <c r="O14" s="123">
        <f t="shared" si="4"/>
        <v>4.67</v>
      </c>
    </row>
    <row r="15" spans="2:21" s="86" customFormat="1" ht="15.95" customHeight="1" x14ac:dyDescent="0.25">
      <c r="B15" s="512" t="s">
        <v>580</v>
      </c>
      <c r="C15" s="513"/>
      <c r="D15" s="513"/>
      <c r="E15" s="513"/>
      <c r="F15" s="513"/>
      <c r="G15" s="90">
        <v>3.1</v>
      </c>
      <c r="H15" s="90">
        <v>0.8</v>
      </c>
      <c r="I15" s="90">
        <f t="shared" si="0"/>
        <v>2.4800000000000004</v>
      </c>
      <c r="J15" s="90"/>
      <c r="K15" s="90">
        <f t="shared" si="1"/>
        <v>2.4800000000000004</v>
      </c>
      <c r="L15" s="91">
        <v>1</v>
      </c>
      <c r="M15" s="90">
        <f t="shared" si="2"/>
        <v>2.4800000000000004</v>
      </c>
      <c r="N15" s="90">
        <f t="shared" si="3"/>
        <v>3.1</v>
      </c>
      <c r="O15" s="123">
        <f t="shared" si="4"/>
        <v>3.1</v>
      </c>
    </row>
    <row r="16" spans="2:21" s="86" customFormat="1" ht="15.95" customHeight="1" x14ac:dyDescent="0.25">
      <c r="B16" s="512" t="s">
        <v>581</v>
      </c>
      <c r="C16" s="513"/>
      <c r="D16" s="513"/>
      <c r="E16" s="513"/>
      <c r="F16" s="513"/>
      <c r="G16" s="90">
        <v>3.1</v>
      </c>
      <c r="H16" s="90">
        <v>0.8</v>
      </c>
      <c r="I16" s="90">
        <f t="shared" si="0"/>
        <v>2.4800000000000004</v>
      </c>
      <c r="J16" s="90"/>
      <c r="K16" s="90">
        <f t="shared" si="1"/>
        <v>2.4800000000000004</v>
      </c>
      <c r="L16" s="91">
        <v>1</v>
      </c>
      <c r="M16" s="90">
        <f t="shared" si="2"/>
        <v>2.4800000000000004</v>
      </c>
      <c r="N16" s="90">
        <f t="shared" si="3"/>
        <v>3.1</v>
      </c>
      <c r="O16" s="123">
        <f t="shared" si="4"/>
        <v>3.1</v>
      </c>
      <c r="U16" s="86">
        <f t="shared" ref="U16:U19" si="5">+S16-T16</f>
        <v>0</v>
      </c>
    </row>
    <row r="17" spans="2:21" s="86" customFormat="1" ht="15.95" customHeight="1" x14ac:dyDescent="0.25">
      <c r="B17" s="512" t="s">
        <v>582</v>
      </c>
      <c r="C17" s="513"/>
      <c r="D17" s="513"/>
      <c r="E17" s="513"/>
      <c r="F17" s="513"/>
      <c r="G17" s="90">
        <v>4.34</v>
      </c>
      <c r="H17" s="90">
        <v>0.8</v>
      </c>
      <c r="I17" s="90">
        <f t="shared" si="0"/>
        <v>3.472</v>
      </c>
      <c r="J17" s="90"/>
      <c r="K17" s="90">
        <f t="shared" si="1"/>
        <v>3.472</v>
      </c>
      <c r="L17" s="91">
        <v>1</v>
      </c>
      <c r="M17" s="90">
        <f t="shared" si="2"/>
        <v>3.472</v>
      </c>
      <c r="N17" s="90">
        <f t="shared" si="3"/>
        <v>4.34</v>
      </c>
      <c r="O17" s="123">
        <f>+G17*L17</f>
        <v>4.34</v>
      </c>
      <c r="U17" s="86">
        <f t="shared" si="5"/>
        <v>0</v>
      </c>
    </row>
    <row r="18" spans="2:21" s="86" customFormat="1" ht="15.95" customHeight="1" x14ac:dyDescent="0.25">
      <c r="B18" s="512" t="s">
        <v>583</v>
      </c>
      <c r="C18" s="513"/>
      <c r="D18" s="513"/>
      <c r="E18" s="513"/>
      <c r="F18" s="513"/>
      <c r="G18" s="90">
        <v>4.34</v>
      </c>
      <c r="H18" s="90">
        <v>0.8</v>
      </c>
      <c r="I18" s="90">
        <f t="shared" si="0"/>
        <v>3.472</v>
      </c>
      <c r="J18" s="90"/>
      <c r="K18" s="90">
        <f t="shared" si="1"/>
        <v>3.472</v>
      </c>
      <c r="L18" s="91">
        <v>1</v>
      </c>
      <c r="M18" s="90">
        <f t="shared" si="2"/>
        <v>3.472</v>
      </c>
      <c r="N18" s="90">
        <f t="shared" si="3"/>
        <v>4.34</v>
      </c>
      <c r="O18" s="123">
        <f>+G18*L18</f>
        <v>4.34</v>
      </c>
      <c r="U18" s="86">
        <f t="shared" si="5"/>
        <v>0</v>
      </c>
    </row>
    <row r="19" spans="2:21" s="86" customFormat="1" ht="15.95" customHeight="1" x14ac:dyDescent="0.25">
      <c r="B19" s="512" t="s">
        <v>584</v>
      </c>
      <c r="C19" s="513"/>
      <c r="D19" s="513"/>
      <c r="E19" s="513"/>
      <c r="F19" s="513"/>
      <c r="G19" s="90">
        <v>4.7699999999999996</v>
      </c>
      <c r="H19" s="90">
        <v>0.8</v>
      </c>
      <c r="I19" s="90">
        <f t="shared" si="0"/>
        <v>3.8159999999999998</v>
      </c>
      <c r="J19" s="90"/>
      <c r="K19" s="90">
        <f t="shared" si="1"/>
        <v>3.8159999999999998</v>
      </c>
      <c r="L19" s="91">
        <v>1</v>
      </c>
      <c r="M19" s="90">
        <f t="shared" si="2"/>
        <v>3.8159999999999998</v>
      </c>
      <c r="N19" s="90">
        <f t="shared" si="3"/>
        <v>4.7699999999999996</v>
      </c>
      <c r="O19" s="123">
        <f>+G19*L19</f>
        <v>4.7699999999999996</v>
      </c>
      <c r="U19" s="86">
        <f t="shared" si="5"/>
        <v>0</v>
      </c>
    </row>
    <row r="20" spans="2:21" s="86" customFormat="1" ht="15.95" customHeight="1" x14ac:dyDescent="0.25">
      <c r="B20" s="512" t="s">
        <v>585</v>
      </c>
      <c r="C20" s="513"/>
      <c r="D20" s="513"/>
      <c r="E20" s="513"/>
      <c r="F20" s="513"/>
      <c r="G20" s="90">
        <v>6.68</v>
      </c>
      <c r="H20" s="90">
        <v>0.8</v>
      </c>
      <c r="I20" s="90">
        <f t="shared" ref="I20:I30" si="6">+G20*H20</f>
        <v>5.3440000000000003</v>
      </c>
      <c r="J20" s="90"/>
      <c r="K20" s="90">
        <f t="shared" ref="K20:K30" si="7">+I20-J20</f>
        <v>5.3440000000000003</v>
      </c>
      <c r="L20" s="91">
        <v>1</v>
      </c>
      <c r="M20" s="90">
        <f t="shared" ref="M20:M30" si="8">+K20*L20</f>
        <v>5.3440000000000003</v>
      </c>
      <c r="N20" s="90">
        <f t="shared" ref="N20:N30" si="9">+G20*L20</f>
        <v>6.68</v>
      </c>
      <c r="O20" s="123">
        <f t="shared" ref="O20" si="10">+G20*L20</f>
        <v>6.68</v>
      </c>
    </row>
    <row r="21" spans="2:21" s="86" customFormat="1" ht="15.95" customHeight="1" x14ac:dyDescent="0.25">
      <c r="B21" s="512" t="s">
        <v>586</v>
      </c>
      <c r="C21" s="513"/>
      <c r="D21" s="513"/>
      <c r="E21" s="513"/>
      <c r="F21" s="513"/>
      <c r="G21" s="90">
        <v>5.15</v>
      </c>
      <c r="H21" s="90">
        <v>0.8</v>
      </c>
      <c r="I21" s="90">
        <f t="shared" si="6"/>
        <v>4.12</v>
      </c>
      <c r="J21" s="90"/>
      <c r="K21" s="90">
        <f t="shared" si="7"/>
        <v>4.12</v>
      </c>
      <c r="L21" s="91">
        <v>1</v>
      </c>
      <c r="M21" s="90">
        <f t="shared" si="8"/>
        <v>4.12</v>
      </c>
      <c r="N21" s="90">
        <f t="shared" si="9"/>
        <v>5.15</v>
      </c>
      <c r="O21" s="123">
        <f t="shared" ref="O21:O30" si="11">+G21*L21</f>
        <v>5.15</v>
      </c>
    </row>
    <row r="22" spans="2:21" s="86" customFormat="1" ht="15.95" customHeight="1" x14ac:dyDescent="0.25">
      <c r="B22" s="512" t="s">
        <v>587</v>
      </c>
      <c r="C22" s="513"/>
      <c r="D22" s="513"/>
      <c r="E22" s="513"/>
      <c r="F22" s="513"/>
      <c r="G22" s="90">
        <v>4.1500000000000004</v>
      </c>
      <c r="H22" s="90">
        <v>0.8</v>
      </c>
      <c r="I22" s="90">
        <f t="shared" si="6"/>
        <v>3.3200000000000003</v>
      </c>
      <c r="J22" s="90"/>
      <c r="K22" s="90">
        <f t="shared" si="7"/>
        <v>3.3200000000000003</v>
      </c>
      <c r="L22" s="91">
        <v>1</v>
      </c>
      <c r="M22" s="90">
        <f t="shared" si="8"/>
        <v>3.3200000000000003</v>
      </c>
      <c r="N22" s="90">
        <f t="shared" si="9"/>
        <v>4.1500000000000004</v>
      </c>
      <c r="O22" s="123">
        <f t="shared" si="11"/>
        <v>4.1500000000000004</v>
      </c>
    </row>
    <row r="23" spans="2:21" s="86" customFormat="1" ht="15.95" customHeight="1" x14ac:dyDescent="0.25">
      <c r="B23" s="512" t="s">
        <v>588</v>
      </c>
      <c r="C23" s="513"/>
      <c r="D23" s="513"/>
      <c r="E23" s="513"/>
      <c r="F23" s="513"/>
      <c r="G23" s="90">
        <v>4.0599999999999996</v>
      </c>
      <c r="H23" s="90">
        <v>1.95</v>
      </c>
      <c r="I23" s="90">
        <f t="shared" si="6"/>
        <v>7.9169999999999989</v>
      </c>
      <c r="J23" s="90"/>
      <c r="K23" s="90">
        <f t="shared" si="7"/>
        <v>7.9169999999999989</v>
      </c>
      <c r="L23" s="91">
        <v>1</v>
      </c>
      <c r="M23" s="90">
        <f t="shared" si="8"/>
        <v>7.9169999999999989</v>
      </c>
      <c r="N23" s="90">
        <f t="shared" si="9"/>
        <v>4.0599999999999996</v>
      </c>
      <c r="O23" s="123">
        <f t="shared" si="11"/>
        <v>4.0599999999999996</v>
      </c>
    </row>
    <row r="24" spans="2:21" s="86" customFormat="1" ht="15.95" customHeight="1" x14ac:dyDescent="0.25">
      <c r="B24" s="512" t="s">
        <v>589</v>
      </c>
      <c r="C24" s="513"/>
      <c r="D24" s="513"/>
      <c r="E24" s="513"/>
      <c r="F24" s="513"/>
      <c r="G24" s="90">
        <v>1.76</v>
      </c>
      <c r="H24" s="90">
        <v>1.95</v>
      </c>
      <c r="I24" s="90">
        <f t="shared" si="6"/>
        <v>3.4319999999999999</v>
      </c>
      <c r="J24" s="90"/>
      <c r="K24" s="90">
        <f t="shared" si="7"/>
        <v>3.4319999999999999</v>
      </c>
      <c r="L24" s="91">
        <v>1</v>
      </c>
      <c r="M24" s="90">
        <f t="shared" si="8"/>
        <v>3.4319999999999999</v>
      </c>
      <c r="N24" s="90">
        <f t="shared" si="9"/>
        <v>1.76</v>
      </c>
      <c r="O24" s="123">
        <f t="shared" si="11"/>
        <v>1.76</v>
      </c>
    </row>
    <row r="25" spans="2:21" s="86" customFormat="1" ht="15.95" customHeight="1" x14ac:dyDescent="0.25">
      <c r="B25" s="512" t="s">
        <v>590</v>
      </c>
      <c r="C25" s="513"/>
      <c r="D25" s="513"/>
      <c r="E25" s="513"/>
      <c r="F25" s="513"/>
      <c r="G25" s="90">
        <v>1.55</v>
      </c>
      <c r="H25" s="90">
        <v>1.95</v>
      </c>
      <c r="I25" s="90">
        <f t="shared" si="6"/>
        <v>3.0225</v>
      </c>
      <c r="J25" s="90">
        <f>0.8*1</f>
        <v>0.8</v>
      </c>
      <c r="K25" s="90">
        <f t="shared" si="7"/>
        <v>2.2225000000000001</v>
      </c>
      <c r="L25" s="91">
        <v>1</v>
      </c>
      <c r="M25" s="90">
        <f t="shared" si="8"/>
        <v>2.2225000000000001</v>
      </c>
      <c r="N25" s="90">
        <f t="shared" si="9"/>
        <v>1.55</v>
      </c>
      <c r="O25" s="123">
        <f t="shared" si="11"/>
        <v>1.55</v>
      </c>
    </row>
    <row r="26" spans="2:21" s="86" customFormat="1" ht="15.95" customHeight="1" x14ac:dyDescent="0.25">
      <c r="B26" s="512" t="s">
        <v>591</v>
      </c>
      <c r="C26" s="513"/>
      <c r="D26" s="513"/>
      <c r="E26" s="513"/>
      <c r="F26" s="513"/>
      <c r="G26" s="90">
        <v>1.34</v>
      </c>
      <c r="H26" s="90">
        <v>1.85</v>
      </c>
      <c r="I26" s="90">
        <f t="shared" si="6"/>
        <v>2.4790000000000001</v>
      </c>
      <c r="J26" s="90">
        <f>0.8*1</f>
        <v>0.8</v>
      </c>
      <c r="K26" s="90">
        <f t="shared" si="7"/>
        <v>1.679</v>
      </c>
      <c r="L26" s="91">
        <v>1</v>
      </c>
      <c r="M26" s="90">
        <f t="shared" si="8"/>
        <v>1.679</v>
      </c>
      <c r="N26" s="90">
        <f t="shared" si="9"/>
        <v>1.34</v>
      </c>
      <c r="O26" s="123">
        <f t="shared" si="11"/>
        <v>1.34</v>
      </c>
    </row>
    <row r="27" spans="2:21" s="86" customFormat="1" ht="15.95" customHeight="1" x14ac:dyDescent="0.25">
      <c r="B27" s="512" t="s">
        <v>592</v>
      </c>
      <c r="C27" s="513"/>
      <c r="D27" s="513"/>
      <c r="E27" s="513"/>
      <c r="F27" s="513"/>
      <c r="G27" s="90">
        <v>2.61</v>
      </c>
      <c r="H27" s="90">
        <v>1.85</v>
      </c>
      <c r="I27" s="90">
        <f t="shared" si="6"/>
        <v>4.8285</v>
      </c>
      <c r="J27" s="90"/>
      <c r="K27" s="90">
        <f t="shared" si="7"/>
        <v>4.8285</v>
      </c>
      <c r="L27" s="91">
        <v>1</v>
      </c>
      <c r="M27" s="90">
        <f t="shared" si="8"/>
        <v>4.8285</v>
      </c>
      <c r="N27" s="90">
        <f t="shared" si="9"/>
        <v>2.61</v>
      </c>
      <c r="O27" s="123">
        <f t="shared" si="11"/>
        <v>2.61</v>
      </c>
    </row>
    <row r="28" spans="2:21" s="86" customFormat="1" ht="15.95" customHeight="1" x14ac:dyDescent="0.25">
      <c r="B28" s="512" t="s">
        <v>593</v>
      </c>
      <c r="C28" s="513"/>
      <c r="D28" s="513"/>
      <c r="E28" s="513"/>
      <c r="F28" s="513"/>
      <c r="G28" s="90">
        <v>2.61</v>
      </c>
      <c r="H28" s="90">
        <v>1.85</v>
      </c>
      <c r="I28" s="90">
        <f t="shared" si="6"/>
        <v>4.8285</v>
      </c>
      <c r="J28" s="90"/>
      <c r="K28" s="90">
        <f t="shared" si="7"/>
        <v>4.8285</v>
      </c>
      <c r="L28" s="91">
        <v>1</v>
      </c>
      <c r="M28" s="90">
        <f t="shared" si="8"/>
        <v>4.8285</v>
      </c>
      <c r="N28" s="90">
        <f t="shared" si="9"/>
        <v>2.61</v>
      </c>
      <c r="O28" s="123">
        <f t="shared" si="11"/>
        <v>2.61</v>
      </c>
    </row>
    <row r="29" spans="2:21" s="86" customFormat="1" ht="15.95" customHeight="1" x14ac:dyDescent="0.25">
      <c r="B29" s="512" t="s">
        <v>594</v>
      </c>
      <c r="C29" s="513"/>
      <c r="D29" s="513"/>
      <c r="E29" s="513"/>
      <c r="F29" s="513"/>
      <c r="G29" s="90">
        <v>7.29</v>
      </c>
      <c r="H29" s="90">
        <v>1.75</v>
      </c>
      <c r="I29" s="90">
        <f t="shared" ref="I29" si="12">+G29*H29</f>
        <v>12.7575</v>
      </c>
      <c r="J29" s="90"/>
      <c r="K29" s="90">
        <f t="shared" ref="K29" si="13">+I29-J29</f>
        <v>12.7575</v>
      </c>
      <c r="L29" s="91">
        <v>1</v>
      </c>
      <c r="M29" s="90">
        <f t="shared" ref="M29" si="14">+K29*L29</f>
        <v>12.7575</v>
      </c>
      <c r="N29" s="90">
        <f t="shared" ref="N29" si="15">+G29*L29</f>
        <v>7.29</v>
      </c>
      <c r="O29" s="123">
        <f t="shared" ref="O29" si="16">+G29*L29</f>
        <v>7.29</v>
      </c>
    </row>
    <row r="30" spans="2:21" s="86" customFormat="1" ht="15.95" customHeight="1" x14ac:dyDescent="0.25">
      <c r="B30" s="512" t="s">
        <v>595</v>
      </c>
      <c r="C30" s="513"/>
      <c r="D30" s="513"/>
      <c r="E30" s="513"/>
      <c r="F30" s="513"/>
      <c r="G30" s="90">
        <v>1.4</v>
      </c>
      <c r="H30" s="90">
        <v>1.85</v>
      </c>
      <c r="I30" s="90">
        <f t="shared" si="6"/>
        <v>2.59</v>
      </c>
      <c r="J30" s="90"/>
      <c r="K30" s="90">
        <f t="shared" si="7"/>
        <v>2.59</v>
      </c>
      <c r="L30" s="91">
        <v>1</v>
      </c>
      <c r="M30" s="90">
        <f t="shared" si="8"/>
        <v>2.59</v>
      </c>
      <c r="N30" s="90">
        <f t="shared" si="9"/>
        <v>1.4</v>
      </c>
      <c r="O30" s="123">
        <f t="shared" si="11"/>
        <v>1.4</v>
      </c>
    </row>
    <row r="31" spans="2:21" s="86" customFormat="1" ht="15.95" customHeight="1" x14ac:dyDescent="0.25">
      <c r="B31" s="512" t="s">
        <v>596</v>
      </c>
      <c r="C31" s="513"/>
      <c r="D31" s="513"/>
      <c r="E31" s="513"/>
      <c r="F31" s="513"/>
      <c r="G31" s="90">
        <v>2.2200000000000002</v>
      </c>
      <c r="H31" s="90">
        <v>1.85</v>
      </c>
      <c r="I31" s="90">
        <f t="shared" ref="I31" si="17">+G31*H31</f>
        <v>4.1070000000000002</v>
      </c>
      <c r="J31" s="90"/>
      <c r="K31" s="90">
        <f t="shared" ref="K31" si="18">+I31-J31</f>
        <v>4.1070000000000002</v>
      </c>
      <c r="L31" s="91">
        <v>1</v>
      </c>
      <c r="M31" s="90">
        <f t="shared" ref="M31" si="19">+K31*L31</f>
        <v>4.1070000000000002</v>
      </c>
      <c r="N31" s="90">
        <f t="shared" ref="N31" si="20">+G31*L31</f>
        <v>2.2200000000000002</v>
      </c>
      <c r="O31" s="123">
        <f t="shared" ref="O31" si="21">+G31*L31</f>
        <v>2.2200000000000002</v>
      </c>
    </row>
    <row r="32" spans="2:21" s="86" customFormat="1" ht="15.95" customHeight="1" x14ac:dyDescent="0.25">
      <c r="B32" s="512" t="s">
        <v>597</v>
      </c>
      <c r="C32" s="513"/>
      <c r="D32" s="513"/>
      <c r="E32" s="513"/>
      <c r="F32" s="513"/>
      <c r="G32" s="90">
        <v>2.65</v>
      </c>
      <c r="H32" s="90">
        <v>1.85</v>
      </c>
      <c r="I32" s="90">
        <f t="shared" ref="I32" si="22">+G32*H32</f>
        <v>4.9024999999999999</v>
      </c>
      <c r="J32" s="90"/>
      <c r="K32" s="90">
        <f t="shared" ref="K32" si="23">+I32-J32</f>
        <v>4.9024999999999999</v>
      </c>
      <c r="L32" s="91">
        <v>1</v>
      </c>
      <c r="M32" s="90">
        <f t="shared" ref="M32" si="24">+K32*L32</f>
        <v>4.9024999999999999</v>
      </c>
      <c r="N32" s="90">
        <f t="shared" ref="N32" si="25">+G32*L32</f>
        <v>2.65</v>
      </c>
      <c r="O32" s="123">
        <f t="shared" ref="O32" si="26">+G32*L32</f>
        <v>2.65</v>
      </c>
    </row>
    <row r="33" spans="2:15" s="86" customFormat="1" ht="15.95" customHeight="1" x14ac:dyDescent="0.25">
      <c r="B33" s="512" t="s">
        <v>598</v>
      </c>
      <c r="C33" s="513"/>
      <c r="D33" s="513"/>
      <c r="E33" s="513"/>
      <c r="F33" s="513"/>
      <c r="G33" s="90">
        <v>3.98</v>
      </c>
      <c r="H33" s="90">
        <v>1.85</v>
      </c>
      <c r="I33" s="90">
        <f t="shared" ref="I33:I42" si="27">+G33*H33</f>
        <v>7.3630000000000004</v>
      </c>
      <c r="J33" s="90"/>
      <c r="K33" s="90">
        <f t="shared" ref="K33:K42" si="28">+I33-J33</f>
        <v>7.3630000000000004</v>
      </c>
      <c r="L33" s="91">
        <v>1</v>
      </c>
      <c r="M33" s="90">
        <f t="shared" ref="M33:M42" si="29">+K33*L33</f>
        <v>7.3630000000000004</v>
      </c>
      <c r="N33" s="90">
        <f t="shared" ref="N33:N42" si="30">+G33*L33</f>
        <v>3.98</v>
      </c>
      <c r="O33" s="123">
        <f t="shared" ref="O33:O42" si="31">+G33*L33</f>
        <v>3.98</v>
      </c>
    </row>
    <row r="34" spans="2:15" s="86" customFormat="1" ht="15.95" customHeight="1" x14ac:dyDescent="0.25">
      <c r="B34" s="512" t="s">
        <v>599</v>
      </c>
      <c r="C34" s="513"/>
      <c r="D34" s="513"/>
      <c r="E34" s="513"/>
      <c r="F34" s="513"/>
      <c r="G34" s="90">
        <v>2.0699999999999998</v>
      </c>
      <c r="H34" s="90">
        <v>1.85</v>
      </c>
      <c r="I34" s="90">
        <f t="shared" si="27"/>
        <v>3.8294999999999999</v>
      </c>
      <c r="J34" s="90"/>
      <c r="K34" s="90">
        <f t="shared" si="28"/>
        <v>3.8294999999999999</v>
      </c>
      <c r="L34" s="91">
        <v>1</v>
      </c>
      <c r="M34" s="90">
        <f t="shared" si="29"/>
        <v>3.8294999999999999</v>
      </c>
      <c r="N34" s="90">
        <f t="shared" si="30"/>
        <v>2.0699999999999998</v>
      </c>
      <c r="O34" s="123">
        <f t="shared" si="31"/>
        <v>2.0699999999999998</v>
      </c>
    </row>
    <row r="35" spans="2:15" s="86" customFormat="1" ht="15.95" customHeight="1" x14ac:dyDescent="0.25">
      <c r="B35" s="512" t="s">
        <v>601</v>
      </c>
      <c r="C35" s="513"/>
      <c r="D35" s="513"/>
      <c r="E35" s="513"/>
      <c r="F35" s="513"/>
      <c r="G35" s="90">
        <v>4.0599999999999996</v>
      </c>
      <c r="H35" s="90">
        <v>3</v>
      </c>
      <c r="I35" s="90">
        <f t="shared" si="27"/>
        <v>12.18</v>
      </c>
      <c r="J35" s="90"/>
      <c r="K35" s="90">
        <f t="shared" si="28"/>
        <v>12.18</v>
      </c>
      <c r="L35" s="91">
        <v>1</v>
      </c>
      <c r="M35" s="90">
        <f t="shared" si="29"/>
        <v>12.18</v>
      </c>
      <c r="N35" s="90">
        <f t="shared" si="30"/>
        <v>4.0599999999999996</v>
      </c>
      <c r="O35" s="123">
        <f t="shared" si="31"/>
        <v>4.0599999999999996</v>
      </c>
    </row>
    <row r="36" spans="2:15" s="86" customFormat="1" ht="15.95" customHeight="1" x14ac:dyDescent="0.25">
      <c r="B36" s="512" t="s">
        <v>602</v>
      </c>
      <c r="C36" s="513"/>
      <c r="D36" s="513"/>
      <c r="E36" s="513"/>
      <c r="F36" s="513"/>
      <c r="G36" s="90">
        <v>1.72</v>
      </c>
      <c r="H36" s="90">
        <v>3</v>
      </c>
      <c r="I36" s="90">
        <f t="shared" si="27"/>
        <v>5.16</v>
      </c>
      <c r="J36" s="90"/>
      <c r="K36" s="90">
        <f t="shared" si="28"/>
        <v>5.16</v>
      </c>
      <c r="L36" s="91">
        <v>1</v>
      </c>
      <c r="M36" s="90">
        <f t="shared" si="29"/>
        <v>5.16</v>
      </c>
      <c r="N36" s="90">
        <f t="shared" si="30"/>
        <v>1.72</v>
      </c>
      <c r="O36" s="123">
        <f t="shared" si="31"/>
        <v>1.72</v>
      </c>
    </row>
    <row r="37" spans="2:15" s="86" customFormat="1" ht="15.95" customHeight="1" x14ac:dyDescent="0.25">
      <c r="B37" s="512" t="s">
        <v>603</v>
      </c>
      <c r="C37" s="513"/>
      <c r="D37" s="513"/>
      <c r="E37" s="513"/>
      <c r="F37" s="513"/>
      <c r="G37" s="90">
        <v>1.55</v>
      </c>
      <c r="H37" s="90">
        <v>3</v>
      </c>
      <c r="I37" s="90">
        <f t="shared" si="27"/>
        <v>4.6500000000000004</v>
      </c>
      <c r="J37" s="90"/>
      <c r="K37" s="90">
        <f t="shared" si="28"/>
        <v>4.6500000000000004</v>
      </c>
      <c r="L37" s="91">
        <v>1</v>
      </c>
      <c r="M37" s="90">
        <f t="shared" si="29"/>
        <v>4.6500000000000004</v>
      </c>
      <c r="N37" s="90">
        <f t="shared" si="30"/>
        <v>1.55</v>
      </c>
      <c r="O37" s="123">
        <f t="shared" si="31"/>
        <v>1.55</v>
      </c>
    </row>
    <row r="38" spans="2:15" s="86" customFormat="1" ht="15.95" customHeight="1" x14ac:dyDescent="0.25">
      <c r="B38" s="512" t="s">
        <v>600</v>
      </c>
      <c r="C38" s="513"/>
      <c r="D38" s="513"/>
      <c r="E38" s="513"/>
      <c r="F38" s="513"/>
      <c r="G38" s="90">
        <v>2.61</v>
      </c>
      <c r="H38" s="90">
        <v>3</v>
      </c>
      <c r="I38" s="90">
        <f t="shared" si="27"/>
        <v>7.83</v>
      </c>
      <c r="J38" s="90"/>
      <c r="K38" s="90">
        <f t="shared" si="28"/>
        <v>7.83</v>
      </c>
      <c r="L38" s="91">
        <v>1</v>
      </c>
      <c r="M38" s="90">
        <f t="shared" si="29"/>
        <v>7.83</v>
      </c>
      <c r="N38" s="90">
        <f t="shared" si="30"/>
        <v>2.61</v>
      </c>
      <c r="O38" s="123">
        <f t="shared" si="31"/>
        <v>2.61</v>
      </c>
    </row>
    <row r="39" spans="2:15" s="86" customFormat="1" ht="15.95" customHeight="1" x14ac:dyDescent="0.25">
      <c r="B39" s="512" t="s">
        <v>604</v>
      </c>
      <c r="C39" s="513"/>
      <c r="D39" s="513"/>
      <c r="E39" s="513"/>
      <c r="F39" s="513"/>
      <c r="G39" s="90">
        <v>7.29</v>
      </c>
      <c r="H39" s="90">
        <v>3</v>
      </c>
      <c r="I39" s="90">
        <f t="shared" si="27"/>
        <v>21.87</v>
      </c>
      <c r="J39" s="90"/>
      <c r="K39" s="90">
        <f t="shared" si="28"/>
        <v>21.87</v>
      </c>
      <c r="L39" s="91">
        <v>1</v>
      </c>
      <c r="M39" s="90">
        <f t="shared" si="29"/>
        <v>21.87</v>
      </c>
      <c r="N39" s="90">
        <f t="shared" si="30"/>
        <v>7.29</v>
      </c>
      <c r="O39" s="123">
        <f t="shared" si="31"/>
        <v>7.29</v>
      </c>
    </row>
    <row r="40" spans="2:15" s="86" customFormat="1" ht="15.95" customHeight="1" x14ac:dyDescent="0.25">
      <c r="B40" s="512" t="s">
        <v>605</v>
      </c>
      <c r="C40" s="513"/>
      <c r="D40" s="513"/>
      <c r="E40" s="513"/>
      <c r="F40" s="513"/>
      <c r="G40" s="90">
        <v>2.65</v>
      </c>
      <c r="H40" s="90">
        <v>3</v>
      </c>
      <c r="I40" s="90">
        <f t="shared" si="27"/>
        <v>7.9499999999999993</v>
      </c>
      <c r="J40" s="90"/>
      <c r="K40" s="90">
        <f t="shared" si="28"/>
        <v>7.9499999999999993</v>
      </c>
      <c r="L40" s="91">
        <v>1</v>
      </c>
      <c r="M40" s="90">
        <f t="shared" si="29"/>
        <v>7.9499999999999993</v>
      </c>
      <c r="N40" s="90">
        <f t="shared" si="30"/>
        <v>2.65</v>
      </c>
      <c r="O40" s="123">
        <f t="shared" si="31"/>
        <v>2.65</v>
      </c>
    </row>
    <row r="41" spans="2:15" s="86" customFormat="1" ht="15.95" customHeight="1" x14ac:dyDescent="0.25">
      <c r="B41" s="512" t="s">
        <v>606</v>
      </c>
      <c r="C41" s="513"/>
      <c r="D41" s="513"/>
      <c r="E41" s="513"/>
      <c r="F41" s="513"/>
      <c r="G41" s="90">
        <v>3.98</v>
      </c>
      <c r="H41" s="90">
        <v>3</v>
      </c>
      <c r="I41" s="90">
        <f t="shared" si="27"/>
        <v>11.94</v>
      </c>
      <c r="J41" s="90"/>
      <c r="K41" s="90">
        <f t="shared" si="28"/>
        <v>11.94</v>
      </c>
      <c r="L41" s="91">
        <v>1</v>
      </c>
      <c r="M41" s="90">
        <f t="shared" si="29"/>
        <v>11.94</v>
      </c>
      <c r="N41" s="90">
        <f t="shared" si="30"/>
        <v>3.98</v>
      </c>
      <c r="O41" s="123">
        <f t="shared" si="31"/>
        <v>3.98</v>
      </c>
    </row>
    <row r="42" spans="2:15" s="86" customFormat="1" ht="15.95" customHeight="1" x14ac:dyDescent="0.25">
      <c r="B42" s="512" t="s">
        <v>607</v>
      </c>
      <c r="C42" s="513"/>
      <c r="D42" s="513"/>
      <c r="E42" s="513"/>
      <c r="F42" s="513"/>
      <c r="G42" s="90">
        <v>2.0699999999999998</v>
      </c>
      <c r="H42" s="90">
        <v>3</v>
      </c>
      <c r="I42" s="90">
        <f t="shared" si="27"/>
        <v>6.2099999999999991</v>
      </c>
      <c r="J42" s="90"/>
      <c r="K42" s="90">
        <f t="shared" si="28"/>
        <v>6.2099999999999991</v>
      </c>
      <c r="L42" s="91">
        <v>1</v>
      </c>
      <c r="M42" s="90">
        <f t="shared" si="29"/>
        <v>6.2099999999999991</v>
      </c>
      <c r="N42" s="90">
        <f t="shared" si="30"/>
        <v>2.0699999999999998</v>
      </c>
      <c r="O42" s="123">
        <f t="shared" si="31"/>
        <v>2.0699999999999998</v>
      </c>
    </row>
    <row r="43" spans="2:15" s="86" customFormat="1" ht="15.95" customHeight="1" thickBot="1" x14ac:dyDescent="0.3">
      <c r="B43" s="514"/>
      <c r="C43" s="515"/>
      <c r="D43" s="515"/>
      <c r="E43" s="515"/>
      <c r="F43" s="515"/>
      <c r="G43" s="88"/>
      <c r="H43" s="88"/>
      <c r="I43" s="88"/>
      <c r="J43" s="88"/>
      <c r="K43" s="88"/>
      <c r="L43" s="89"/>
      <c r="M43" s="88"/>
      <c r="N43" s="88"/>
      <c r="O43" s="124"/>
    </row>
    <row r="44" spans="2:15" s="86" customFormat="1" ht="17.45" customHeight="1" thickBot="1" x14ac:dyDescent="0.3">
      <c r="B44" s="516" t="s">
        <v>10</v>
      </c>
      <c r="C44" s="517"/>
      <c r="D44" s="517"/>
      <c r="E44" s="517"/>
      <c r="F44" s="517"/>
      <c r="G44" s="517"/>
      <c r="H44" s="517"/>
      <c r="I44" s="517"/>
      <c r="J44" s="517"/>
      <c r="K44" s="517"/>
      <c r="L44" s="517"/>
      <c r="M44" s="125">
        <f>SUM(M11:M43)</f>
        <v>182.38300000000004</v>
      </c>
      <c r="N44" s="125">
        <f>SUM(N11:N43)</f>
        <v>114.64000000000001</v>
      </c>
      <c r="O44" s="126">
        <f>SUM(O11:O43)</f>
        <v>114.64000000000001</v>
      </c>
    </row>
    <row r="45" spans="2:15" ht="9.9499999999999993" customHeight="1" thickBot="1" x14ac:dyDescent="0.3"/>
    <row r="46" spans="2:15" s="86" customFormat="1" ht="17.45" customHeight="1" x14ac:dyDescent="0.25">
      <c r="B46" s="127" t="s">
        <v>125</v>
      </c>
      <c r="C46" s="128"/>
      <c r="D46" s="128"/>
      <c r="E46" s="128"/>
      <c r="F46" s="518" t="s">
        <v>218</v>
      </c>
      <c r="G46" s="518"/>
      <c r="H46" s="518"/>
      <c r="I46" s="518"/>
      <c r="J46" s="518"/>
      <c r="K46" s="129" t="s">
        <v>126</v>
      </c>
      <c r="L46" s="519" t="s">
        <v>220</v>
      </c>
      <c r="M46" s="520"/>
      <c r="N46" s="521"/>
      <c r="O46" s="233"/>
    </row>
    <row r="47" spans="2:15" s="86" customFormat="1" ht="15.95" customHeight="1" x14ac:dyDescent="0.25">
      <c r="B47" s="512"/>
      <c r="C47" s="513"/>
      <c r="D47" s="513"/>
      <c r="E47" s="513"/>
      <c r="F47" s="513"/>
      <c r="G47" s="90"/>
      <c r="H47" s="90"/>
      <c r="I47" s="90">
        <f t="shared" ref="I47:I48" si="32">+G47*H47</f>
        <v>0</v>
      </c>
      <c r="J47" s="90"/>
      <c r="K47" s="90">
        <f t="shared" ref="K47:K48" si="33">+I47-J47</f>
        <v>0</v>
      </c>
      <c r="L47" s="91"/>
      <c r="M47" s="90">
        <f t="shared" ref="M47:M48" si="34">+K47*L47</f>
        <v>0</v>
      </c>
      <c r="N47" s="90">
        <f t="shared" ref="N47:N48" si="35">+G47*L47</f>
        <v>0</v>
      </c>
      <c r="O47" s="123">
        <f>+G47*L47</f>
        <v>0</v>
      </c>
    </row>
    <row r="48" spans="2:15" s="86" customFormat="1" ht="15.95" customHeight="1" x14ac:dyDescent="0.25">
      <c r="B48" s="512"/>
      <c r="C48" s="513"/>
      <c r="D48" s="513"/>
      <c r="E48" s="513"/>
      <c r="F48" s="513"/>
      <c r="G48" s="90"/>
      <c r="H48" s="90"/>
      <c r="I48" s="90">
        <f t="shared" si="32"/>
        <v>0</v>
      </c>
      <c r="J48" s="90"/>
      <c r="K48" s="90">
        <f t="shared" si="33"/>
        <v>0</v>
      </c>
      <c r="L48" s="91"/>
      <c r="M48" s="90">
        <f t="shared" si="34"/>
        <v>0</v>
      </c>
      <c r="N48" s="90">
        <f t="shared" si="35"/>
        <v>0</v>
      </c>
      <c r="O48" s="123">
        <f>+G48*L48</f>
        <v>0</v>
      </c>
    </row>
    <row r="49" spans="2:15" s="86" customFormat="1" ht="15.95" customHeight="1" thickBot="1" x14ac:dyDescent="0.3">
      <c r="B49" s="514"/>
      <c r="C49" s="515"/>
      <c r="D49" s="515"/>
      <c r="E49" s="515"/>
      <c r="F49" s="515"/>
      <c r="G49" s="88"/>
      <c r="H49" s="88"/>
      <c r="I49" s="88"/>
      <c r="J49" s="88"/>
      <c r="K49" s="88"/>
      <c r="L49" s="89"/>
      <c r="M49" s="88"/>
      <c r="N49" s="88"/>
      <c r="O49" s="124"/>
    </row>
    <row r="50" spans="2:15" s="86" customFormat="1" ht="17.45" customHeight="1" thickBot="1" x14ac:dyDescent="0.3">
      <c r="B50" s="516" t="s">
        <v>10</v>
      </c>
      <c r="C50" s="517"/>
      <c r="D50" s="517"/>
      <c r="E50" s="517"/>
      <c r="F50" s="517"/>
      <c r="G50" s="517"/>
      <c r="H50" s="517"/>
      <c r="I50" s="517"/>
      <c r="J50" s="517"/>
      <c r="K50" s="517"/>
      <c r="L50" s="517"/>
      <c r="M50" s="125">
        <f>SUM(M47:M49)</f>
        <v>0</v>
      </c>
      <c r="N50" s="125">
        <f>SUM(N47:N49)</f>
        <v>0</v>
      </c>
      <c r="O50" s="126">
        <f>SUM(O47:O49)</f>
        <v>0</v>
      </c>
    </row>
    <row r="51" spans="2:15" ht="9.9499999999999993" customHeight="1" thickBot="1" x14ac:dyDescent="0.3"/>
    <row r="52" spans="2:15" s="86" customFormat="1" ht="17.45" customHeight="1" x14ac:dyDescent="0.25">
      <c r="B52" s="127" t="s">
        <v>125</v>
      </c>
      <c r="C52" s="128"/>
      <c r="D52" s="128"/>
      <c r="E52" s="128"/>
      <c r="F52" s="518" t="s">
        <v>221</v>
      </c>
      <c r="G52" s="518"/>
      <c r="H52" s="518"/>
      <c r="I52" s="518"/>
      <c r="J52" s="518"/>
      <c r="K52" s="129" t="s">
        <v>126</v>
      </c>
      <c r="L52" s="522"/>
      <c r="M52" s="523"/>
      <c r="N52" s="524"/>
      <c r="O52" s="234"/>
    </row>
    <row r="53" spans="2:15" s="86" customFormat="1" ht="15.95" customHeight="1" x14ac:dyDescent="0.25">
      <c r="B53" s="512"/>
      <c r="C53" s="513"/>
      <c r="D53" s="513"/>
      <c r="E53" s="513"/>
      <c r="F53" s="513"/>
      <c r="G53" s="90"/>
      <c r="H53" s="90"/>
      <c r="I53" s="90">
        <f t="shared" ref="I53:I54" si="36">+G53*H53</f>
        <v>0</v>
      </c>
      <c r="J53" s="90"/>
      <c r="K53" s="90">
        <f t="shared" ref="K53:K54" si="37">+I53-J53</f>
        <v>0</v>
      </c>
      <c r="L53" s="91"/>
      <c r="M53" s="90">
        <f t="shared" ref="M53:M54" si="38">+K53*L53</f>
        <v>0</v>
      </c>
      <c r="N53" s="90">
        <f t="shared" ref="N53:N54" si="39">+G53*L53</f>
        <v>0</v>
      </c>
      <c r="O53" s="123"/>
    </row>
    <row r="54" spans="2:15" s="86" customFormat="1" ht="15.95" customHeight="1" x14ac:dyDescent="0.25">
      <c r="B54" s="512"/>
      <c r="C54" s="513"/>
      <c r="D54" s="513"/>
      <c r="E54" s="513"/>
      <c r="F54" s="513"/>
      <c r="G54" s="90"/>
      <c r="H54" s="90"/>
      <c r="I54" s="90">
        <f t="shared" si="36"/>
        <v>0</v>
      </c>
      <c r="J54" s="90"/>
      <c r="K54" s="90">
        <f t="shared" si="37"/>
        <v>0</v>
      </c>
      <c r="L54" s="91"/>
      <c r="M54" s="90">
        <f t="shared" si="38"/>
        <v>0</v>
      </c>
      <c r="N54" s="90">
        <f t="shared" si="39"/>
        <v>0</v>
      </c>
      <c r="O54" s="123"/>
    </row>
    <row r="55" spans="2:15" s="86" customFormat="1" ht="15.95" customHeight="1" thickBot="1" x14ac:dyDescent="0.3">
      <c r="B55" s="514"/>
      <c r="C55" s="515"/>
      <c r="D55" s="515"/>
      <c r="E55" s="515"/>
      <c r="F55" s="515"/>
      <c r="G55" s="88"/>
      <c r="H55" s="88"/>
      <c r="I55" s="88"/>
      <c r="J55" s="88"/>
      <c r="K55" s="88"/>
      <c r="L55" s="89"/>
      <c r="M55" s="88"/>
      <c r="N55" s="88"/>
      <c r="O55" s="124"/>
    </row>
    <row r="56" spans="2:15" s="86" customFormat="1" ht="17.45" customHeight="1" thickBot="1" x14ac:dyDescent="0.3">
      <c r="B56" s="516" t="s">
        <v>10</v>
      </c>
      <c r="C56" s="517"/>
      <c r="D56" s="517"/>
      <c r="E56" s="517"/>
      <c r="F56" s="517"/>
      <c r="G56" s="517"/>
      <c r="H56" s="517"/>
      <c r="I56" s="517"/>
      <c r="J56" s="517"/>
      <c r="K56" s="517"/>
      <c r="L56" s="517"/>
      <c r="M56" s="125">
        <f>SUM(M53:M55)</f>
        <v>0</v>
      </c>
      <c r="N56" s="125">
        <f>SUM(N53:N55)</f>
        <v>0</v>
      </c>
      <c r="O56" s="126">
        <f>SUM(O53:O55)</f>
        <v>0</v>
      </c>
    </row>
    <row r="57" spans="2:15" ht="9.9499999999999993" customHeight="1" thickBot="1" x14ac:dyDescent="0.3"/>
    <row r="58" spans="2:15" s="86" customFormat="1" ht="17.45" customHeight="1" x14ac:dyDescent="0.25">
      <c r="B58" s="127" t="s">
        <v>125</v>
      </c>
      <c r="C58" s="128"/>
      <c r="D58" s="128"/>
      <c r="E58" s="128"/>
      <c r="F58" s="518" t="s">
        <v>222</v>
      </c>
      <c r="G58" s="518"/>
      <c r="H58" s="518"/>
      <c r="I58" s="518"/>
      <c r="J58" s="518"/>
      <c r="K58" s="129" t="s">
        <v>126</v>
      </c>
      <c r="L58" s="522"/>
      <c r="M58" s="523"/>
      <c r="N58" s="524"/>
      <c r="O58" s="235"/>
    </row>
    <row r="59" spans="2:15" s="86" customFormat="1" ht="15.95" customHeight="1" x14ac:dyDescent="0.25">
      <c r="B59" s="512"/>
      <c r="C59" s="513"/>
      <c r="D59" s="513"/>
      <c r="E59" s="513"/>
      <c r="F59" s="513"/>
      <c r="G59" s="90"/>
      <c r="H59" s="90"/>
      <c r="I59" s="90">
        <f t="shared" ref="I59:I60" si="40">+G59*H59</f>
        <v>0</v>
      </c>
      <c r="J59" s="90"/>
      <c r="K59" s="90">
        <f t="shared" ref="K59:K60" si="41">+I59-J59</f>
        <v>0</v>
      </c>
      <c r="L59" s="91"/>
      <c r="M59" s="90">
        <f t="shared" ref="M59:M60" si="42">+K59*L59</f>
        <v>0</v>
      </c>
      <c r="N59" s="90">
        <f t="shared" ref="N59:N60" si="43">+G59*L59</f>
        <v>0</v>
      </c>
      <c r="O59" s="123"/>
    </row>
    <row r="60" spans="2:15" s="86" customFormat="1" ht="15.95" customHeight="1" x14ac:dyDescent="0.25">
      <c r="B60" s="512"/>
      <c r="C60" s="513"/>
      <c r="D60" s="513"/>
      <c r="E60" s="513"/>
      <c r="F60" s="513"/>
      <c r="G60" s="90"/>
      <c r="H60" s="90"/>
      <c r="I60" s="90">
        <f t="shared" si="40"/>
        <v>0</v>
      </c>
      <c r="J60" s="90"/>
      <c r="K60" s="90">
        <f t="shared" si="41"/>
        <v>0</v>
      </c>
      <c r="L60" s="91"/>
      <c r="M60" s="90">
        <f t="shared" si="42"/>
        <v>0</v>
      </c>
      <c r="N60" s="90">
        <f t="shared" si="43"/>
        <v>0</v>
      </c>
      <c r="O60" s="123"/>
    </row>
    <row r="61" spans="2:15" s="86" customFormat="1" ht="15.95" customHeight="1" thickBot="1" x14ac:dyDescent="0.3">
      <c r="B61" s="514"/>
      <c r="C61" s="515"/>
      <c r="D61" s="515"/>
      <c r="E61" s="515"/>
      <c r="F61" s="515"/>
      <c r="G61" s="88"/>
      <c r="H61" s="88"/>
      <c r="I61" s="88"/>
      <c r="J61" s="88"/>
      <c r="K61" s="88"/>
      <c r="L61" s="89"/>
      <c r="M61" s="88"/>
      <c r="N61" s="88"/>
      <c r="O61" s="124"/>
    </row>
    <row r="62" spans="2:15" s="86" customFormat="1" ht="17.45" customHeight="1" thickBot="1" x14ac:dyDescent="0.3">
      <c r="B62" s="516" t="s">
        <v>10</v>
      </c>
      <c r="C62" s="517"/>
      <c r="D62" s="517"/>
      <c r="E62" s="517"/>
      <c r="F62" s="517"/>
      <c r="G62" s="517"/>
      <c r="H62" s="517"/>
      <c r="I62" s="517"/>
      <c r="J62" s="517"/>
      <c r="K62" s="517"/>
      <c r="L62" s="517"/>
      <c r="M62" s="125">
        <f>SUM(M59:M61)</f>
        <v>0</v>
      </c>
      <c r="N62" s="125">
        <f>SUM(N59:N61)</f>
        <v>0</v>
      </c>
      <c r="O62" s="126">
        <f>SUM(O59:O61)</f>
        <v>0</v>
      </c>
    </row>
    <row r="63" spans="2:15" ht="9.9499999999999993" customHeight="1" thickBot="1" x14ac:dyDescent="0.3"/>
    <row r="64" spans="2:15" s="86" customFormat="1" ht="17.45" customHeight="1" x14ac:dyDescent="0.25">
      <c r="B64" s="127" t="s">
        <v>125</v>
      </c>
      <c r="C64" s="128"/>
      <c r="D64" s="128"/>
      <c r="E64" s="128"/>
      <c r="F64" s="518" t="s">
        <v>223</v>
      </c>
      <c r="G64" s="518"/>
      <c r="H64" s="518"/>
      <c r="I64" s="518"/>
      <c r="J64" s="518"/>
      <c r="K64" s="129" t="s">
        <v>126</v>
      </c>
      <c r="L64" s="518"/>
      <c r="M64" s="518"/>
      <c r="N64" s="518"/>
      <c r="O64" s="525"/>
    </row>
    <row r="65" spans="2:15" s="86" customFormat="1" ht="15.95" customHeight="1" x14ac:dyDescent="0.25">
      <c r="B65" s="512"/>
      <c r="C65" s="513"/>
      <c r="D65" s="513"/>
      <c r="E65" s="513"/>
      <c r="F65" s="513"/>
      <c r="G65" s="90"/>
      <c r="H65" s="90"/>
      <c r="I65" s="90">
        <f>+G65*H65</f>
        <v>0</v>
      </c>
      <c r="J65" s="90"/>
      <c r="K65" s="90">
        <f>+I65-J65</f>
        <v>0</v>
      </c>
      <c r="L65" s="91"/>
      <c r="M65" s="90">
        <f>+K65*L65</f>
        <v>0</v>
      </c>
      <c r="N65" s="90">
        <f>+G65*L65</f>
        <v>0</v>
      </c>
      <c r="O65" s="123"/>
    </row>
    <row r="66" spans="2:15" s="86" customFormat="1" ht="15.95" customHeight="1" x14ac:dyDescent="0.25">
      <c r="B66" s="512"/>
      <c r="C66" s="513"/>
      <c r="D66" s="513"/>
      <c r="E66" s="513"/>
      <c r="F66" s="513"/>
      <c r="G66" s="90"/>
      <c r="H66" s="90"/>
      <c r="I66" s="90">
        <f>+G66*H66</f>
        <v>0</v>
      </c>
      <c r="J66" s="90"/>
      <c r="K66" s="90">
        <f>+I66-J66</f>
        <v>0</v>
      </c>
      <c r="L66" s="91"/>
      <c r="M66" s="90">
        <f>+K66*L66</f>
        <v>0</v>
      </c>
      <c r="N66" s="90">
        <f>+G66*L66</f>
        <v>0</v>
      </c>
      <c r="O66" s="123"/>
    </row>
    <row r="67" spans="2:15" s="86" customFormat="1" ht="15.95" customHeight="1" thickBot="1" x14ac:dyDescent="0.3">
      <c r="B67" s="514"/>
      <c r="C67" s="515"/>
      <c r="D67" s="515"/>
      <c r="E67" s="515"/>
      <c r="F67" s="515"/>
      <c r="G67" s="88"/>
      <c r="H67" s="88"/>
      <c r="I67" s="88"/>
      <c r="J67" s="88"/>
      <c r="K67" s="88"/>
      <c r="L67" s="89"/>
      <c r="M67" s="88"/>
      <c r="N67" s="88"/>
      <c r="O67" s="124"/>
    </row>
    <row r="68" spans="2:15" s="86" customFormat="1" ht="17.45" customHeight="1" thickBot="1" x14ac:dyDescent="0.3">
      <c r="B68" s="516" t="s">
        <v>10</v>
      </c>
      <c r="C68" s="517"/>
      <c r="D68" s="517"/>
      <c r="E68" s="517"/>
      <c r="F68" s="517"/>
      <c r="G68" s="517"/>
      <c r="H68" s="517"/>
      <c r="I68" s="517"/>
      <c r="J68" s="517"/>
      <c r="K68" s="517"/>
      <c r="L68" s="517"/>
      <c r="M68" s="125">
        <f>SUM(M65:M67)</f>
        <v>0</v>
      </c>
      <c r="N68" s="125">
        <f>SUM(N65:N67)</f>
        <v>0</v>
      </c>
      <c r="O68" s="126">
        <f>SUM(O65:O67)</f>
        <v>0</v>
      </c>
    </row>
    <row r="69" spans="2:15" ht="9.9499999999999993" customHeight="1" thickBot="1" x14ac:dyDescent="0.3"/>
    <row r="70" spans="2:15" s="86" customFormat="1" ht="17.45" customHeight="1" x14ac:dyDescent="0.25">
      <c r="B70" s="127" t="s">
        <v>125</v>
      </c>
      <c r="C70" s="128"/>
      <c r="D70" s="128"/>
      <c r="E70" s="128"/>
      <c r="F70" s="518" t="s">
        <v>225</v>
      </c>
      <c r="G70" s="518"/>
      <c r="H70" s="518"/>
      <c r="I70" s="518"/>
      <c r="J70" s="518"/>
      <c r="K70" s="129" t="s">
        <v>126</v>
      </c>
      <c r="L70" s="522"/>
      <c r="M70" s="523"/>
      <c r="N70" s="524"/>
      <c r="O70" s="237"/>
    </row>
    <row r="71" spans="2:15" s="86" customFormat="1" ht="15.95" customHeight="1" x14ac:dyDescent="0.25">
      <c r="B71" s="512"/>
      <c r="C71" s="513"/>
      <c r="D71" s="513"/>
      <c r="E71" s="513"/>
      <c r="F71" s="513"/>
      <c r="G71" s="90"/>
      <c r="H71" s="90"/>
      <c r="I71" s="90">
        <f t="shared" ref="I71:I72" si="44">+G71*H71</f>
        <v>0</v>
      </c>
      <c r="J71" s="90"/>
      <c r="K71" s="90">
        <f t="shared" ref="K71:K72" si="45">+I71-J71</f>
        <v>0</v>
      </c>
      <c r="L71" s="91"/>
      <c r="M71" s="90">
        <f t="shared" ref="M71:M72" si="46">+K71*L71</f>
        <v>0</v>
      </c>
      <c r="N71" s="90">
        <f t="shared" ref="N71:N72" si="47">+G71*L71</f>
        <v>0</v>
      </c>
      <c r="O71" s="123"/>
    </row>
    <row r="72" spans="2:15" s="86" customFormat="1" ht="15.95" customHeight="1" x14ac:dyDescent="0.25">
      <c r="B72" s="512"/>
      <c r="C72" s="513"/>
      <c r="D72" s="513"/>
      <c r="E72" s="513"/>
      <c r="F72" s="513"/>
      <c r="G72" s="90"/>
      <c r="H72" s="90"/>
      <c r="I72" s="90">
        <f t="shared" si="44"/>
        <v>0</v>
      </c>
      <c r="J72" s="90"/>
      <c r="K72" s="90">
        <f t="shared" si="45"/>
        <v>0</v>
      </c>
      <c r="L72" s="91"/>
      <c r="M72" s="90">
        <f t="shared" si="46"/>
        <v>0</v>
      </c>
      <c r="N72" s="90">
        <f t="shared" si="47"/>
        <v>0</v>
      </c>
      <c r="O72" s="123"/>
    </row>
    <row r="73" spans="2:15" s="86" customFormat="1" ht="15.95" customHeight="1" thickBot="1" x14ac:dyDescent="0.3">
      <c r="B73" s="514"/>
      <c r="C73" s="515"/>
      <c r="D73" s="515"/>
      <c r="E73" s="515"/>
      <c r="F73" s="515"/>
      <c r="G73" s="88"/>
      <c r="H73" s="88"/>
      <c r="I73" s="88"/>
      <c r="J73" s="88"/>
      <c r="K73" s="88"/>
      <c r="L73" s="89"/>
      <c r="M73" s="88"/>
      <c r="N73" s="88"/>
      <c r="O73" s="124"/>
    </row>
    <row r="74" spans="2:15" s="86" customFormat="1" ht="17.45" customHeight="1" thickBot="1" x14ac:dyDescent="0.3">
      <c r="B74" s="516" t="s">
        <v>10</v>
      </c>
      <c r="C74" s="517"/>
      <c r="D74" s="517"/>
      <c r="E74" s="517"/>
      <c r="F74" s="517"/>
      <c r="G74" s="517"/>
      <c r="H74" s="517"/>
      <c r="I74" s="517"/>
      <c r="J74" s="517"/>
      <c r="K74" s="517"/>
      <c r="L74" s="517"/>
      <c r="M74" s="125">
        <f>SUM(M71:M73)</f>
        <v>0</v>
      </c>
      <c r="N74" s="125">
        <f>SUM(N71:N73)</f>
        <v>0</v>
      </c>
      <c r="O74" s="126">
        <f>SUM(O71:O73)</f>
        <v>0</v>
      </c>
    </row>
    <row r="75" spans="2:15" ht="9.9499999999999993" customHeight="1" thickBot="1" x14ac:dyDescent="0.3"/>
    <row r="76" spans="2:15" s="86" customFormat="1" ht="17.45" customHeight="1" x14ac:dyDescent="0.25">
      <c r="B76" s="127" t="s">
        <v>125</v>
      </c>
      <c r="C76" s="128"/>
      <c r="D76" s="128"/>
      <c r="E76" s="128"/>
      <c r="F76" s="518" t="s">
        <v>224</v>
      </c>
      <c r="G76" s="518"/>
      <c r="H76" s="518"/>
      <c r="I76" s="518"/>
      <c r="J76" s="518"/>
      <c r="K76" s="129" t="s">
        <v>126</v>
      </c>
      <c r="L76" s="522"/>
      <c r="M76" s="523"/>
      <c r="N76" s="524"/>
      <c r="O76" s="236"/>
    </row>
    <row r="77" spans="2:15" s="86" customFormat="1" ht="15.95" customHeight="1" x14ac:dyDescent="0.25">
      <c r="B77" s="512"/>
      <c r="C77" s="513"/>
      <c r="D77" s="513"/>
      <c r="E77" s="513"/>
      <c r="F77" s="513"/>
      <c r="G77" s="90"/>
      <c r="H77" s="90"/>
      <c r="I77" s="90">
        <f>+G77*H77</f>
        <v>0</v>
      </c>
      <c r="J77" s="90"/>
      <c r="K77" s="90">
        <f>+I77-J77</f>
        <v>0</v>
      </c>
      <c r="L77" s="91"/>
      <c r="M77" s="90">
        <f>+K77*L77</f>
        <v>0</v>
      </c>
      <c r="N77" s="90"/>
      <c r="O77" s="123"/>
    </row>
    <row r="78" spans="2:15" s="86" customFormat="1" ht="15.95" customHeight="1" x14ac:dyDescent="0.25">
      <c r="B78" s="512"/>
      <c r="C78" s="513"/>
      <c r="D78" s="513"/>
      <c r="E78" s="513"/>
      <c r="F78" s="513"/>
      <c r="G78" s="90"/>
      <c r="H78" s="90"/>
      <c r="I78" s="90">
        <f>+G78*H78</f>
        <v>0</v>
      </c>
      <c r="J78" s="90"/>
      <c r="K78" s="90">
        <f>+I78-J78</f>
        <v>0</v>
      </c>
      <c r="L78" s="91"/>
      <c r="M78" s="90">
        <f>+K78*L78</f>
        <v>0</v>
      </c>
      <c r="N78" s="90"/>
      <c r="O78" s="123"/>
    </row>
    <row r="79" spans="2:15" s="86" customFormat="1" ht="15.95" customHeight="1" thickBot="1" x14ac:dyDescent="0.3">
      <c r="B79" s="514"/>
      <c r="C79" s="515"/>
      <c r="D79" s="515"/>
      <c r="E79" s="515"/>
      <c r="F79" s="515"/>
      <c r="G79" s="88"/>
      <c r="H79" s="88"/>
      <c r="I79" s="88"/>
      <c r="J79" s="88"/>
      <c r="K79" s="88"/>
      <c r="L79" s="89"/>
      <c r="M79" s="88"/>
      <c r="N79" s="88"/>
      <c r="O79" s="124"/>
    </row>
    <row r="80" spans="2:15" s="86" customFormat="1" ht="17.45" customHeight="1" thickBot="1" x14ac:dyDescent="0.3">
      <c r="B80" s="516" t="s">
        <v>10</v>
      </c>
      <c r="C80" s="517"/>
      <c r="D80" s="517"/>
      <c r="E80" s="517"/>
      <c r="F80" s="517"/>
      <c r="G80" s="517"/>
      <c r="H80" s="517"/>
      <c r="I80" s="517"/>
      <c r="J80" s="517"/>
      <c r="K80" s="517"/>
      <c r="L80" s="517"/>
      <c r="M80" s="125">
        <f>SUM(M77:M79)</f>
        <v>0</v>
      </c>
      <c r="N80" s="125">
        <f>SUM(N77:N79)</f>
        <v>0</v>
      </c>
      <c r="O80" s="126">
        <f>SUM(O77:O79)</f>
        <v>0</v>
      </c>
    </row>
    <row r="81" spans="2:21" ht="9.9499999999999993" customHeight="1" thickBot="1" x14ac:dyDescent="0.3"/>
    <row r="82" spans="2:21" s="86" customFormat="1" ht="17.45" customHeight="1" x14ac:dyDescent="0.25">
      <c r="B82" s="127" t="s">
        <v>125</v>
      </c>
      <c r="C82" s="128"/>
      <c r="D82" s="128"/>
      <c r="E82" s="128"/>
      <c r="F82" s="518" t="s">
        <v>1016</v>
      </c>
      <c r="G82" s="518"/>
      <c r="H82" s="518"/>
      <c r="I82" s="518"/>
      <c r="J82" s="518"/>
      <c r="K82" s="129" t="s">
        <v>126</v>
      </c>
      <c r="L82" s="519" t="s">
        <v>219</v>
      </c>
      <c r="M82" s="520"/>
      <c r="N82" s="521"/>
      <c r="O82" s="352"/>
    </row>
    <row r="83" spans="2:21" s="86" customFormat="1" ht="15.95" customHeight="1" x14ac:dyDescent="0.25">
      <c r="B83" s="512" t="s">
        <v>1017</v>
      </c>
      <c r="C83" s="513"/>
      <c r="D83" s="513"/>
      <c r="E83" s="513"/>
      <c r="F83" s="513"/>
      <c r="G83" s="90">
        <f>O44</f>
        <v>114.64000000000001</v>
      </c>
      <c r="H83" s="90">
        <v>0.19</v>
      </c>
      <c r="I83" s="90">
        <f>+G83*H83</f>
        <v>21.781600000000005</v>
      </c>
      <c r="J83" s="90"/>
      <c r="K83" s="90">
        <f>+I83-J83</f>
        <v>21.781600000000005</v>
      </c>
      <c r="L83" s="91">
        <v>1</v>
      </c>
      <c r="M83" s="90">
        <f>+K83*L83</f>
        <v>21.781600000000005</v>
      </c>
      <c r="N83" s="90"/>
      <c r="O83" s="123"/>
    </row>
    <row r="84" spans="2:21" s="86" customFormat="1" ht="15.95" customHeight="1" x14ac:dyDescent="0.25">
      <c r="B84" s="512"/>
      <c r="C84" s="513"/>
      <c r="D84" s="513"/>
      <c r="E84" s="513"/>
      <c r="F84" s="513"/>
      <c r="G84" s="90"/>
      <c r="H84" s="90"/>
      <c r="I84" s="90">
        <f>+G84*H84</f>
        <v>0</v>
      </c>
      <c r="J84" s="90"/>
      <c r="K84" s="90">
        <f>+I84-J84</f>
        <v>0</v>
      </c>
      <c r="L84" s="91"/>
      <c r="M84" s="90">
        <f>+K84*L84</f>
        <v>0</v>
      </c>
      <c r="N84" s="90">
        <f>+G84*L84</f>
        <v>0</v>
      </c>
      <c r="O84" s="123"/>
    </row>
    <row r="85" spans="2:21" s="86" customFormat="1" ht="15.95" customHeight="1" thickBot="1" x14ac:dyDescent="0.3">
      <c r="B85" s="514"/>
      <c r="C85" s="515"/>
      <c r="D85" s="515"/>
      <c r="E85" s="515"/>
      <c r="F85" s="515"/>
      <c r="G85" s="88"/>
      <c r="H85" s="88"/>
      <c r="I85" s="88"/>
      <c r="J85" s="88"/>
      <c r="K85" s="88"/>
      <c r="L85" s="89"/>
      <c r="M85" s="88"/>
      <c r="N85" s="88"/>
      <c r="O85" s="124"/>
    </row>
    <row r="86" spans="2:21" s="86" customFormat="1" ht="17.45" customHeight="1" thickBot="1" x14ac:dyDescent="0.3">
      <c r="B86" s="516" t="s">
        <v>10</v>
      </c>
      <c r="C86" s="517"/>
      <c r="D86" s="517"/>
      <c r="E86" s="517"/>
      <c r="F86" s="517"/>
      <c r="G86" s="517"/>
      <c r="H86" s="517"/>
      <c r="I86" s="517"/>
      <c r="J86" s="517"/>
      <c r="K86" s="517"/>
      <c r="L86" s="517"/>
      <c r="M86" s="125">
        <f>SUM(M83:M85)</f>
        <v>21.781600000000005</v>
      </c>
      <c r="N86" s="125">
        <f>SUM(N83:N85)</f>
        <v>0</v>
      </c>
      <c r="O86" s="126">
        <f>SUM(O83:O85)</f>
        <v>0</v>
      </c>
    </row>
    <row r="87" spans="2:21" ht="9.9499999999999993" customHeight="1" thickBot="1" x14ac:dyDescent="0.3"/>
    <row r="88" spans="2:21" s="86" customFormat="1" ht="17.45" customHeight="1" x14ac:dyDescent="0.25">
      <c r="B88" s="127" t="s">
        <v>125</v>
      </c>
      <c r="C88" s="128"/>
      <c r="D88" s="128"/>
      <c r="E88" s="128"/>
      <c r="F88" s="518" t="s">
        <v>1233</v>
      </c>
      <c r="G88" s="518"/>
      <c r="H88" s="518"/>
      <c r="I88" s="518"/>
      <c r="J88" s="518"/>
      <c r="K88" s="129" t="s">
        <v>126</v>
      </c>
      <c r="L88" s="519" t="s">
        <v>1234</v>
      </c>
      <c r="M88" s="520"/>
      <c r="N88" s="521"/>
      <c r="O88" s="232"/>
    </row>
    <row r="89" spans="2:21" s="86" customFormat="1" ht="15.95" customHeight="1" x14ac:dyDescent="0.25">
      <c r="B89" s="512">
        <v>1</v>
      </c>
      <c r="C89" s="513"/>
      <c r="D89" s="513"/>
      <c r="E89" s="513"/>
      <c r="F89" s="513"/>
      <c r="G89" s="90">
        <v>18.86</v>
      </c>
      <c r="H89" s="90">
        <v>1.2</v>
      </c>
      <c r="I89" s="90">
        <f t="shared" ref="I89:I94" si="48">+G89*H89</f>
        <v>22.631999999999998</v>
      </c>
      <c r="J89" s="90"/>
      <c r="K89" s="90">
        <f t="shared" ref="K89:K94" si="49">+I89-J89</f>
        <v>22.631999999999998</v>
      </c>
      <c r="L89" s="91">
        <v>1</v>
      </c>
      <c r="M89" s="90">
        <f t="shared" ref="M89:M94" si="50">+K89*L89</f>
        <v>22.631999999999998</v>
      </c>
      <c r="N89" s="90">
        <f>+G89*L89</f>
        <v>18.86</v>
      </c>
      <c r="O89" s="123">
        <f>+G89*L89</f>
        <v>18.86</v>
      </c>
    </row>
    <row r="90" spans="2:21" s="86" customFormat="1" ht="15.95" customHeight="1" x14ac:dyDescent="0.25">
      <c r="B90" s="512">
        <v>2</v>
      </c>
      <c r="C90" s="513"/>
      <c r="D90" s="513"/>
      <c r="E90" s="513"/>
      <c r="F90" s="513"/>
      <c r="G90" s="90">
        <v>11.71</v>
      </c>
      <c r="H90" s="90">
        <v>1.2</v>
      </c>
      <c r="I90" s="90">
        <f t="shared" si="48"/>
        <v>14.052000000000001</v>
      </c>
      <c r="J90" s="90"/>
      <c r="K90" s="90">
        <f t="shared" si="49"/>
        <v>14.052000000000001</v>
      </c>
      <c r="L90" s="91">
        <v>1</v>
      </c>
      <c r="M90" s="90">
        <f t="shared" si="50"/>
        <v>14.052000000000001</v>
      </c>
      <c r="N90" s="90">
        <f t="shared" ref="N90:N94" si="51">+G90*L90</f>
        <v>11.71</v>
      </c>
      <c r="O90" s="123">
        <f>+G90*L90</f>
        <v>11.71</v>
      </c>
    </row>
    <row r="91" spans="2:21" s="86" customFormat="1" ht="15.95" customHeight="1" x14ac:dyDescent="0.25">
      <c r="B91" s="512">
        <v>3</v>
      </c>
      <c r="C91" s="513"/>
      <c r="D91" s="513"/>
      <c r="E91" s="513"/>
      <c r="F91" s="513"/>
      <c r="G91" s="90">
        <v>7.13</v>
      </c>
      <c r="H91" s="90">
        <v>1.2</v>
      </c>
      <c r="I91" s="90">
        <f t="shared" si="48"/>
        <v>8.5559999999999992</v>
      </c>
      <c r="J91" s="90"/>
      <c r="K91" s="90">
        <f t="shared" si="49"/>
        <v>8.5559999999999992</v>
      </c>
      <c r="L91" s="91">
        <v>1</v>
      </c>
      <c r="M91" s="90">
        <f t="shared" si="50"/>
        <v>8.5559999999999992</v>
      </c>
      <c r="N91" s="90">
        <f t="shared" si="51"/>
        <v>7.13</v>
      </c>
      <c r="O91" s="123">
        <f t="shared" ref="O91:O94" si="52">+G91*L91</f>
        <v>7.13</v>
      </c>
    </row>
    <row r="92" spans="2:21" s="86" customFormat="1" ht="15.95" customHeight="1" x14ac:dyDescent="0.25">
      <c r="B92" s="512">
        <v>4</v>
      </c>
      <c r="C92" s="513"/>
      <c r="D92" s="513"/>
      <c r="E92" s="513"/>
      <c r="F92" s="513"/>
      <c r="G92" s="90">
        <v>26.36</v>
      </c>
      <c r="H92" s="90">
        <v>1.2</v>
      </c>
      <c r="I92" s="90">
        <f t="shared" si="48"/>
        <v>31.631999999999998</v>
      </c>
      <c r="J92" s="90"/>
      <c r="K92" s="90">
        <f t="shared" si="49"/>
        <v>31.631999999999998</v>
      </c>
      <c r="L92" s="91">
        <v>1</v>
      </c>
      <c r="M92" s="90">
        <f t="shared" si="50"/>
        <v>31.631999999999998</v>
      </c>
      <c r="N92" s="90">
        <f t="shared" si="51"/>
        <v>26.36</v>
      </c>
      <c r="O92" s="123">
        <f t="shared" si="52"/>
        <v>26.36</v>
      </c>
    </row>
    <row r="93" spans="2:21" s="86" customFormat="1" ht="15.95" customHeight="1" x14ac:dyDescent="0.25">
      <c r="B93" s="512">
        <v>5</v>
      </c>
      <c r="C93" s="513"/>
      <c r="D93" s="513"/>
      <c r="E93" s="513"/>
      <c r="F93" s="513"/>
      <c r="G93" s="90">
        <v>4.5999999999999996</v>
      </c>
      <c r="H93" s="90">
        <v>1.2</v>
      </c>
      <c r="I93" s="90">
        <f t="shared" si="48"/>
        <v>5.52</v>
      </c>
      <c r="J93" s="90"/>
      <c r="K93" s="90">
        <f t="shared" si="49"/>
        <v>5.52</v>
      </c>
      <c r="L93" s="91">
        <v>1</v>
      </c>
      <c r="M93" s="90">
        <f t="shared" si="50"/>
        <v>5.52</v>
      </c>
      <c r="N93" s="90">
        <f t="shared" si="51"/>
        <v>4.5999999999999996</v>
      </c>
      <c r="O93" s="123">
        <f t="shared" si="52"/>
        <v>4.5999999999999996</v>
      </c>
    </row>
    <row r="94" spans="2:21" s="86" customFormat="1" ht="15.95" customHeight="1" x14ac:dyDescent="0.25">
      <c r="B94" s="512">
        <v>6</v>
      </c>
      <c r="C94" s="513"/>
      <c r="D94" s="513"/>
      <c r="E94" s="513"/>
      <c r="F94" s="513"/>
      <c r="G94" s="90"/>
      <c r="H94" s="90"/>
      <c r="I94" s="90">
        <f t="shared" si="48"/>
        <v>0</v>
      </c>
      <c r="J94" s="90"/>
      <c r="K94" s="90">
        <f t="shared" si="49"/>
        <v>0</v>
      </c>
      <c r="L94" s="91">
        <v>1</v>
      </c>
      <c r="M94" s="90">
        <f t="shared" si="50"/>
        <v>0</v>
      </c>
      <c r="N94" s="90">
        <f t="shared" si="51"/>
        <v>0</v>
      </c>
      <c r="O94" s="123">
        <f t="shared" si="52"/>
        <v>0</v>
      </c>
      <c r="U94" s="86">
        <f t="shared" ref="U94" si="53">+S94-T94</f>
        <v>0</v>
      </c>
    </row>
    <row r="95" spans="2:21" s="86" customFormat="1" ht="15.95" customHeight="1" thickBot="1" x14ac:dyDescent="0.3">
      <c r="B95" s="514"/>
      <c r="C95" s="515"/>
      <c r="D95" s="515"/>
      <c r="E95" s="515"/>
      <c r="F95" s="515"/>
      <c r="G95" s="88"/>
      <c r="H95" s="88"/>
      <c r="I95" s="88"/>
      <c r="J95" s="88"/>
      <c r="K95" s="88"/>
      <c r="L95" s="89"/>
      <c r="M95" s="88"/>
      <c r="N95" s="88"/>
      <c r="O95" s="124"/>
    </row>
    <row r="96" spans="2:21" s="86" customFormat="1" ht="17.45" customHeight="1" thickBot="1" x14ac:dyDescent="0.3">
      <c r="B96" s="516" t="s">
        <v>10</v>
      </c>
      <c r="C96" s="517"/>
      <c r="D96" s="517"/>
      <c r="E96" s="517"/>
      <c r="F96" s="517"/>
      <c r="G96" s="517"/>
      <c r="H96" s="517"/>
      <c r="I96" s="517"/>
      <c r="J96" s="517"/>
      <c r="K96" s="517"/>
      <c r="L96" s="517"/>
      <c r="M96" s="125">
        <f>SUM(M89:M95)</f>
        <v>82.391999999999982</v>
      </c>
      <c r="N96" s="125">
        <f>SUM(N89:N95)</f>
        <v>68.66</v>
      </c>
      <c r="O96" s="126">
        <f>SUM(O89:O95)</f>
        <v>68.66</v>
      </c>
    </row>
    <row r="97" spans="2:15" ht="9.9499999999999993" customHeight="1" thickBot="1" x14ac:dyDescent="0.3"/>
    <row r="98" spans="2:15" ht="24.95" customHeight="1" x14ac:dyDescent="0.25">
      <c r="B98" s="533" t="s">
        <v>13</v>
      </c>
      <c r="C98" s="534"/>
      <c r="D98" s="534"/>
      <c r="E98" s="534"/>
      <c r="F98" s="535"/>
      <c r="G98" s="240" t="s">
        <v>235</v>
      </c>
      <c r="H98" s="238">
        <v>100320</v>
      </c>
      <c r="I98" s="544" t="s">
        <v>229</v>
      </c>
      <c r="J98" s="544"/>
      <c r="K98" s="544"/>
      <c r="L98" s="544"/>
      <c r="M98" s="544"/>
      <c r="N98" s="545"/>
      <c r="O98" s="135">
        <f>+M80</f>
        <v>0</v>
      </c>
    </row>
    <row r="99" spans="2:15" ht="24.95" customHeight="1" x14ac:dyDescent="0.25">
      <c r="B99" s="536"/>
      <c r="C99" s="537"/>
      <c r="D99" s="537"/>
      <c r="E99" s="537"/>
      <c r="F99" s="538"/>
      <c r="G99" s="241" t="s">
        <v>236</v>
      </c>
      <c r="H99" s="239">
        <v>96359</v>
      </c>
      <c r="I99" s="542" t="s">
        <v>230</v>
      </c>
      <c r="J99" s="542"/>
      <c r="K99" s="542"/>
      <c r="L99" s="542"/>
      <c r="M99" s="542"/>
      <c r="N99" s="543"/>
      <c r="O99" s="136"/>
    </row>
    <row r="100" spans="2:15" ht="24.95" customHeight="1" x14ac:dyDescent="0.25">
      <c r="B100" s="536"/>
      <c r="C100" s="537"/>
      <c r="D100" s="537"/>
      <c r="E100" s="537"/>
      <c r="F100" s="538"/>
      <c r="G100" s="241" t="s">
        <v>236</v>
      </c>
      <c r="H100" s="239">
        <v>96361</v>
      </c>
      <c r="I100" s="542" t="s">
        <v>231</v>
      </c>
      <c r="J100" s="542"/>
      <c r="K100" s="542"/>
      <c r="L100" s="542"/>
      <c r="M100" s="542"/>
      <c r="N100" s="543"/>
      <c r="O100" s="136"/>
    </row>
    <row r="101" spans="2:15" ht="24.95" customHeight="1" x14ac:dyDescent="0.25">
      <c r="B101" s="536"/>
      <c r="C101" s="537"/>
      <c r="D101" s="537"/>
      <c r="E101" s="537"/>
      <c r="F101" s="538"/>
      <c r="G101" s="241" t="s">
        <v>236</v>
      </c>
      <c r="H101" s="239">
        <v>103318</v>
      </c>
      <c r="I101" s="542" t="s">
        <v>232</v>
      </c>
      <c r="J101" s="542"/>
      <c r="K101" s="542"/>
      <c r="L101" s="542"/>
      <c r="M101" s="542"/>
      <c r="N101" s="543"/>
      <c r="O101" s="136">
        <f>M44-M86</f>
        <v>160.60140000000004</v>
      </c>
    </row>
    <row r="102" spans="2:15" ht="24.95" customHeight="1" x14ac:dyDescent="0.25">
      <c r="B102" s="536"/>
      <c r="C102" s="537"/>
      <c r="D102" s="537"/>
      <c r="E102" s="537"/>
      <c r="F102" s="538"/>
      <c r="G102" s="241" t="s">
        <v>236</v>
      </c>
      <c r="H102" s="239">
        <v>103320</v>
      </c>
      <c r="I102" s="542" t="s">
        <v>233</v>
      </c>
      <c r="J102" s="542"/>
      <c r="K102" s="542"/>
      <c r="L102" s="542"/>
      <c r="M102" s="542"/>
      <c r="N102" s="543"/>
      <c r="O102" s="136">
        <f>M50</f>
        <v>0</v>
      </c>
    </row>
    <row r="103" spans="2:15" ht="24.95" customHeight="1" x14ac:dyDescent="0.25">
      <c r="B103" s="536"/>
      <c r="C103" s="537"/>
      <c r="D103" s="537"/>
      <c r="E103" s="537"/>
      <c r="F103" s="538"/>
      <c r="G103" s="241" t="s">
        <v>236</v>
      </c>
      <c r="H103" s="239">
        <v>103336</v>
      </c>
      <c r="I103" s="546" t="s">
        <v>575</v>
      </c>
      <c r="J103" s="546"/>
      <c r="K103" s="546"/>
      <c r="L103" s="546"/>
      <c r="M103" s="546"/>
      <c r="N103" s="547"/>
      <c r="O103" s="136">
        <f>+M48</f>
        <v>0</v>
      </c>
    </row>
    <row r="104" spans="2:15" ht="24.95" customHeight="1" x14ac:dyDescent="0.25">
      <c r="B104" s="536"/>
      <c r="C104" s="537"/>
      <c r="D104" s="537"/>
      <c r="E104" s="537"/>
      <c r="F104" s="538"/>
      <c r="G104" s="241" t="s">
        <v>237</v>
      </c>
      <c r="H104" s="239" t="s">
        <v>238</v>
      </c>
      <c r="I104" s="542" t="s">
        <v>234</v>
      </c>
      <c r="J104" s="542"/>
      <c r="K104" s="542"/>
      <c r="L104" s="542"/>
      <c r="M104" s="542"/>
      <c r="N104" s="543"/>
      <c r="O104" s="136">
        <f>M74</f>
        <v>0</v>
      </c>
    </row>
    <row r="105" spans="2:15" ht="24.95" customHeight="1" x14ac:dyDescent="0.25">
      <c r="B105" s="536"/>
      <c r="C105" s="537"/>
      <c r="D105" s="537"/>
      <c r="E105" s="537"/>
      <c r="F105" s="538"/>
      <c r="G105" s="241"/>
      <c r="H105" s="239">
        <v>100320</v>
      </c>
      <c r="I105" s="542" t="s">
        <v>239</v>
      </c>
      <c r="J105" s="542"/>
      <c r="K105" s="542"/>
      <c r="L105" s="542"/>
      <c r="M105" s="542"/>
      <c r="N105" s="543"/>
      <c r="O105" s="136">
        <f>+O44+O50</f>
        <v>114.64000000000001</v>
      </c>
    </row>
    <row r="106" spans="2:15" ht="39.950000000000003" customHeight="1" x14ac:dyDescent="0.25">
      <c r="B106" s="536"/>
      <c r="C106" s="537"/>
      <c r="D106" s="537"/>
      <c r="E106" s="537"/>
      <c r="F106" s="538"/>
      <c r="G106" s="241" t="s">
        <v>236</v>
      </c>
      <c r="H106" s="239">
        <v>96359</v>
      </c>
      <c r="I106" s="542" t="s">
        <v>240</v>
      </c>
      <c r="J106" s="542"/>
      <c r="K106" s="542"/>
      <c r="L106" s="542"/>
      <c r="M106" s="542"/>
      <c r="N106" s="543"/>
      <c r="O106" s="136">
        <f>M86</f>
        <v>21.781600000000005</v>
      </c>
    </row>
    <row r="107" spans="2:15" ht="39.950000000000003" customHeight="1" x14ac:dyDescent="0.25">
      <c r="B107" s="536"/>
      <c r="C107" s="537"/>
      <c r="D107" s="537"/>
      <c r="E107" s="537"/>
      <c r="F107" s="538"/>
      <c r="G107" s="242" t="s">
        <v>243</v>
      </c>
      <c r="H107" s="239">
        <v>96370</v>
      </c>
      <c r="I107" s="542" t="s">
        <v>242</v>
      </c>
      <c r="J107" s="542"/>
      <c r="K107" s="542"/>
      <c r="L107" s="542"/>
      <c r="M107" s="542"/>
      <c r="N107" s="543"/>
      <c r="O107" s="136">
        <f>+M68</f>
        <v>0</v>
      </c>
    </row>
    <row r="108" spans="2:15" ht="39.950000000000003" customHeight="1" x14ac:dyDescent="0.25">
      <c r="B108" s="536"/>
      <c r="C108" s="537"/>
      <c r="D108" s="537"/>
      <c r="E108" s="537"/>
      <c r="F108" s="538"/>
      <c r="G108" s="242" t="s">
        <v>243</v>
      </c>
      <c r="H108" s="239">
        <v>96360</v>
      </c>
      <c r="I108" s="542" t="s">
        <v>244</v>
      </c>
      <c r="J108" s="542"/>
      <c r="K108" s="542"/>
      <c r="L108" s="542"/>
      <c r="M108" s="542"/>
      <c r="N108" s="543"/>
      <c r="O108" s="136">
        <f>M62</f>
        <v>0</v>
      </c>
    </row>
    <row r="109" spans="2:15" ht="15" customHeight="1" thickBot="1" x14ac:dyDescent="0.3">
      <c r="B109" s="539"/>
      <c r="C109" s="540"/>
      <c r="D109" s="540"/>
      <c r="E109" s="540"/>
      <c r="F109" s="541"/>
      <c r="G109" s="130"/>
      <c r="H109" s="131"/>
      <c r="I109" s="131"/>
      <c r="J109" s="131"/>
      <c r="K109" s="131"/>
      <c r="L109" s="132"/>
      <c r="M109" s="133"/>
      <c r="N109" s="134"/>
      <c r="O109" s="137"/>
    </row>
  </sheetData>
  <mergeCells count="102">
    <mergeCell ref="B96:L96"/>
    <mergeCell ref="B95:F95"/>
    <mergeCell ref="B92:F92"/>
    <mergeCell ref="B93:F93"/>
    <mergeCell ref="B94:F94"/>
    <mergeCell ref="F88:J88"/>
    <mergeCell ref="L88:N88"/>
    <mergeCell ref="B89:F89"/>
    <mergeCell ref="B90:F90"/>
    <mergeCell ref="B91:F91"/>
    <mergeCell ref="B86:L86"/>
    <mergeCell ref="F82:J82"/>
    <mergeCell ref="L82:N82"/>
    <mergeCell ref="B83:F83"/>
    <mergeCell ref="B84:F84"/>
    <mergeCell ref="B85:F85"/>
    <mergeCell ref="B18:F18"/>
    <mergeCell ref="B1:P2"/>
    <mergeCell ref="B9:F9"/>
    <mergeCell ref="F10:J10"/>
    <mergeCell ref="L10:N10"/>
    <mergeCell ref="B11:F11"/>
    <mergeCell ref="B12:F12"/>
    <mergeCell ref="B13:F13"/>
    <mergeCell ref="B14:F14"/>
    <mergeCell ref="B15:F15"/>
    <mergeCell ref="B16:F16"/>
    <mergeCell ref="B17:F17"/>
    <mergeCell ref="B33:F33"/>
    <mergeCell ref="B44:L44"/>
    <mergeCell ref="F46:J46"/>
    <mergeCell ref="L46:N46"/>
    <mergeCell ref="B36:F36"/>
    <mergeCell ref="B37:F37"/>
    <mergeCell ref="B48:F48"/>
    <mergeCell ref="B19:F19"/>
    <mergeCell ref="B20:F20"/>
    <mergeCell ref="B25:F25"/>
    <mergeCell ref="B26:F26"/>
    <mergeCell ref="B30:F30"/>
    <mergeCell ref="B22:F22"/>
    <mergeCell ref="B23:F23"/>
    <mergeCell ref="B24:F24"/>
    <mergeCell ref="B21:F21"/>
    <mergeCell ref="B29:F29"/>
    <mergeCell ref="B28:F28"/>
    <mergeCell ref="B27:F27"/>
    <mergeCell ref="B31:F31"/>
    <mergeCell ref="B32:F32"/>
    <mergeCell ref="B38:F38"/>
    <mergeCell ref="B39:F39"/>
    <mergeCell ref="B40:F40"/>
    <mergeCell ref="B41:F41"/>
    <mergeCell ref="B42:F42"/>
    <mergeCell ref="B34:F34"/>
    <mergeCell ref="B35:F35"/>
    <mergeCell ref="B43:F43"/>
    <mergeCell ref="B47:F47"/>
    <mergeCell ref="B54:F54"/>
    <mergeCell ref="B60:F60"/>
    <mergeCell ref="B49:F49"/>
    <mergeCell ref="B50:L50"/>
    <mergeCell ref="F52:J52"/>
    <mergeCell ref="L52:N52"/>
    <mergeCell ref="B53:F53"/>
    <mergeCell ref="L64:O64"/>
    <mergeCell ref="B55:F55"/>
    <mergeCell ref="B56:L56"/>
    <mergeCell ref="F58:J58"/>
    <mergeCell ref="L58:N58"/>
    <mergeCell ref="B59:F59"/>
    <mergeCell ref="B61:F61"/>
    <mergeCell ref="B62:L62"/>
    <mergeCell ref="F64:J64"/>
    <mergeCell ref="B71:F71"/>
    <mergeCell ref="B65:F65"/>
    <mergeCell ref="B66:F66"/>
    <mergeCell ref="B67:F67"/>
    <mergeCell ref="B68:L68"/>
    <mergeCell ref="F70:J70"/>
    <mergeCell ref="L70:N70"/>
    <mergeCell ref="B79:F79"/>
    <mergeCell ref="B80:L80"/>
    <mergeCell ref="B77:F77"/>
    <mergeCell ref="B78:F78"/>
    <mergeCell ref="B72:F72"/>
    <mergeCell ref="B73:F73"/>
    <mergeCell ref="B74:L74"/>
    <mergeCell ref="F76:J76"/>
    <mergeCell ref="L76:N76"/>
    <mergeCell ref="I103:N103"/>
    <mergeCell ref="B98:F109"/>
    <mergeCell ref="I98:N98"/>
    <mergeCell ref="I99:N99"/>
    <mergeCell ref="I100:N100"/>
    <mergeCell ref="I101:N101"/>
    <mergeCell ref="I102:N102"/>
    <mergeCell ref="I104:N104"/>
    <mergeCell ref="I105:N105"/>
    <mergeCell ref="I106:N106"/>
    <mergeCell ref="I107:N107"/>
    <mergeCell ref="I108:N10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Footer>&amp;L&amp;"Arial Narrow,Normal"&amp;10&amp;A
&amp;F&amp;R&amp;"Arial Narrow,Normal"&amp;10&amp;P de &amp;N</oddFooter>
  </headerFooter>
  <colBreaks count="1" manualBreakCount="1">
    <brk id="17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AE355-A475-4EC2-B957-05A44C48D75D}">
  <sheetPr>
    <tabColor theme="8" tint="-0.499984740745262"/>
  </sheetPr>
  <dimension ref="A1:U49"/>
  <sheetViews>
    <sheetView showGridLines="0" view="pageBreakPreview" topLeftCell="A15" zoomScaleNormal="70" zoomScaleSheetLayoutView="100" workbookViewId="0">
      <selection activeCell="I20" sqref="I2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2.42578125" style="33" customWidth="1"/>
    <col min="7" max="9" width="10.7109375" style="32" customWidth="1"/>
    <col min="10" max="10" width="9.85546875" style="32" customWidth="1"/>
    <col min="11" max="11" width="10.7109375" style="151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43" t="str">
        <f>+'DADOS DA OBRA'!$N$25</f>
        <v>03/11/2025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228</v>
      </c>
      <c r="N7" s="312" t="s">
        <v>573</v>
      </c>
      <c r="O7" s="3" t="s">
        <v>25</v>
      </c>
      <c r="P7" s="68" t="s">
        <v>83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59" t="s">
        <v>41</v>
      </c>
      <c r="C9" s="560"/>
      <c r="D9" s="560"/>
      <c r="E9" s="560"/>
      <c r="F9" s="560"/>
      <c r="G9" s="563" t="s">
        <v>112</v>
      </c>
      <c r="H9" s="563"/>
      <c r="I9" s="563" t="s">
        <v>72</v>
      </c>
      <c r="J9" s="563" t="s">
        <v>16</v>
      </c>
      <c r="K9" s="563" t="s">
        <v>107</v>
      </c>
      <c r="L9" s="563"/>
      <c r="M9" s="563"/>
      <c r="N9" s="563" t="s">
        <v>106</v>
      </c>
      <c r="O9" s="563" t="s">
        <v>110</v>
      </c>
      <c r="P9" s="565" t="s">
        <v>1243</v>
      </c>
    </row>
    <row r="10" spans="2:21" s="8" customFormat="1" ht="20.100000000000001" customHeight="1" thickBot="1" x14ac:dyDescent="0.3">
      <c r="B10" s="561"/>
      <c r="C10" s="562"/>
      <c r="D10" s="562"/>
      <c r="E10" s="562"/>
      <c r="F10" s="562"/>
      <c r="G10" s="171" t="s">
        <v>108</v>
      </c>
      <c r="H10" s="171" t="s">
        <v>109</v>
      </c>
      <c r="I10" s="564"/>
      <c r="J10" s="564"/>
      <c r="K10" s="171" t="s">
        <v>1</v>
      </c>
      <c r="L10" s="171" t="s">
        <v>88</v>
      </c>
      <c r="M10" s="171" t="s">
        <v>16</v>
      </c>
      <c r="N10" s="564"/>
      <c r="O10" s="564"/>
      <c r="P10" s="566"/>
    </row>
    <row r="11" spans="2:21" s="8" customFormat="1" ht="24.95" customHeight="1" x14ac:dyDescent="0.25">
      <c r="B11" s="567" t="s">
        <v>113</v>
      </c>
      <c r="C11" s="568"/>
      <c r="D11" s="568"/>
      <c r="E11" s="568"/>
      <c r="F11" s="568"/>
      <c r="G11" s="145"/>
      <c r="H11" s="145"/>
      <c r="I11" s="146"/>
      <c r="J11" s="143"/>
      <c r="K11" s="152"/>
      <c r="L11" s="142"/>
      <c r="M11" s="142"/>
      <c r="N11" s="142"/>
      <c r="O11" s="143"/>
      <c r="P11" s="144"/>
    </row>
    <row r="12" spans="2:21" s="8" customFormat="1" ht="24.95" customHeight="1" x14ac:dyDescent="0.25">
      <c r="B12" s="569" t="s">
        <v>248</v>
      </c>
      <c r="C12" s="570"/>
      <c r="D12" s="570"/>
      <c r="E12" s="570"/>
      <c r="F12" s="570"/>
      <c r="G12" s="138">
        <v>0.8</v>
      </c>
      <c r="H12" s="138">
        <v>2.1</v>
      </c>
      <c r="I12" s="139">
        <v>2</v>
      </c>
      <c r="J12" s="138">
        <f t="shared" ref="J12:J15" si="0">+G12*H12*I12</f>
        <v>3.3600000000000003</v>
      </c>
      <c r="K12" s="138"/>
      <c r="L12" s="138"/>
      <c r="M12" s="138"/>
      <c r="N12" s="139">
        <f t="shared" ref="N12:N15" si="1">+J12*3</f>
        <v>10.080000000000002</v>
      </c>
      <c r="O12" s="139">
        <f t="shared" ref="O12:O13" si="2">+(H12*2+G12)*I12</f>
        <v>10</v>
      </c>
      <c r="P12" s="140"/>
    </row>
    <row r="13" spans="2:21" s="8" customFormat="1" ht="24.95" customHeight="1" x14ac:dyDescent="0.25">
      <c r="B13" s="569" t="s">
        <v>610</v>
      </c>
      <c r="C13" s="570"/>
      <c r="D13" s="570"/>
      <c r="E13" s="570"/>
      <c r="F13" s="570"/>
      <c r="G13" s="138">
        <v>1.2</v>
      </c>
      <c r="H13" s="138">
        <v>2.1</v>
      </c>
      <c r="I13" s="139"/>
      <c r="J13" s="138">
        <f t="shared" si="0"/>
        <v>0</v>
      </c>
      <c r="K13" s="138"/>
      <c r="L13" s="138"/>
      <c r="M13" s="138"/>
      <c r="N13" s="139">
        <f t="shared" si="1"/>
        <v>0</v>
      </c>
      <c r="O13" s="139">
        <f t="shared" si="2"/>
        <v>0</v>
      </c>
      <c r="P13" s="140"/>
    </row>
    <row r="14" spans="2:21" s="8" customFormat="1" ht="24.95" customHeight="1" x14ac:dyDescent="0.25">
      <c r="B14" s="569" t="s">
        <v>609</v>
      </c>
      <c r="C14" s="570"/>
      <c r="D14" s="570"/>
      <c r="E14" s="570"/>
      <c r="F14" s="570"/>
      <c r="G14" s="138">
        <v>1.4</v>
      </c>
      <c r="H14" s="138">
        <v>2.1</v>
      </c>
      <c r="I14" s="139"/>
      <c r="J14" s="138">
        <f t="shared" si="0"/>
        <v>0</v>
      </c>
      <c r="K14" s="138"/>
      <c r="L14" s="138"/>
      <c r="M14" s="138"/>
      <c r="N14" s="139">
        <f t="shared" si="1"/>
        <v>0</v>
      </c>
      <c r="O14" s="139"/>
      <c r="P14" s="140"/>
    </row>
    <row r="15" spans="2:21" s="8" customFormat="1" ht="39.950000000000003" customHeight="1" x14ac:dyDescent="0.25">
      <c r="B15" s="569" t="s">
        <v>249</v>
      </c>
      <c r="C15" s="570"/>
      <c r="D15" s="570"/>
      <c r="E15" s="570"/>
      <c r="F15" s="570"/>
      <c r="G15" s="138">
        <v>0.9</v>
      </c>
      <c r="H15" s="138">
        <v>2.1</v>
      </c>
      <c r="I15" s="139">
        <v>1</v>
      </c>
      <c r="J15" s="138">
        <f t="shared" si="0"/>
        <v>1.8900000000000001</v>
      </c>
      <c r="K15" s="138"/>
      <c r="L15" s="138"/>
      <c r="M15" s="138"/>
      <c r="N15" s="139">
        <f t="shared" si="1"/>
        <v>5.67</v>
      </c>
      <c r="O15" s="139">
        <f t="shared" ref="O15" si="3">+(H15*2+G15)*I15</f>
        <v>5.1000000000000005</v>
      </c>
      <c r="P15" s="140"/>
    </row>
    <row r="16" spans="2:21" s="8" customFormat="1" ht="24.95" customHeight="1" x14ac:dyDescent="0.25">
      <c r="B16" s="554"/>
      <c r="C16" s="555"/>
      <c r="D16" s="555"/>
      <c r="E16" s="555"/>
      <c r="F16" s="556"/>
      <c r="G16" s="138"/>
      <c r="H16" s="138"/>
      <c r="I16" s="138"/>
      <c r="J16" s="139"/>
      <c r="K16" s="138"/>
      <c r="L16" s="138"/>
      <c r="M16" s="138"/>
      <c r="N16" s="138"/>
      <c r="O16" s="139"/>
      <c r="P16" s="140"/>
    </row>
    <row r="17" spans="2:16" s="8" customFormat="1" ht="24.95" customHeight="1" x14ac:dyDescent="0.25">
      <c r="B17" s="557" t="s">
        <v>203</v>
      </c>
      <c r="C17" s="558"/>
      <c r="D17" s="558"/>
      <c r="E17" s="558"/>
      <c r="F17" s="558"/>
      <c r="G17" s="138"/>
      <c r="H17" s="138"/>
      <c r="I17" s="138"/>
      <c r="J17" s="139"/>
      <c r="K17" s="138"/>
      <c r="L17" s="138"/>
      <c r="M17" s="138"/>
      <c r="N17" s="138"/>
      <c r="O17" s="139"/>
      <c r="P17" s="140"/>
    </row>
    <row r="18" spans="2:16" s="8" customFormat="1" ht="30" customHeight="1" x14ac:dyDescent="0.25">
      <c r="B18" s="548" t="s">
        <v>395</v>
      </c>
      <c r="C18" s="549"/>
      <c r="D18" s="549"/>
      <c r="E18" s="549"/>
      <c r="F18" s="549"/>
      <c r="G18" s="138">
        <v>0.7</v>
      </c>
      <c r="H18" s="138">
        <v>1.8</v>
      </c>
      <c r="I18" s="139">
        <v>6</v>
      </c>
      <c r="J18" s="138">
        <f>+G18*H18*I18</f>
        <v>7.5600000000000005</v>
      </c>
      <c r="K18" s="138"/>
      <c r="L18" s="138"/>
      <c r="M18" s="138"/>
      <c r="N18" s="139"/>
      <c r="O18" s="139"/>
      <c r="P18" s="140"/>
    </row>
    <row r="19" spans="2:16" s="8" customFormat="1" ht="24.95" customHeight="1" x14ac:dyDescent="0.25">
      <c r="B19" s="554" t="s">
        <v>395</v>
      </c>
      <c r="C19" s="555"/>
      <c r="D19" s="555"/>
      <c r="E19" s="555"/>
      <c r="F19" s="556"/>
      <c r="G19" s="138">
        <v>0.67</v>
      </c>
      <c r="H19" s="138">
        <v>2.1</v>
      </c>
      <c r="I19" s="139">
        <v>1</v>
      </c>
      <c r="J19" s="138">
        <f>+G19*H19*I19</f>
        <v>1.4070000000000003</v>
      </c>
      <c r="K19" s="138"/>
      <c r="L19" s="138"/>
      <c r="M19" s="138"/>
      <c r="N19" s="139"/>
      <c r="O19" s="139">
        <v>0</v>
      </c>
      <c r="P19" s="140"/>
    </row>
    <row r="20" spans="2:16" s="8" customFormat="1" ht="24.95" customHeight="1" x14ac:dyDescent="0.25">
      <c r="B20" s="554" t="s">
        <v>395</v>
      </c>
      <c r="C20" s="555"/>
      <c r="D20" s="555"/>
      <c r="E20" s="555"/>
      <c r="F20" s="556"/>
      <c r="G20" s="138">
        <v>0.9</v>
      </c>
      <c r="H20" s="138">
        <v>0.9</v>
      </c>
      <c r="I20" s="139">
        <v>1</v>
      </c>
      <c r="J20" s="138">
        <f>+G20*H20*I20</f>
        <v>0.81</v>
      </c>
      <c r="K20" s="138"/>
      <c r="L20" s="138"/>
      <c r="M20" s="138"/>
      <c r="N20" s="139"/>
      <c r="O20" s="139">
        <v>0</v>
      </c>
      <c r="P20" s="140"/>
    </row>
    <row r="21" spans="2:16" s="8" customFormat="1" ht="24.95" customHeight="1" x14ac:dyDescent="0.25">
      <c r="B21" s="554" t="s">
        <v>395</v>
      </c>
      <c r="C21" s="555"/>
      <c r="D21" s="555"/>
      <c r="E21" s="555"/>
      <c r="F21" s="556"/>
      <c r="G21" s="138">
        <v>0.9</v>
      </c>
      <c r="H21" s="138">
        <v>2.1</v>
      </c>
      <c r="I21" s="139">
        <v>2</v>
      </c>
      <c r="J21" s="138">
        <f>+G21*H21*I21</f>
        <v>3.7800000000000002</v>
      </c>
      <c r="K21" s="138"/>
      <c r="L21" s="138"/>
      <c r="M21" s="138"/>
      <c r="N21" s="139"/>
      <c r="O21" s="139">
        <v>0</v>
      </c>
      <c r="P21" s="140"/>
    </row>
    <row r="22" spans="2:16" s="8" customFormat="1" ht="24.95" customHeight="1" x14ac:dyDescent="0.25">
      <c r="B22" s="548" t="s">
        <v>245</v>
      </c>
      <c r="C22" s="549"/>
      <c r="D22" s="549"/>
      <c r="E22" s="549"/>
      <c r="F22" s="549"/>
      <c r="G22" s="138">
        <v>1.4</v>
      </c>
      <c r="H22" s="138">
        <v>2.1</v>
      </c>
      <c r="I22" s="139">
        <v>2</v>
      </c>
      <c r="J22" s="138">
        <f>+G22*H22*I22</f>
        <v>5.88</v>
      </c>
      <c r="K22" s="138"/>
      <c r="L22" s="138"/>
      <c r="M22" s="138"/>
      <c r="N22" s="139"/>
      <c r="O22" s="139">
        <v>0</v>
      </c>
      <c r="P22" s="140"/>
    </row>
    <row r="23" spans="2:16" s="8" customFormat="1" ht="24.95" customHeight="1" x14ac:dyDescent="0.25">
      <c r="B23" s="554"/>
      <c r="C23" s="555"/>
      <c r="D23" s="555"/>
      <c r="E23" s="555"/>
      <c r="F23" s="556"/>
      <c r="G23" s="138"/>
      <c r="H23" s="138"/>
      <c r="I23" s="138"/>
      <c r="J23" s="147">
        <f>SUM(J18:J22)</f>
        <v>19.437000000000001</v>
      </c>
      <c r="K23" s="138"/>
      <c r="L23" s="138"/>
      <c r="M23" s="138"/>
      <c r="N23" s="138"/>
      <c r="O23" s="139"/>
      <c r="P23" s="140"/>
    </row>
    <row r="24" spans="2:16" s="8" customFormat="1" ht="24.95" customHeight="1" x14ac:dyDescent="0.25">
      <c r="B24" s="548" t="s">
        <v>246</v>
      </c>
      <c r="C24" s="549"/>
      <c r="D24" s="549"/>
      <c r="E24" s="549"/>
      <c r="F24" s="549"/>
      <c r="G24" s="138">
        <v>1.2</v>
      </c>
      <c r="H24" s="138">
        <v>0.5</v>
      </c>
      <c r="I24" s="139">
        <v>5</v>
      </c>
      <c r="J24" s="138">
        <f t="shared" ref="J24" si="4">+G24*H24*I24</f>
        <v>3</v>
      </c>
      <c r="K24" s="138" t="s">
        <v>250</v>
      </c>
      <c r="L24" s="138" t="s">
        <v>251</v>
      </c>
      <c r="M24" s="138">
        <f>+J24</f>
        <v>3</v>
      </c>
      <c r="N24" s="138"/>
      <c r="O24" s="139">
        <f t="shared" ref="O24" si="5">+(H24*2+G24*2)*I24</f>
        <v>17</v>
      </c>
      <c r="P24" s="140">
        <f t="shared" ref="P24:P26" si="6">+G24*I24</f>
        <v>6</v>
      </c>
    </row>
    <row r="25" spans="2:16" s="8" customFormat="1" ht="24.95" customHeight="1" x14ac:dyDescent="0.25">
      <c r="B25" s="548" t="s">
        <v>246</v>
      </c>
      <c r="C25" s="549"/>
      <c r="D25" s="549"/>
      <c r="E25" s="549"/>
      <c r="F25" s="549"/>
      <c r="G25" s="138">
        <v>2.2000000000000002</v>
      </c>
      <c r="H25" s="138">
        <v>0.8</v>
      </c>
      <c r="I25" s="139">
        <v>2</v>
      </c>
      <c r="J25" s="138">
        <f t="shared" ref="J25" si="7">+G25*H25*I25</f>
        <v>3.5200000000000005</v>
      </c>
      <c r="K25" s="138" t="s">
        <v>250</v>
      </c>
      <c r="L25" s="138" t="s">
        <v>251</v>
      </c>
      <c r="M25" s="138">
        <f t="shared" ref="M25" si="8">+J25</f>
        <v>3.5200000000000005</v>
      </c>
      <c r="N25" s="138"/>
      <c r="O25" s="139">
        <f t="shared" ref="O25" si="9">+(H25*2+G25*2)*I25</f>
        <v>12</v>
      </c>
      <c r="P25" s="140">
        <f t="shared" si="6"/>
        <v>4.4000000000000004</v>
      </c>
    </row>
    <row r="26" spans="2:16" s="8" customFormat="1" ht="24.95" customHeight="1" x14ac:dyDescent="0.25">
      <c r="B26" s="548" t="s">
        <v>246</v>
      </c>
      <c r="C26" s="549"/>
      <c r="D26" s="549"/>
      <c r="E26" s="549"/>
      <c r="F26" s="549"/>
      <c r="G26" s="138">
        <v>2.8</v>
      </c>
      <c r="H26" s="138">
        <v>0.8</v>
      </c>
      <c r="I26" s="139">
        <v>6</v>
      </c>
      <c r="J26" s="138">
        <f t="shared" ref="J26" si="10">+G26*H26*I26</f>
        <v>13.439999999999998</v>
      </c>
      <c r="K26" s="138" t="s">
        <v>250</v>
      </c>
      <c r="L26" s="138" t="s">
        <v>251</v>
      </c>
      <c r="M26" s="138">
        <f t="shared" ref="M26" si="11">+J26</f>
        <v>13.439999999999998</v>
      </c>
      <c r="N26" s="138"/>
      <c r="O26" s="139">
        <f t="shared" ref="O26" si="12">+(H26*2+G26*2)*I26</f>
        <v>43.199999999999996</v>
      </c>
      <c r="P26" s="140">
        <f t="shared" si="6"/>
        <v>16.799999999999997</v>
      </c>
    </row>
    <row r="27" spans="2:16" s="8" customFormat="1" ht="24.95" customHeight="1" x14ac:dyDescent="0.25">
      <c r="B27" s="554"/>
      <c r="C27" s="555"/>
      <c r="D27" s="555"/>
      <c r="E27" s="555"/>
      <c r="F27" s="556"/>
      <c r="G27" s="138"/>
      <c r="H27" s="138"/>
      <c r="I27" s="138"/>
      <c r="J27" s="147">
        <f>SUM(J24:J26)</f>
        <v>19.959999999999997</v>
      </c>
      <c r="K27" s="138" t="s">
        <v>250</v>
      </c>
      <c r="L27" s="138" t="s">
        <v>251</v>
      </c>
      <c r="M27" s="147">
        <f>SUM(M24:M26)</f>
        <v>19.959999999999997</v>
      </c>
      <c r="N27" s="138"/>
      <c r="O27" s="139"/>
      <c r="P27" s="140"/>
    </row>
    <row r="28" spans="2:16" s="8" customFormat="1" ht="24.95" customHeight="1" x14ac:dyDescent="0.25">
      <c r="B28" s="554"/>
      <c r="C28" s="555"/>
      <c r="D28" s="555"/>
      <c r="E28" s="555"/>
      <c r="F28" s="556"/>
      <c r="G28" s="138"/>
      <c r="H28" s="138"/>
      <c r="I28" s="138"/>
      <c r="J28" s="139"/>
      <c r="K28" s="138"/>
      <c r="L28" s="138"/>
      <c r="M28" s="138"/>
      <c r="N28" s="138"/>
      <c r="O28" s="139"/>
      <c r="P28" s="140"/>
    </row>
    <row r="29" spans="2:16" s="8" customFormat="1" ht="24.95" customHeight="1" x14ac:dyDescent="0.25">
      <c r="B29" s="557" t="s">
        <v>247</v>
      </c>
      <c r="C29" s="558"/>
      <c r="D29" s="558"/>
      <c r="E29" s="558"/>
      <c r="F29" s="558"/>
      <c r="G29" s="138"/>
      <c r="H29" s="138"/>
      <c r="I29" s="138"/>
      <c r="J29" s="139"/>
      <c r="K29" s="138"/>
      <c r="L29" s="138"/>
      <c r="M29" s="138"/>
      <c r="N29" s="138"/>
      <c r="O29" s="139"/>
      <c r="P29" s="140"/>
    </row>
    <row r="30" spans="2:16" s="8" customFormat="1" ht="24.95" customHeight="1" x14ac:dyDescent="0.25">
      <c r="B30" s="548" t="s">
        <v>252</v>
      </c>
      <c r="C30" s="549"/>
      <c r="D30" s="549"/>
      <c r="E30" s="549"/>
      <c r="F30" s="549"/>
      <c r="G30" s="138">
        <f>1.4+7.71</f>
        <v>9.11</v>
      </c>
      <c r="H30" s="138">
        <v>1.1000000000000001</v>
      </c>
      <c r="I30" s="138">
        <v>1</v>
      </c>
      <c r="J30" s="139">
        <f>+G30*H30*I30</f>
        <v>10.021000000000001</v>
      </c>
      <c r="K30" s="138"/>
      <c r="L30" s="138"/>
      <c r="M30" s="138"/>
      <c r="N30" s="139">
        <f>+(J30*2)+(2*(PI()*(((38.1/2)/1000))*G30)*2)</f>
        <v>22.222837071454272</v>
      </c>
      <c r="O30" s="139"/>
      <c r="P30" s="140"/>
    </row>
    <row r="31" spans="2:16" s="8" customFormat="1" ht="24.95" customHeight="1" x14ac:dyDescent="0.25">
      <c r="B31" s="548" t="s">
        <v>253</v>
      </c>
      <c r="C31" s="549"/>
      <c r="D31" s="549"/>
      <c r="E31" s="549"/>
      <c r="F31" s="549"/>
      <c r="G31" s="138">
        <f>+(1.4+15.73)*2</f>
        <v>34.26</v>
      </c>
      <c r="H31" s="138"/>
      <c r="I31" s="138">
        <v>1</v>
      </c>
      <c r="J31" s="139">
        <f>+G31*I31</f>
        <v>34.26</v>
      </c>
      <c r="K31" s="138"/>
      <c r="L31" s="138"/>
      <c r="M31" s="138"/>
      <c r="N31" s="139">
        <f>2*(PI()*(((38.1/2)/1000))*J31)</f>
        <v>4.1007397402866781</v>
      </c>
      <c r="O31" s="139"/>
      <c r="P31" s="140"/>
    </row>
    <row r="32" spans="2:16" s="8" customFormat="1" ht="54.95" customHeight="1" x14ac:dyDescent="0.25">
      <c r="B32" s="548" t="s">
        <v>254</v>
      </c>
      <c r="C32" s="549"/>
      <c r="D32" s="549"/>
      <c r="E32" s="549"/>
      <c r="F32" s="549"/>
      <c r="G32" s="138"/>
      <c r="H32" s="138"/>
      <c r="I32" s="139"/>
      <c r="J32" s="138">
        <f>+G32*H32*I32</f>
        <v>0</v>
      </c>
      <c r="K32" s="138"/>
      <c r="L32" s="138"/>
      <c r="M32" s="138"/>
      <c r="N32" s="139"/>
      <c r="O32" s="139"/>
      <c r="P32" s="140"/>
    </row>
    <row r="33" spans="1:16" s="8" customFormat="1" ht="24.95" customHeight="1" x14ac:dyDescent="0.25">
      <c r="B33" s="548" t="s">
        <v>255</v>
      </c>
      <c r="C33" s="549"/>
      <c r="D33" s="549"/>
      <c r="E33" s="549"/>
      <c r="F33" s="549"/>
      <c r="G33" s="138">
        <v>0.9</v>
      </c>
      <c r="H33" s="138">
        <v>2.1</v>
      </c>
      <c r="I33" s="139"/>
      <c r="J33" s="138">
        <f>+G33*H33*I33</f>
        <v>0</v>
      </c>
      <c r="K33" s="138"/>
      <c r="L33" s="138"/>
      <c r="M33" s="138"/>
      <c r="N33" s="139">
        <f>+J33*3</f>
        <v>0</v>
      </c>
      <c r="O33" s="139">
        <f>+(H33*2+G33)*I33</f>
        <v>0</v>
      </c>
      <c r="P33" s="140"/>
    </row>
    <row r="34" spans="1:16" s="8" customFormat="1" ht="24.95" customHeight="1" x14ac:dyDescent="0.25">
      <c r="B34" s="548" t="s">
        <v>269</v>
      </c>
      <c r="C34" s="549"/>
      <c r="D34" s="549"/>
      <c r="E34" s="549"/>
      <c r="F34" s="549"/>
      <c r="G34" s="138">
        <v>1</v>
      </c>
      <c r="H34" s="138">
        <v>2.1</v>
      </c>
      <c r="I34" s="139">
        <v>1</v>
      </c>
      <c r="J34" s="138">
        <f>+G34*H34*I34</f>
        <v>2.1</v>
      </c>
      <c r="K34" s="138"/>
      <c r="L34" s="138"/>
      <c r="M34" s="138"/>
      <c r="N34" s="139">
        <f>+J34*3</f>
        <v>6.3000000000000007</v>
      </c>
      <c r="O34" s="139">
        <f>+(H34*2+G34)*I34</f>
        <v>5.2</v>
      </c>
      <c r="P34" s="140"/>
    </row>
    <row r="35" spans="1:16" s="8" customFormat="1" ht="24.95" customHeight="1" x14ac:dyDescent="0.25">
      <c r="B35" s="552"/>
      <c r="C35" s="553"/>
      <c r="D35" s="553"/>
      <c r="E35" s="553"/>
      <c r="F35" s="553"/>
      <c r="G35" s="139"/>
      <c r="H35" s="139"/>
      <c r="I35" s="139"/>
      <c r="J35" s="139"/>
      <c r="K35" s="139"/>
      <c r="L35" s="139"/>
      <c r="M35" s="139"/>
      <c r="N35" s="139"/>
      <c r="O35" s="139"/>
      <c r="P35" s="141"/>
    </row>
    <row r="36" spans="1:16" s="8" customFormat="1" ht="24.95" customHeight="1" x14ac:dyDescent="0.25">
      <c r="A36" s="72"/>
      <c r="B36" s="552" t="s">
        <v>84</v>
      </c>
      <c r="C36" s="553"/>
      <c r="D36" s="553"/>
      <c r="E36" s="553"/>
      <c r="F36" s="553"/>
      <c r="G36" s="139"/>
      <c r="H36" s="139"/>
      <c r="I36" s="139"/>
      <c r="J36" s="139"/>
      <c r="K36" s="139"/>
      <c r="L36" s="139"/>
      <c r="M36" s="139"/>
      <c r="N36" s="139"/>
      <c r="O36" s="139"/>
      <c r="P36" s="141"/>
    </row>
    <row r="37" spans="1:16" s="8" customFormat="1" ht="24.95" customHeight="1" x14ac:dyDescent="0.25">
      <c r="B37" s="548" t="s">
        <v>256</v>
      </c>
      <c r="C37" s="549"/>
      <c r="D37" s="549"/>
      <c r="E37" s="549"/>
      <c r="F37" s="549"/>
      <c r="G37" s="138">
        <v>2</v>
      </c>
      <c r="H37" s="138"/>
      <c r="I37" s="138">
        <v>1</v>
      </c>
      <c r="J37" s="139">
        <f t="shared" ref="J37:J42" si="13">+G37*I37</f>
        <v>2</v>
      </c>
      <c r="K37" s="138"/>
      <c r="L37" s="138"/>
      <c r="M37" s="138"/>
      <c r="N37" s="138"/>
      <c r="O37" s="139"/>
      <c r="P37" s="140"/>
    </row>
    <row r="38" spans="1:16" s="8" customFormat="1" ht="24.95" customHeight="1" x14ac:dyDescent="0.25">
      <c r="B38" s="548" t="s">
        <v>257</v>
      </c>
      <c r="C38" s="549"/>
      <c r="D38" s="549"/>
      <c r="E38" s="549"/>
      <c r="F38" s="549"/>
      <c r="G38" s="138">
        <v>1</v>
      </c>
      <c r="H38" s="138"/>
      <c r="I38" s="138">
        <v>1</v>
      </c>
      <c r="J38" s="139">
        <f t="shared" si="13"/>
        <v>1</v>
      </c>
      <c r="K38" s="138"/>
      <c r="L38" s="138"/>
      <c r="M38" s="138"/>
      <c r="N38" s="138"/>
      <c r="O38" s="139"/>
      <c r="P38" s="140"/>
    </row>
    <row r="39" spans="1:16" s="8" customFormat="1" ht="45" customHeight="1" x14ac:dyDescent="0.25">
      <c r="B39" s="548" t="s">
        <v>258</v>
      </c>
      <c r="C39" s="549"/>
      <c r="D39" s="549"/>
      <c r="E39" s="549"/>
      <c r="F39" s="549"/>
      <c r="G39" s="138">
        <v>3</v>
      </c>
      <c r="H39" s="138"/>
      <c r="I39" s="138">
        <v>1</v>
      </c>
      <c r="J39" s="139">
        <f t="shared" si="13"/>
        <v>3</v>
      </c>
      <c r="K39" s="138"/>
      <c r="L39" s="138"/>
      <c r="M39" s="138"/>
      <c r="N39" s="138"/>
      <c r="O39" s="139"/>
      <c r="P39" s="140"/>
    </row>
    <row r="40" spans="1:16" s="8" customFormat="1" ht="45" customHeight="1" x14ac:dyDescent="0.25">
      <c r="B40" s="548" t="s">
        <v>608</v>
      </c>
      <c r="C40" s="549"/>
      <c r="D40" s="549"/>
      <c r="E40" s="549"/>
      <c r="F40" s="549"/>
      <c r="G40" s="138">
        <v>1</v>
      </c>
      <c r="H40" s="138"/>
      <c r="I40" s="138">
        <v>1</v>
      </c>
      <c r="J40" s="139">
        <f t="shared" si="13"/>
        <v>1</v>
      </c>
      <c r="K40" s="138"/>
      <c r="L40" s="138"/>
      <c r="M40" s="138"/>
      <c r="N40" s="138"/>
      <c r="O40" s="139"/>
      <c r="P40" s="140"/>
    </row>
    <row r="41" spans="1:16" s="8" customFormat="1" ht="24.95" customHeight="1" x14ac:dyDescent="0.25">
      <c r="B41" s="548" t="s">
        <v>259</v>
      </c>
      <c r="C41" s="549"/>
      <c r="D41" s="549"/>
      <c r="E41" s="549"/>
      <c r="F41" s="549"/>
      <c r="G41" s="138">
        <f>+SUM(I12:I13,I15)+SUM(I14:I14)*2</f>
        <v>3</v>
      </c>
      <c r="H41" s="138"/>
      <c r="I41" s="138">
        <v>3</v>
      </c>
      <c r="J41" s="139">
        <f t="shared" si="13"/>
        <v>9</v>
      </c>
      <c r="K41" s="138"/>
      <c r="L41" s="138"/>
      <c r="M41" s="138"/>
      <c r="N41" s="138"/>
      <c r="O41" s="139"/>
      <c r="P41" s="140"/>
    </row>
    <row r="42" spans="1:16" s="8" customFormat="1" ht="24.95" customHeight="1" x14ac:dyDescent="0.25">
      <c r="B42" s="548" t="s">
        <v>260</v>
      </c>
      <c r="C42" s="549"/>
      <c r="D42" s="549"/>
      <c r="E42" s="549"/>
      <c r="F42" s="549"/>
      <c r="G42" s="138">
        <f>+I14</f>
        <v>0</v>
      </c>
      <c r="H42" s="138"/>
      <c r="I42" s="138">
        <v>1</v>
      </c>
      <c r="J42" s="139">
        <f t="shared" si="13"/>
        <v>0</v>
      </c>
      <c r="K42" s="138"/>
      <c r="L42" s="138"/>
      <c r="M42" s="138"/>
      <c r="N42" s="138"/>
      <c r="O42" s="139"/>
      <c r="P42" s="140"/>
    </row>
    <row r="43" spans="1:16" s="8" customFormat="1" ht="24.95" customHeight="1" x14ac:dyDescent="0.25">
      <c r="B43" s="548" t="s">
        <v>261</v>
      </c>
      <c r="C43" s="549"/>
      <c r="D43" s="549"/>
      <c r="E43" s="549"/>
      <c r="F43" s="549"/>
      <c r="G43" s="138">
        <f>+I18</f>
        <v>6</v>
      </c>
      <c r="H43" s="138"/>
      <c r="I43" s="138">
        <v>1</v>
      </c>
      <c r="J43" s="139">
        <f t="shared" ref="J43:J48" si="14">+G43*I43</f>
        <v>6</v>
      </c>
      <c r="K43" s="138"/>
      <c r="L43" s="138"/>
      <c r="M43" s="138"/>
      <c r="N43" s="138"/>
      <c r="O43" s="139"/>
      <c r="P43" s="140"/>
    </row>
    <row r="44" spans="1:16" s="8" customFormat="1" ht="24.95" customHeight="1" x14ac:dyDescent="0.25">
      <c r="B44" s="548" t="s">
        <v>262</v>
      </c>
      <c r="C44" s="549"/>
      <c r="D44" s="549"/>
      <c r="E44" s="549"/>
      <c r="F44" s="549"/>
      <c r="G44" s="138">
        <f>+G41</f>
        <v>3</v>
      </c>
      <c r="H44" s="138"/>
      <c r="I44" s="138">
        <v>1</v>
      </c>
      <c r="J44" s="139">
        <f t="shared" si="14"/>
        <v>3</v>
      </c>
      <c r="K44" s="138"/>
      <c r="L44" s="138"/>
      <c r="M44" s="138"/>
      <c r="N44" s="138"/>
      <c r="O44" s="139"/>
      <c r="P44" s="140"/>
    </row>
    <row r="45" spans="1:16" s="8" customFormat="1" ht="24.95" customHeight="1" x14ac:dyDescent="0.25">
      <c r="B45" s="548" t="s">
        <v>263</v>
      </c>
      <c r="C45" s="549"/>
      <c r="D45" s="549"/>
      <c r="E45" s="549"/>
      <c r="F45" s="549"/>
      <c r="G45" s="138">
        <f>+G43</f>
        <v>6</v>
      </c>
      <c r="H45" s="138"/>
      <c r="I45" s="138">
        <v>2</v>
      </c>
      <c r="J45" s="139">
        <f t="shared" si="14"/>
        <v>12</v>
      </c>
      <c r="K45" s="138"/>
      <c r="L45" s="138"/>
      <c r="M45" s="138"/>
      <c r="N45" s="138"/>
      <c r="O45" s="139"/>
      <c r="P45" s="140"/>
    </row>
    <row r="46" spans="1:16" s="8" customFormat="1" ht="24.95" customHeight="1" x14ac:dyDescent="0.25">
      <c r="B46" s="548" t="s">
        <v>264</v>
      </c>
      <c r="C46" s="549"/>
      <c r="D46" s="549"/>
      <c r="E46" s="549"/>
      <c r="F46" s="549"/>
      <c r="G46" s="138">
        <f>+G45</f>
        <v>6</v>
      </c>
      <c r="H46" s="138"/>
      <c r="I46" s="138">
        <v>1</v>
      </c>
      <c r="J46" s="139">
        <f t="shared" si="14"/>
        <v>6</v>
      </c>
      <c r="K46" s="138"/>
      <c r="L46" s="138"/>
      <c r="M46" s="138"/>
      <c r="N46" s="138"/>
      <c r="O46" s="139"/>
      <c r="P46" s="140"/>
    </row>
    <row r="47" spans="1:16" s="8" customFormat="1" ht="24.95" customHeight="1" x14ac:dyDescent="0.25">
      <c r="B47" s="548" t="s">
        <v>265</v>
      </c>
      <c r="C47" s="549"/>
      <c r="D47" s="549"/>
      <c r="E47" s="549"/>
      <c r="F47" s="549"/>
      <c r="G47" s="138">
        <f>+G46</f>
        <v>6</v>
      </c>
      <c r="H47" s="138"/>
      <c r="I47" s="138">
        <v>3</v>
      </c>
      <c r="J47" s="139">
        <f t="shared" si="14"/>
        <v>18</v>
      </c>
      <c r="K47" s="138"/>
      <c r="L47" s="138"/>
      <c r="M47" s="138"/>
      <c r="N47" s="138"/>
      <c r="O47" s="139"/>
      <c r="P47" s="140"/>
    </row>
    <row r="48" spans="1:16" s="8" customFormat="1" ht="24.95" customHeight="1" x14ac:dyDescent="0.25">
      <c r="B48" s="548" t="s">
        <v>266</v>
      </c>
      <c r="C48" s="549"/>
      <c r="D48" s="549"/>
      <c r="E48" s="549"/>
      <c r="F48" s="549"/>
      <c r="G48" s="138">
        <f>+G47</f>
        <v>6</v>
      </c>
      <c r="H48" s="138"/>
      <c r="I48" s="138">
        <v>2</v>
      </c>
      <c r="J48" s="139">
        <f t="shared" si="14"/>
        <v>12</v>
      </c>
      <c r="K48" s="138"/>
      <c r="L48" s="138"/>
      <c r="M48" s="138"/>
      <c r="N48" s="138"/>
      <c r="O48" s="139"/>
      <c r="P48" s="140"/>
    </row>
    <row r="49" spans="2:16" s="71" customFormat="1" ht="24.95" customHeight="1" thickBot="1" x14ac:dyDescent="0.3">
      <c r="B49" s="550"/>
      <c r="C49" s="551"/>
      <c r="D49" s="551"/>
      <c r="E49" s="551"/>
      <c r="F49" s="551"/>
      <c r="G49" s="148"/>
      <c r="H49" s="148"/>
      <c r="I49" s="148"/>
      <c r="J49" s="148"/>
      <c r="K49" s="148"/>
      <c r="L49" s="148"/>
      <c r="M49" s="148"/>
      <c r="N49" s="149">
        <f>SUM(N11:N48)</f>
        <v>48.373576811740946</v>
      </c>
      <c r="O49" s="149">
        <f>SUM(O11:O48)</f>
        <v>92.5</v>
      </c>
      <c r="P49" s="150">
        <f>SUM(P11:P48)</f>
        <v>27.199999999999996</v>
      </c>
    </row>
  </sheetData>
  <mergeCells count="48">
    <mergeCell ref="B11:F11"/>
    <mergeCell ref="B12:F12"/>
    <mergeCell ref="B26:F26"/>
    <mergeCell ref="B24:F24"/>
    <mergeCell ref="B13:F13"/>
    <mergeCell ref="B14:F14"/>
    <mergeCell ref="B15:F15"/>
    <mergeCell ref="B16:F16"/>
    <mergeCell ref="B17:F17"/>
    <mergeCell ref="B18:F18"/>
    <mergeCell ref="B21:F21"/>
    <mergeCell ref="B23:F23"/>
    <mergeCell ref="B22:F22"/>
    <mergeCell ref="B19:F19"/>
    <mergeCell ref="B20:F20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38:F38"/>
    <mergeCell ref="B39:F39"/>
    <mergeCell ref="B27:F27"/>
    <mergeCell ref="B28:F28"/>
    <mergeCell ref="B29:F29"/>
    <mergeCell ref="B30:F30"/>
    <mergeCell ref="B31:F31"/>
    <mergeCell ref="B32:F32"/>
    <mergeCell ref="B47:F47"/>
    <mergeCell ref="B48:F48"/>
    <mergeCell ref="B49:F49"/>
    <mergeCell ref="B34:F34"/>
    <mergeCell ref="B25:F25"/>
    <mergeCell ref="B41:F41"/>
    <mergeCell ref="B42:F42"/>
    <mergeCell ref="B43:F43"/>
    <mergeCell ref="B44:F44"/>
    <mergeCell ref="B45:F45"/>
    <mergeCell ref="B46:F46"/>
    <mergeCell ref="B33:F33"/>
    <mergeCell ref="B35:F35"/>
    <mergeCell ref="B36:F36"/>
    <mergeCell ref="B40:F40"/>
    <mergeCell ref="B37:F3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4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6C915-6961-4180-AB3F-B718B3B5D37C}">
  <sheetPr>
    <tabColor theme="8" tint="-0.499984740745262"/>
  </sheetPr>
  <dimension ref="A1:U49"/>
  <sheetViews>
    <sheetView showGridLines="0" view="pageBreakPreview" topLeftCell="A15" zoomScaleNormal="70" zoomScaleSheetLayoutView="100" workbookViewId="0">
      <selection activeCell="A19" sqref="A19:XFD1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2.42578125" style="33" customWidth="1"/>
    <col min="7" max="9" width="10.7109375" style="32" customWidth="1"/>
    <col min="10" max="10" width="9.85546875" style="32" customWidth="1"/>
    <col min="11" max="11" width="10.7109375" style="151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43" t="str">
        <f>+'DADOS DA OBRA'!$N$25</f>
        <v>03/11/2025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228</v>
      </c>
      <c r="N7" s="312" t="s">
        <v>573</v>
      </c>
      <c r="O7" s="3" t="s">
        <v>25</v>
      </c>
      <c r="P7" s="68" t="s">
        <v>272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59" t="s">
        <v>41</v>
      </c>
      <c r="C9" s="560"/>
      <c r="D9" s="560"/>
      <c r="E9" s="560"/>
      <c r="F9" s="560"/>
      <c r="G9" s="563" t="s">
        <v>112</v>
      </c>
      <c r="H9" s="563"/>
      <c r="I9" s="563" t="s">
        <v>72</v>
      </c>
      <c r="J9" s="563" t="s">
        <v>16</v>
      </c>
      <c r="K9" s="563" t="s">
        <v>107</v>
      </c>
      <c r="L9" s="563"/>
      <c r="M9" s="563"/>
      <c r="N9" s="563" t="s">
        <v>106</v>
      </c>
      <c r="O9" s="563" t="s">
        <v>110</v>
      </c>
      <c r="P9" s="565" t="s">
        <v>111</v>
      </c>
    </row>
    <row r="10" spans="2:21" s="8" customFormat="1" ht="20.100000000000001" customHeight="1" thickBot="1" x14ac:dyDescent="0.3">
      <c r="B10" s="561"/>
      <c r="C10" s="562"/>
      <c r="D10" s="562"/>
      <c r="E10" s="562"/>
      <c r="F10" s="562"/>
      <c r="G10" s="171" t="s">
        <v>108</v>
      </c>
      <c r="H10" s="171" t="s">
        <v>109</v>
      </c>
      <c r="I10" s="564"/>
      <c r="J10" s="564"/>
      <c r="K10" s="171" t="s">
        <v>1</v>
      </c>
      <c r="L10" s="171" t="s">
        <v>88</v>
      </c>
      <c r="M10" s="171" t="s">
        <v>16</v>
      </c>
      <c r="N10" s="564"/>
      <c r="O10" s="564"/>
      <c r="P10" s="566"/>
    </row>
    <row r="11" spans="2:21" s="8" customFormat="1" ht="24.95" customHeight="1" x14ac:dyDescent="0.25">
      <c r="B11" s="567" t="s">
        <v>113</v>
      </c>
      <c r="C11" s="568"/>
      <c r="D11" s="568"/>
      <c r="E11" s="568"/>
      <c r="F11" s="568"/>
      <c r="G11" s="145"/>
      <c r="H11" s="145"/>
      <c r="I11" s="146"/>
      <c r="J11" s="143"/>
      <c r="K11" s="152"/>
      <c r="L11" s="142"/>
      <c r="M11" s="142"/>
      <c r="N11" s="142"/>
      <c r="O11" s="143"/>
      <c r="P11" s="144"/>
    </row>
    <row r="12" spans="2:21" s="8" customFormat="1" ht="24.95" customHeight="1" x14ac:dyDescent="0.25">
      <c r="B12" s="569" t="s">
        <v>248</v>
      </c>
      <c r="C12" s="570"/>
      <c r="D12" s="570"/>
      <c r="E12" s="570"/>
      <c r="F12" s="570"/>
      <c r="G12" s="138">
        <v>0.8</v>
      </c>
      <c r="H12" s="138">
        <v>2.1</v>
      </c>
      <c r="I12" s="139">
        <v>4</v>
      </c>
      <c r="J12" s="138">
        <f t="shared" ref="J12:J15" si="0">+G12*H12*I12</f>
        <v>6.7200000000000006</v>
      </c>
      <c r="K12" s="138"/>
      <c r="L12" s="138"/>
      <c r="M12" s="138"/>
      <c r="N12" s="139">
        <f t="shared" ref="N12:N15" si="1">+J12*3</f>
        <v>20.160000000000004</v>
      </c>
      <c r="O12" s="139">
        <f t="shared" ref="O12:O13" si="2">+(H12*2+G12)*I12</f>
        <v>20</v>
      </c>
      <c r="P12" s="140"/>
    </row>
    <row r="13" spans="2:21" s="8" customFormat="1" ht="24.95" customHeight="1" x14ac:dyDescent="0.25">
      <c r="B13" s="569" t="s">
        <v>610</v>
      </c>
      <c r="C13" s="570"/>
      <c r="D13" s="570"/>
      <c r="E13" s="570"/>
      <c r="F13" s="570"/>
      <c r="G13" s="138">
        <v>1.2</v>
      </c>
      <c r="H13" s="138">
        <v>2.1</v>
      </c>
      <c r="I13" s="139">
        <v>1</v>
      </c>
      <c r="J13" s="138">
        <f t="shared" si="0"/>
        <v>2.52</v>
      </c>
      <c r="K13" s="138"/>
      <c r="L13" s="138"/>
      <c r="M13" s="138"/>
      <c r="N13" s="139">
        <f t="shared" si="1"/>
        <v>7.5600000000000005</v>
      </c>
      <c r="O13" s="139">
        <f t="shared" si="2"/>
        <v>5.4</v>
      </c>
      <c r="P13" s="140"/>
    </row>
    <row r="14" spans="2:21" s="8" customFormat="1" ht="24.95" customHeight="1" x14ac:dyDescent="0.25">
      <c r="B14" s="569" t="s">
        <v>609</v>
      </c>
      <c r="C14" s="570"/>
      <c r="D14" s="570"/>
      <c r="E14" s="570"/>
      <c r="F14" s="570"/>
      <c r="G14" s="138">
        <v>1.4</v>
      </c>
      <c r="H14" s="138">
        <v>2.1</v>
      </c>
      <c r="I14" s="139"/>
      <c r="J14" s="138">
        <f t="shared" si="0"/>
        <v>0</v>
      </c>
      <c r="K14" s="138"/>
      <c r="L14" s="138"/>
      <c r="M14" s="138"/>
      <c r="N14" s="139">
        <f t="shared" si="1"/>
        <v>0</v>
      </c>
      <c r="O14" s="139"/>
      <c r="P14" s="140"/>
    </row>
    <row r="15" spans="2:21" s="8" customFormat="1" ht="39.950000000000003" customHeight="1" x14ac:dyDescent="0.25">
      <c r="B15" s="569" t="s">
        <v>249</v>
      </c>
      <c r="C15" s="570"/>
      <c r="D15" s="570"/>
      <c r="E15" s="570"/>
      <c r="F15" s="570"/>
      <c r="G15" s="138">
        <v>0.9</v>
      </c>
      <c r="H15" s="138">
        <v>2.1</v>
      </c>
      <c r="I15" s="139">
        <v>1</v>
      </c>
      <c r="J15" s="138">
        <f t="shared" si="0"/>
        <v>1.8900000000000001</v>
      </c>
      <c r="K15" s="138"/>
      <c r="L15" s="138"/>
      <c r="M15" s="138"/>
      <c r="N15" s="139">
        <f t="shared" si="1"/>
        <v>5.67</v>
      </c>
      <c r="O15" s="139">
        <f t="shared" ref="O15" si="3">+(H15*2+G15)*I15</f>
        <v>5.1000000000000005</v>
      </c>
      <c r="P15" s="140"/>
    </row>
    <row r="16" spans="2:21" s="8" customFormat="1" ht="24.95" customHeight="1" x14ac:dyDescent="0.25">
      <c r="B16" s="554"/>
      <c r="C16" s="555"/>
      <c r="D16" s="555"/>
      <c r="E16" s="555"/>
      <c r="F16" s="556"/>
      <c r="G16" s="138"/>
      <c r="H16" s="138"/>
      <c r="I16" s="138"/>
      <c r="J16" s="139"/>
      <c r="K16" s="138"/>
      <c r="L16" s="138"/>
      <c r="M16" s="138"/>
      <c r="N16" s="138"/>
      <c r="O16" s="139"/>
      <c r="P16" s="140"/>
    </row>
    <row r="17" spans="2:16" s="8" customFormat="1" ht="24.95" customHeight="1" x14ac:dyDescent="0.25">
      <c r="B17" s="557" t="s">
        <v>203</v>
      </c>
      <c r="C17" s="558"/>
      <c r="D17" s="558"/>
      <c r="E17" s="558"/>
      <c r="F17" s="558"/>
      <c r="G17" s="138"/>
      <c r="H17" s="138"/>
      <c r="I17" s="138"/>
      <c r="J17" s="139"/>
      <c r="K17" s="138"/>
      <c r="L17" s="138"/>
      <c r="M17" s="138"/>
      <c r="N17" s="138"/>
      <c r="O17" s="139"/>
      <c r="P17" s="140"/>
    </row>
    <row r="18" spans="2:16" s="8" customFormat="1" ht="30" customHeight="1" x14ac:dyDescent="0.25">
      <c r="B18" s="548" t="s">
        <v>395</v>
      </c>
      <c r="C18" s="549"/>
      <c r="D18" s="549"/>
      <c r="E18" s="549"/>
      <c r="F18" s="549"/>
      <c r="G18" s="138">
        <v>0.7</v>
      </c>
      <c r="H18" s="138">
        <v>1.8</v>
      </c>
      <c r="I18" s="139">
        <v>4</v>
      </c>
      <c r="J18" s="138">
        <f>+G18*H18*I18</f>
        <v>5.04</v>
      </c>
      <c r="K18" s="138"/>
      <c r="L18" s="138"/>
      <c r="M18" s="138"/>
      <c r="N18" s="139"/>
      <c r="O18" s="139"/>
      <c r="P18" s="140"/>
    </row>
    <row r="19" spans="2:16" s="8" customFormat="1" ht="24.95" customHeight="1" x14ac:dyDescent="0.25">
      <c r="B19" s="554" t="s">
        <v>395</v>
      </c>
      <c r="C19" s="555"/>
      <c r="D19" s="555"/>
      <c r="E19" s="555"/>
      <c r="F19" s="556"/>
      <c r="G19" s="138">
        <v>0.9</v>
      </c>
      <c r="H19" s="138">
        <v>0.9</v>
      </c>
      <c r="I19" s="139">
        <v>1</v>
      </c>
      <c r="J19" s="138">
        <f>+G19*H19*I19</f>
        <v>0.81</v>
      </c>
      <c r="K19" s="138"/>
      <c r="L19" s="138"/>
      <c r="M19" s="138"/>
      <c r="N19" s="139"/>
      <c r="O19" s="139">
        <v>0</v>
      </c>
      <c r="P19" s="140"/>
    </row>
    <row r="20" spans="2:16" s="8" customFormat="1" ht="24.95" customHeight="1" x14ac:dyDescent="0.25">
      <c r="B20" s="554" t="s">
        <v>395</v>
      </c>
      <c r="C20" s="555"/>
      <c r="D20" s="555"/>
      <c r="E20" s="555"/>
      <c r="F20" s="556"/>
      <c r="G20" s="138">
        <v>0.67</v>
      </c>
      <c r="H20" s="138">
        <v>2.1</v>
      </c>
      <c r="I20" s="139"/>
      <c r="J20" s="138">
        <f>+G20*H20*I20</f>
        <v>0</v>
      </c>
      <c r="K20" s="138"/>
      <c r="L20" s="138"/>
      <c r="M20" s="138"/>
      <c r="N20" s="139"/>
      <c r="O20" s="139">
        <v>0</v>
      </c>
      <c r="P20" s="140"/>
    </row>
    <row r="21" spans="2:16" s="8" customFormat="1" ht="24.95" customHeight="1" x14ac:dyDescent="0.25">
      <c r="B21" s="548" t="s">
        <v>245</v>
      </c>
      <c r="C21" s="549"/>
      <c r="D21" s="549"/>
      <c r="E21" s="549"/>
      <c r="F21" s="549"/>
      <c r="G21" s="138">
        <v>1.4</v>
      </c>
      <c r="H21" s="138">
        <v>2.1</v>
      </c>
      <c r="I21" s="139"/>
      <c r="J21" s="138">
        <f>+G21*H21*I21</f>
        <v>0</v>
      </c>
      <c r="K21" s="138"/>
      <c r="L21" s="138"/>
      <c r="M21" s="138"/>
      <c r="N21" s="139"/>
      <c r="O21" s="139">
        <v>0</v>
      </c>
      <c r="P21" s="140"/>
    </row>
    <row r="22" spans="2:16" s="8" customFormat="1" ht="24.95" customHeight="1" x14ac:dyDescent="0.25">
      <c r="B22" s="554"/>
      <c r="C22" s="555"/>
      <c r="D22" s="555"/>
      <c r="E22" s="555"/>
      <c r="F22" s="556"/>
      <c r="G22" s="138"/>
      <c r="H22" s="138"/>
      <c r="I22" s="138"/>
      <c r="J22" s="147">
        <f>SUM(J18:J21)</f>
        <v>5.85</v>
      </c>
      <c r="K22" s="138"/>
      <c r="L22" s="138"/>
      <c r="M22" s="138"/>
      <c r="N22" s="138"/>
      <c r="O22" s="139"/>
      <c r="P22" s="140"/>
    </row>
    <row r="23" spans="2:16" s="8" customFormat="1" ht="24.95" customHeight="1" x14ac:dyDescent="0.25">
      <c r="B23" s="548" t="s">
        <v>246</v>
      </c>
      <c r="C23" s="549"/>
      <c r="D23" s="549"/>
      <c r="E23" s="549"/>
      <c r="F23" s="549"/>
      <c r="G23" s="138">
        <v>1.2</v>
      </c>
      <c r="H23" s="138">
        <v>0.5</v>
      </c>
      <c r="I23" s="139">
        <v>6</v>
      </c>
      <c r="J23" s="138">
        <f t="shared" ref="J23:J26" si="4">+G23*H23*I23</f>
        <v>3.5999999999999996</v>
      </c>
      <c r="K23" s="138" t="s">
        <v>250</v>
      </c>
      <c r="L23" s="138" t="s">
        <v>251</v>
      </c>
      <c r="M23" s="138">
        <f>+J23</f>
        <v>3.5999999999999996</v>
      </c>
      <c r="N23" s="138"/>
      <c r="O23" s="139">
        <f t="shared" ref="O23:O26" si="5">+(H23*2+G23*2)*I23</f>
        <v>20.399999999999999</v>
      </c>
      <c r="P23" s="140">
        <f t="shared" ref="P23:P26" si="6">+G23*I23</f>
        <v>7.1999999999999993</v>
      </c>
    </row>
    <row r="24" spans="2:16" s="8" customFormat="1" ht="24.95" customHeight="1" x14ac:dyDescent="0.25">
      <c r="B24" s="548" t="s">
        <v>246</v>
      </c>
      <c r="C24" s="549"/>
      <c r="D24" s="549"/>
      <c r="E24" s="549"/>
      <c r="F24" s="549"/>
      <c r="G24" s="138">
        <v>1.2</v>
      </c>
      <c r="H24" s="138">
        <v>0.8</v>
      </c>
      <c r="I24" s="139">
        <v>1</v>
      </c>
      <c r="J24" s="138">
        <f t="shared" si="4"/>
        <v>0.96</v>
      </c>
      <c r="K24" s="138" t="s">
        <v>250</v>
      </c>
      <c r="L24" s="138" t="s">
        <v>251</v>
      </c>
      <c r="M24" s="138">
        <f>+J24</f>
        <v>0.96</v>
      </c>
      <c r="N24" s="138"/>
      <c r="O24" s="139">
        <f t="shared" si="5"/>
        <v>4</v>
      </c>
      <c r="P24" s="140">
        <f t="shared" si="6"/>
        <v>1.2</v>
      </c>
    </row>
    <row r="25" spans="2:16" s="8" customFormat="1" ht="24.95" customHeight="1" x14ac:dyDescent="0.25">
      <c r="B25" s="548" t="s">
        <v>246</v>
      </c>
      <c r="C25" s="549"/>
      <c r="D25" s="549"/>
      <c r="E25" s="549"/>
      <c r="F25" s="549"/>
      <c r="G25" s="138">
        <v>2.2000000000000002</v>
      </c>
      <c r="H25" s="138">
        <v>0.8</v>
      </c>
      <c r="I25" s="139">
        <v>2</v>
      </c>
      <c r="J25" s="138">
        <f t="shared" si="4"/>
        <v>3.5200000000000005</v>
      </c>
      <c r="K25" s="138" t="s">
        <v>250</v>
      </c>
      <c r="L25" s="138" t="s">
        <v>251</v>
      </c>
      <c r="M25" s="138">
        <f t="shared" ref="M25:M26" si="7">+J25</f>
        <v>3.5200000000000005</v>
      </c>
      <c r="N25" s="138"/>
      <c r="O25" s="139">
        <f t="shared" si="5"/>
        <v>12</v>
      </c>
      <c r="P25" s="140">
        <f t="shared" si="6"/>
        <v>4.4000000000000004</v>
      </c>
    </row>
    <row r="26" spans="2:16" s="8" customFormat="1" ht="24.95" customHeight="1" x14ac:dyDescent="0.25">
      <c r="B26" s="548" t="s">
        <v>246</v>
      </c>
      <c r="C26" s="549"/>
      <c r="D26" s="549"/>
      <c r="E26" s="549"/>
      <c r="F26" s="549"/>
      <c r="G26" s="138">
        <v>2.8</v>
      </c>
      <c r="H26" s="138">
        <v>0.8</v>
      </c>
      <c r="I26" s="139">
        <v>6</v>
      </c>
      <c r="J26" s="138">
        <f t="shared" si="4"/>
        <v>13.439999999999998</v>
      </c>
      <c r="K26" s="138" t="s">
        <v>250</v>
      </c>
      <c r="L26" s="138" t="s">
        <v>251</v>
      </c>
      <c r="M26" s="138">
        <f t="shared" si="7"/>
        <v>13.439999999999998</v>
      </c>
      <c r="N26" s="138"/>
      <c r="O26" s="139">
        <f t="shared" si="5"/>
        <v>43.199999999999996</v>
      </c>
      <c r="P26" s="140">
        <f t="shared" si="6"/>
        <v>16.799999999999997</v>
      </c>
    </row>
    <row r="27" spans="2:16" s="8" customFormat="1" ht="24.95" customHeight="1" x14ac:dyDescent="0.25">
      <c r="B27" s="554"/>
      <c r="C27" s="555"/>
      <c r="D27" s="555"/>
      <c r="E27" s="555"/>
      <c r="F27" s="556"/>
      <c r="G27" s="138"/>
      <c r="H27" s="138"/>
      <c r="I27" s="138"/>
      <c r="J27" s="147">
        <f>SUM(J23:J26)</f>
        <v>21.519999999999996</v>
      </c>
      <c r="K27" s="138" t="s">
        <v>250</v>
      </c>
      <c r="L27" s="138" t="s">
        <v>251</v>
      </c>
      <c r="M27" s="147">
        <f>SUM(M23:M26)</f>
        <v>21.519999999999996</v>
      </c>
      <c r="N27" s="138"/>
      <c r="O27" s="139"/>
      <c r="P27" s="140"/>
    </row>
    <row r="28" spans="2:16" s="8" customFormat="1" ht="24.95" customHeight="1" x14ac:dyDescent="0.25">
      <c r="B28" s="554"/>
      <c r="C28" s="555"/>
      <c r="D28" s="555"/>
      <c r="E28" s="555"/>
      <c r="F28" s="556"/>
      <c r="G28" s="138"/>
      <c r="H28" s="138"/>
      <c r="I28" s="138"/>
      <c r="J28" s="139"/>
      <c r="K28" s="138"/>
      <c r="L28" s="138"/>
      <c r="M28" s="138"/>
      <c r="N28" s="138"/>
      <c r="O28" s="139"/>
      <c r="P28" s="140"/>
    </row>
    <row r="29" spans="2:16" s="8" customFormat="1" ht="24.95" customHeight="1" x14ac:dyDescent="0.25">
      <c r="B29" s="557" t="s">
        <v>247</v>
      </c>
      <c r="C29" s="558"/>
      <c r="D29" s="558"/>
      <c r="E29" s="558"/>
      <c r="F29" s="558"/>
      <c r="G29" s="138"/>
      <c r="H29" s="138"/>
      <c r="I29" s="138"/>
      <c r="J29" s="139"/>
      <c r="K29" s="138"/>
      <c r="L29" s="138"/>
      <c r="M29" s="138"/>
      <c r="N29" s="138"/>
      <c r="O29" s="139"/>
      <c r="P29" s="140"/>
    </row>
    <row r="30" spans="2:16" s="8" customFormat="1" ht="24.95" customHeight="1" x14ac:dyDescent="0.25">
      <c r="B30" s="548" t="s">
        <v>252</v>
      </c>
      <c r="C30" s="549"/>
      <c r="D30" s="549"/>
      <c r="E30" s="549"/>
      <c r="F30" s="549"/>
      <c r="G30" s="138">
        <f>7.71</f>
        <v>7.71</v>
      </c>
      <c r="H30" s="138">
        <v>1.1000000000000001</v>
      </c>
      <c r="I30" s="138">
        <v>1</v>
      </c>
      <c r="J30" s="139">
        <f>+G30*H30*I30</f>
        <v>8.4809999999999999</v>
      </c>
      <c r="K30" s="138"/>
      <c r="L30" s="138"/>
      <c r="M30" s="138"/>
      <c r="N30" s="139">
        <f>+(J30*2)+(2*(PI()*(((38.1/2)/1000))*G30)*2)</f>
        <v>18.807691967169312</v>
      </c>
      <c r="O30" s="139"/>
      <c r="P30" s="140"/>
    </row>
    <row r="31" spans="2:16" s="8" customFormat="1" ht="24.95" customHeight="1" x14ac:dyDescent="0.25">
      <c r="B31" s="548" t="s">
        <v>253</v>
      </c>
      <c r="C31" s="549"/>
      <c r="D31" s="549"/>
      <c r="E31" s="549"/>
      <c r="F31" s="549"/>
      <c r="G31" s="138">
        <f>+(15.73)*2</f>
        <v>31.46</v>
      </c>
      <c r="H31" s="138"/>
      <c r="I31" s="138">
        <v>1</v>
      </c>
      <c r="J31" s="139">
        <f>+G31*I31</f>
        <v>31.46</v>
      </c>
      <c r="K31" s="138"/>
      <c r="L31" s="138"/>
      <c r="M31" s="138"/>
      <c r="N31" s="139">
        <f>2*(PI()*(((38.1/2)/1000))*J31)</f>
        <v>3.7655946360017194</v>
      </c>
      <c r="O31" s="139"/>
      <c r="P31" s="140"/>
    </row>
    <row r="32" spans="2:16" s="8" customFormat="1" ht="54.95" customHeight="1" x14ac:dyDescent="0.25">
      <c r="B32" s="548" t="s">
        <v>254</v>
      </c>
      <c r="C32" s="549"/>
      <c r="D32" s="549"/>
      <c r="E32" s="549"/>
      <c r="F32" s="549"/>
      <c r="G32" s="138"/>
      <c r="H32" s="138"/>
      <c r="I32" s="139"/>
      <c r="J32" s="138">
        <f>+G32*H32*I32</f>
        <v>0</v>
      </c>
      <c r="K32" s="138"/>
      <c r="L32" s="138"/>
      <c r="M32" s="138"/>
      <c r="N32" s="139"/>
      <c r="O32" s="139"/>
      <c r="P32" s="140"/>
    </row>
    <row r="33" spans="1:16" s="8" customFormat="1" ht="24.95" customHeight="1" x14ac:dyDescent="0.25">
      <c r="B33" s="548" t="s">
        <v>255</v>
      </c>
      <c r="C33" s="549"/>
      <c r="D33" s="549"/>
      <c r="E33" s="549"/>
      <c r="F33" s="549"/>
      <c r="G33" s="138">
        <v>0.9</v>
      </c>
      <c r="H33" s="138">
        <v>2.1</v>
      </c>
      <c r="I33" s="139"/>
      <c r="J33" s="138">
        <f>+G33*H33*I33</f>
        <v>0</v>
      </c>
      <c r="K33" s="138"/>
      <c r="L33" s="138"/>
      <c r="M33" s="138"/>
      <c r="N33" s="139">
        <f>+J33*3</f>
        <v>0</v>
      </c>
      <c r="O33" s="139">
        <f>+(H33*2+G33)*I33</f>
        <v>0</v>
      </c>
      <c r="P33" s="140"/>
    </row>
    <row r="34" spans="1:16" s="8" customFormat="1" ht="24.95" customHeight="1" x14ac:dyDescent="0.25">
      <c r="B34" s="548" t="s">
        <v>269</v>
      </c>
      <c r="C34" s="549"/>
      <c r="D34" s="549"/>
      <c r="E34" s="549"/>
      <c r="F34" s="549"/>
      <c r="G34" s="138">
        <v>1</v>
      </c>
      <c r="H34" s="138">
        <v>2.1</v>
      </c>
      <c r="I34" s="139">
        <v>1</v>
      </c>
      <c r="J34" s="138">
        <f>+G34*H34*I34</f>
        <v>2.1</v>
      </c>
      <c r="K34" s="138"/>
      <c r="L34" s="138"/>
      <c r="M34" s="138"/>
      <c r="N34" s="139">
        <f>+J34*3</f>
        <v>6.3000000000000007</v>
      </c>
      <c r="O34" s="139">
        <f>+(H34*2+G34)*I34</f>
        <v>5.2</v>
      </c>
      <c r="P34" s="140"/>
    </row>
    <row r="35" spans="1:16" s="8" customFormat="1" ht="24.95" customHeight="1" x14ac:dyDescent="0.25">
      <c r="B35" s="552"/>
      <c r="C35" s="553"/>
      <c r="D35" s="553"/>
      <c r="E35" s="553"/>
      <c r="F35" s="553"/>
      <c r="G35" s="139"/>
      <c r="H35" s="139"/>
      <c r="I35" s="139"/>
      <c r="J35" s="139"/>
      <c r="K35" s="139"/>
      <c r="L35" s="139"/>
      <c r="M35" s="139"/>
      <c r="N35" s="139"/>
      <c r="O35" s="139"/>
      <c r="P35" s="141"/>
    </row>
    <row r="36" spans="1:16" s="8" customFormat="1" ht="24.95" customHeight="1" x14ac:dyDescent="0.25">
      <c r="A36" s="72"/>
      <c r="B36" s="552" t="s">
        <v>84</v>
      </c>
      <c r="C36" s="553"/>
      <c r="D36" s="553"/>
      <c r="E36" s="553"/>
      <c r="F36" s="553"/>
      <c r="G36" s="139"/>
      <c r="H36" s="139"/>
      <c r="I36" s="139"/>
      <c r="J36" s="139"/>
      <c r="K36" s="139"/>
      <c r="L36" s="139"/>
      <c r="M36" s="139"/>
      <c r="N36" s="139"/>
      <c r="O36" s="139"/>
      <c r="P36" s="141"/>
    </row>
    <row r="37" spans="1:16" s="8" customFormat="1" ht="24.95" customHeight="1" x14ac:dyDescent="0.25">
      <c r="B37" s="548" t="s">
        <v>256</v>
      </c>
      <c r="C37" s="549"/>
      <c r="D37" s="549"/>
      <c r="E37" s="549"/>
      <c r="F37" s="549"/>
      <c r="G37" s="138">
        <v>2</v>
      </c>
      <c r="H37" s="138"/>
      <c r="I37" s="138">
        <v>1</v>
      </c>
      <c r="J37" s="139">
        <f t="shared" ref="J37:J42" si="8">+G37*I37</f>
        <v>2</v>
      </c>
      <c r="K37" s="138"/>
      <c r="L37" s="138"/>
      <c r="M37" s="138"/>
      <c r="N37" s="138"/>
      <c r="O37" s="139"/>
      <c r="P37" s="140"/>
    </row>
    <row r="38" spans="1:16" s="8" customFormat="1" ht="24.95" customHeight="1" x14ac:dyDescent="0.25">
      <c r="B38" s="548" t="s">
        <v>257</v>
      </c>
      <c r="C38" s="549"/>
      <c r="D38" s="549"/>
      <c r="E38" s="549"/>
      <c r="F38" s="549"/>
      <c r="G38" s="138">
        <v>2</v>
      </c>
      <c r="H38" s="138"/>
      <c r="I38" s="138">
        <v>1</v>
      </c>
      <c r="J38" s="139">
        <f t="shared" si="8"/>
        <v>2</v>
      </c>
      <c r="K38" s="138"/>
      <c r="L38" s="138"/>
      <c r="M38" s="138"/>
      <c r="N38" s="138"/>
      <c r="O38" s="139"/>
      <c r="P38" s="140"/>
    </row>
    <row r="39" spans="1:16" s="8" customFormat="1" ht="45" customHeight="1" x14ac:dyDescent="0.25">
      <c r="B39" s="548" t="s">
        <v>258</v>
      </c>
      <c r="C39" s="549"/>
      <c r="D39" s="549"/>
      <c r="E39" s="549"/>
      <c r="F39" s="549"/>
      <c r="G39" s="138">
        <v>1</v>
      </c>
      <c r="H39" s="138"/>
      <c r="I39" s="138">
        <v>1</v>
      </c>
      <c r="J39" s="139">
        <f t="shared" si="8"/>
        <v>1</v>
      </c>
      <c r="K39" s="138"/>
      <c r="L39" s="138"/>
      <c r="M39" s="138"/>
      <c r="N39" s="138"/>
      <c r="O39" s="139"/>
      <c r="P39" s="140"/>
    </row>
    <row r="40" spans="1:16" s="8" customFormat="1" ht="45" customHeight="1" x14ac:dyDescent="0.25">
      <c r="B40" s="548" t="s">
        <v>608</v>
      </c>
      <c r="C40" s="549"/>
      <c r="D40" s="549"/>
      <c r="E40" s="549"/>
      <c r="F40" s="549"/>
      <c r="G40" s="138">
        <v>1</v>
      </c>
      <c r="H40" s="138"/>
      <c r="I40" s="138"/>
      <c r="J40" s="139">
        <f t="shared" si="8"/>
        <v>0</v>
      </c>
      <c r="K40" s="138"/>
      <c r="L40" s="138"/>
      <c r="M40" s="138"/>
      <c r="N40" s="138"/>
      <c r="O40" s="139"/>
      <c r="P40" s="140"/>
    </row>
    <row r="41" spans="1:16" s="8" customFormat="1" ht="24.95" customHeight="1" x14ac:dyDescent="0.25">
      <c r="B41" s="548" t="s">
        <v>259</v>
      </c>
      <c r="C41" s="549"/>
      <c r="D41" s="549"/>
      <c r="E41" s="549"/>
      <c r="F41" s="549"/>
      <c r="G41" s="138">
        <f>+SUM(I12:I13,I15)+SUM(I14:I14)*2</f>
        <v>6</v>
      </c>
      <c r="H41" s="138"/>
      <c r="I41" s="138">
        <v>3</v>
      </c>
      <c r="J41" s="139">
        <f t="shared" si="8"/>
        <v>18</v>
      </c>
      <c r="K41" s="138"/>
      <c r="L41" s="138"/>
      <c r="M41" s="138"/>
      <c r="N41" s="138"/>
      <c r="O41" s="139"/>
      <c r="P41" s="140"/>
    </row>
    <row r="42" spans="1:16" s="8" customFormat="1" ht="24.95" customHeight="1" x14ac:dyDescent="0.25">
      <c r="B42" s="548" t="s">
        <v>260</v>
      </c>
      <c r="C42" s="549"/>
      <c r="D42" s="549"/>
      <c r="E42" s="549"/>
      <c r="F42" s="549"/>
      <c r="G42" s="138">
        <f>+I14</f>
        <v>0</v>
      </c>
      <c r="H42" s="138"/>
      <c r="I42" s="138">
        <v>1</v>
      </c>
      <c r="J42" s="139">
        <f t="shared" si="8"/>
        <v>0</v>
      </c>
      <c r="K42" s="138"/>
      <c r="L42" s="138"/>
      <c r="M42" s="138"/>
      <c r="N42" s="138"/>
      <c r="O42" s="139"/>
      <c r="P42" s="140"/>
    </row>
    <row r="43" spans="1:16" s="8" customFormat="1" ht="24.95" customHeight="1" x14ac:dyDescent="0.25">
      <c r="B43" s="548" t="s">
        <v>261</v>
      </c>
      <c r="C43" s="549"/>
      <c r="D43" s="549"/>
      <c r="E43" s="549"/>
      <c r="F43" s="549"/>
      <c r="G43" s="138">
        <f>+I18</f>
        <v>4</v>
      </c>
      <c r="H43" s="138"/>
      <c r="I43" s="138">
        <v>1</v>
      </c>
      <c r="J43" s="139">
        <f t="shared" ref="J43:J48" si="9">+G43*I43</f>
        <v>4</v>
      </c>
      <c r="K43" s="138"/>
      <c r="L43" s="138"/>
      <c r="M43" s="138"/>
      <c r="N43" s="138"/>
      <c r="O43" s="139"/>
      <c r="P43" s="140"/>
    </row>
    <row r="44" spans="1:16" s="8" customFormat="1" ht="24.95" customHeight="1" x14ac:dyDescent="0.25">
      <c r="B44" s="548" t="s">
        <v>262</v>
      </c>
      <c r="C44" s="549"/>
      <c r="D44" s="549"/>
      <c r="E44" s="549"/>
      <c r="F44" s="549"/>
      <c r="G44" s="138">
        <f>+G41</f>
        <v>6</v>
      </c>
      <c r="H44" s="138"/>
      <c r="I44" s="138">
        <v>1</v>
      </c>
      <c r="J44" s="139">
        <f t="shared" si="9"/>
        <v>6</v>
      </c>
      <c r="K44" s="138"/>
      <c r="L44" s="138"/>
      <c r="M44" s="138"/>
      <c r="N44" s="138"/>
      <c r="O44" s="139"/>
      <c r="P44" s="140"/>
    </row>
    <row r="45" spans="1:16" s="8" customFormat="1" ht="24.95" customHeight="1" x14ac:dyDescent="0.25">
      <c r="B45" s="548" t="s">
        <v>263</v>
      </c>
      <c r="C45" s="549"/>
      <c r="D45" s="549"/>
      <c r="E45" s="549"/>
      <c r="F45" s="549"/>
      <c r="G45" s="138">
        <f>+G43</f>
        <v>4</v>
      </c>
      <c r="H45" s="138"/>
      <c r="I45" s="138">
        <v>2</v>
      </c>
      <c r="J45" s="139">
        <f t="shared" si="9"/>
        <v>8</v>
      </c>
      <c r="K45" s="138"/>
      <c r="L45" s="138"/>
      <c r="M45" s="138"/>
      <c r="N45" s="138"/>
      <c r="O45" s="139"/>
      <c r="P45" s="140"/>
    </row>
    <row r="46" spans="1:16" s="8" customFormat="1" ht="24.95" customHeight="1" x14ac:dyDescent="0.25">
      <c r="B46" s="548" t="s">
        <v>264</v>
      </c>
      <c r="C46" s="549"/>
      <c r="D46" s="549"/>
      <c r="E46" s="549"/>
      <c r="F46" s="549"/>
      <c r="G46" s="138">
        <f>+G45</f>
        <v>4</v>
      </c>
      <c r="H46" s="138"/>
      <c r="I46" s="138">
        <v>1</v>
      </c>
      <c r="J46" s="139">
        <f t="shared" si="9"/>
        <v>4</v>
      </c>
      <c r="K46" s="138"/>
      <c r="L46" s="138"/>
      <c r="M46" s="138"/>
      <c r="N46" s="138"/>
      <c r="O46" s="139"/>
      <c r="P46" s="140"/>
    </row>
    <row r="47" spans="1:16" s="8" customFormat="1" ht="24.95" customHeight="1" x14ac:dyDescent="0.25">
      <c r="B47" s="548" t="s">
        <v>265</v>
      </c>
      <c r="C47" s="549"/>
      <c r="D47" s="549"/>
      <c r="E47" s="549"/>
      <c r="F47" s="549"/>
      <c r="G47" s="138">
        <f>+G46</f>
        <v>4</v>
      </c>
      <c r="H47" s="138"/>
      <c r="I47" s="138">
        <v>3</v>
      </c>
      <c r="J47" s="139">
        <f t="shared" si="9"/>
        <v>12</v>
      </c>
      <c r="K47" s="138"/>
      <c r="L47" s="138"/>
      <c r="M47" s="138"/>
      <c r="N47" s="138"/>
      <c r="O47" s="139"/>
      <c r="P47" s="140"/>
    </row>
    <row r="48" spans="1:16" s="8" customFormat="1" ht="24.95" customHeight="1" x14ac:dyDescent="0.25">
      <c r="B48" s="548" t="s">
        <v>266</v>
      </c>
      <c r="C48" s="549"/>
      <c r="D48" s="549"/>
      <c r="E48" s="549"/>
      <c r="F48" s="549"/>
      <c r="G48" s="138">
        <f>+G47</f>
        <v>4</v>
      </c>
      <c r="H48" s="138"/>
      <c r="I48" s="138">
        <v>2</v>
      </c>
      <c r="J48" s="139">
        <f t="shared" si="9"/>
        <v>8</v>
      </c>
      <c r="K48" s="138"/>
      <c r="L48" s="138"/>
      <c r="M48" s="138"/>
      <c r="N48" s="138"/>
      <c r="O48" s="139"/>
      <c r="P48" s="140"/>
    </row>
    <row r="49" spans="2:16" s="71" customFormat="1" ht="24.95" customHeight="1" thickBot="1" x14ac:dyDescent="0.3">
      <c r="B49" s="550"/>
      <c r="C49" s="551"/>
      <c r="D49" s="551"/>
      <c r="E49" s="551"/>
      <c r="F49" s="551"/>
      <c r="G49" s="148"/>
      <c r="H49" s="148"/>
      <c r="I49" s="148"/>
      <c r="J49" s="148"/>
      <c r="K49" s="148"/>
      <c r="L49" s="148"/>
      <c r="M49" s="148"/>
      <c r="N49" s="149">
        <f>SUM(N11:N48)</f>
        <v>62.263286603171039</v>
      </c>
      <c r="O49" s="149">
        <f>SUM(O11:O48)</f>
        <v>115.3</v>
      </c>
      <c r="P49" s="150">
        <f>SUM(P11:P48)</f>
        <v>29.599999999999994</v>
      </c>
    </row>
  </sheetData>
  <mergeCells count="48">
    <mergeCell ref="B47:F47"/>
    <mergeCell ref="B48:F48"/>
    <mergeCell ref="B49:F49"/>
    <mergeCell ref="B19:F19"/>
    <mergeCell ref="B41:F41"/>
    <mergeCell ref="B42:F42"/>
    <mergeCell ref="B43:F43"/>
    <mergeCell ref="B44:F44"/>
    <mergeCell ref="B45:F45"/>
    <mergeCell ref="B46:F46"/>
    <mergeCell ref="B35:F35"/>
    <mergeCell ref="B36:F36"/>
    <mergeCell ref="B37:F37"/>
    <mergeCell ref="B38:F38"/>
    <mergeCell ref="B39:F39"/>
    <mergeCell ref="B40:F40"/>
    <mergeCell ref="B24:F24"/>
    <mergeCell ref="B34:F3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17:F17"/>
    <mergeCell ref="B20:F20"/>
    <mergeCell ref="B21:F21"/>
    <mergeCell ref="B22:F22"/>
    <mergeCell ref="B23:F23"/>
    <mergeCell ref="B18:F18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3:F13"/>
    <mergeCell ref="B14:F14"/>
    <mergeCell ref="B15:F15"/>
    <mergeCell ref="B16:F16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4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98FDD-F93B-479F-8F19-6351A6F8EA86}">
  <sheetPr>
    <tabColor theme="8" tint="-0.499984740745262"/>
  </sheetPr>
  <dimension ref="A1:U49"/>
  <sheetViews>
    <sheetView showGridLines="0" view="pageLayout" topLeftCell="A2" zoomScaleNormal="70" zoomScaleSheetLayoutView="100" workbookViewId="0">
      <selection activeCell="B21" sqref="B21:F21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2.42578125" style="33" customWidth="1"/>
    <col min="7" max="9" width="10.7109375" style="32" customWidth="1"/>
    <col min="10" max="10" width="9.85546875" style="32" customWidth="1"/>
    <col min="11" max="11" width="10.7109375" style="151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43" t="str">
        <f>+'DADOS DA OBRA'!$N$25</f>
        <v>03/11/2025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228</v>
      </c>
      <c r="N7" s="312" t="s">
        <v>573</v>
      </c>
      <c r="O7" s="3" t="s">
        <v>25</v>
      </c>
      <c r="P7" s="68" t="s">
        <v>271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59" t="s">
        <v>41</v>
      </c>
      <c r="C9" s="560"/>
      <c r="D9" s="560"/>
      <c r="E9" s="560"/>
      <c r="F9" s="560"/>
      <c r="G9" s="563" t="s">
        <v>112</v>
      </c>
      <c r="H9" s="563"/>
      <c r="I9" s="563" t="s">
        <v>72</v>
      </c>
      <c r="J9" s="563" t="s">
        <v>16</v>
      </c>
      <c r="K9" s="563" t="s">
        <v>107</v>
      </c>
      <c r="L9" s="563"/>
      <c r="M9" s="563"/>
      <c r="N9" s="563" t="s">
        <v>106</v>
      </c>
      <c r="O9" s="563" t="s">
        <v>110</v>
      </c>
      <c r="P9" s="565" t="s">
        <v>111</v>
      </c>
    </row>
    <row r="10" spans="2:21" s="8" customFormat="1" ht="20.100000000000001" customHeight="1" thickBot="1" x14ac:dyDescent="0.3">
      <c r="B10" s="561"/>
      <c r="C10" s="562"/>
      <c r="D10" s="562"/>
      <c r="E10" s="562"/>
      <c r="F10" s="562"/>
      <c r="G10" s="171" t="s">
        <v>108</v>
      </c>
      <c r="H10" s="171" t="s">
        <v>109</v>
      </c>
      <c r="I10" s="564"/>
      <c r="J10" s="564"/>
      <c r="K10" s="171" t="s">
        <v>1</v>
      </c>
      <c r="L10" s="171" t="s">
        <v>88</v>
      </c>
      <c r="M10" s="171" t="s">
        <v>16</v>
      </c>
      <c r="N10" s="564"/>
      <c r="O10" s="564"/>
      <c r="P10" s="566"/>
    </row>
    <row r="11" spans="2:21" s="8" customFormat="1" ht="24.95" customHeight="1" x14ac:dyDescent="0.25">
      <c r="B11" s="567" t="s">
        <v>113</v>
      </c>
      <c r="C11" s="568"/>
      <c r="D11" s="568"/>
      <c r="E11" s="568"/>
      <c r="F11" s="568"/>
      <c r="G11" s="145"/>
      <c r="H11" s="145"/>
      <c r="I11" s="146"/>
      <c r="J11" s="143"/>
      <c r="K11" s="152"/>
      <c r="L11" s="142"/>
      <c r="M11" s="142"/>
      <c r="N11" s="142"/>
      <c r="O11" s="143"/>
      <c r="P11" s="144"/>
    </row>
    <row r="12" spans="2:21" s="8" customFormat="1" ht="24.95" customHeight="1" x14ac:dyDescent="0.25">
      <c r="B12" s="569" t="s">
        <v>248</v>
      </c>
      <c r="C12" s="570"/>
      <c r="D12" s="570"/>
      <c r="E12" s="570"/>
      <c r="F12" s="570"/>
      <c r="G12" s="138">
        <v>0.8</v>
      </c>
      <c r="H12" s="138">
        <v>2.1</v>
      </c>
      <c r="I12" s="139">
        <v>3</v>
      </c>
      <c r="J12" s="138">
        <f t="shared" ref="J12:J15" si="0">+G12*H12*I12</f>
        <v>5.0400000000000009</v>
      </c>
      <c r="K12" s="138"/>
      <c r="L12" s="138"/>
      <c r="M12" s="138"/>
      <c r="N12" s="139">
        <f t="shared" ref="N12:N15" si="1">+J12*3</f>
        <v>15.120000000000003</v>
      </c>
      <c r="O12" s="139">
        <f t="shared" ref="O12:O13" si="2">+(H12*2+G12)*I12</f>
        <v>15</v>
      </c>
      <c r="P12" s="140"/>
    </row>
    <row r="13" spans="2:21" s="8" customFormat="1" ht="24.95" customHeight="1" x14ac:dyDescent="0.25">
      <c r="B13" s="569" t="s">
        <v>610</v>
      </c>
      <c r="C13" s="570"/>
      <c r="D13" s="570"/>
      <c r="E13" s="570"/>
      <c r="F13" s="570"/>
      <c r="G13" s="138">
        <v>1.2</v>
      </c>
      <c r="H13" s="138">
        <v>2.1</v>
      </c>
      <c r="I13" s="139">
        <v>2</v>
      </c>
      <c r="J13" s="138">
        <f t="shared" si="0"/>
        <v>5.04</v>
      </c>
      <c r="K13" s="138"/>
      <c r="L13" s="138"/>
      <c r="M13" s="138"/>
      <c r="N13" s="139">
        <f t="shared" si="1"/>
        <v>15.120000000000001</v>
      </c>
      <c r="O13" s="139">
        <f t="shared" si="2"/>
        <v>10.8</v>
      </c>
      <c r="P13" s="140"/>
    </row>
    <row r="14" spans="2:21" s="8" customFormat="1" ht="24.95" customHeight="1" x14ac:dyDescent="0.25">
      <c r="B14" s="569" t="s">
        <v>609</v>
      </c>
      <c r="C14" s="570"/>
      <c r="D14" s="570"/>
      <c r="E14" s="570"/>
      <c r="F14" s="570"/>
      <c r="G14" s="138">
        <v>1.4</v>
      </c>
      <c r="H14" s="138">
        <v>2.1</v>
      </c>
      <c r="I14" s="139"/>
      <c r="J14" s="138">
        <f t="shared" si="0"/>
        <v>0</v>
      </c>
      <c r="K14" s="138"/>
      <c r="L14" s="138"/>
      <c r="M14" s="138"/>
      <c r="N14" s="139">
        <f t="shared" si="1"/>
        <v>0</v>
      </c>
      <c r="O14" s="139"/>
      <c r="P14" s="140"/>
    </row>
    <row r="15" spans="2:21" s="8" customFormat="1" ht="39.950000000000003" customHeight="1" x14ac:dyDescent="0.25">
      <c r="B15" s="569" t="s">
        <v>249</v>
      </c>
      <c r="C15" s="570"/>
      <c r="D15" s="570"/>
      <c r="E15" s="570"/>
      <c r="F15" s="570"/>
      <c r="G15" s="138">
        <v>0.9</v>
      </c>
      <c r="H15" s="138">
        <v>2.1</v>
      </c>
      <c r="I15" s="139">
        <v>1</v>
      </c>
      <c r="J15" s="138">
        <f t="shared" si="0"/>
        <v>1.8900000000000001</v>
      </c>
      <c r="K15" s="138"/>
      <c r="L15" s="138"/>
      <c r="M15" s="138"/>
      <c r="N15" s="139">
        <f t="shared" si="1"/>
        <v>5.67</v>
      </c>
      <c r="O15" s="139">
        <f t="shared" ref="O15" si="3">+(H15*2+G15)*I15</f>
        <v>5.1000000000000005</v>
      </c>
      <c r="P15" s="140"/>
    </row>
    <row r="16" spans="2:21" s="8" customFormat="1" ht="24.95" customHeight="1" x14ac:dyDescent="0.25">
      <c r="B16" s="554"/>
      <c r="C16" s="555"/>
      <c r="D16" s="555"/>
      <c r="E16" s="555"/>
      <c r="F16" s="556"/>
      <c r="G16" s="138"/>
      <c r="H16" s="138"/>
      <c r="I16" s="138"/>
      <c r="J16" s="139"/>
      <c r="K16" s="138"/>
      <c r="L16" s="138"/>
      <c r="M16" s="138"/>
      <c r="N16" s="138"/>
      <c r="O16" s="139"/>
      <c r="P16" s="140"/>
    </row>
    <row r="17" spans="2:16" s="8" customFormat="1" ht="24.95" customHeight="1" x14ac:dyDescent="0.25">
      <c r="B17" s="557" t="s">
        <v>203</v>
      </c>
      <c r="C17" s="558"/>
      <c r="D17" s="558"/>
      <c r="E17" s="558"/>
      <c r="F17" s="558"/>
      <c r="G17" s="138"/>
      <c r="H17" s="138"/>
      <c r="I17" s="138"/>
      <c r="J17" s="139"/>
      <c r="K17" s="138"/>
      <c r="L17" s="138"/>
      <c r="M17" s="138"/>
      <c r="N17" s="138"/>
      <c r="O17" s="139"/>
      <c r="P17" s="140"/>
    </row>
    <row r="18" spans="2:16" s="8" customFormat="1" ht="30" customHeight="1" x14ac:dyDescent="0.25">
      <c r="B18" s="548" t="s">
        <v>395</v>
      </c>
      <c r="C18" s="549"/>
      <c r="D18" s="549"/>
      <c r="E18" s="549"/>
      <c r="F18" s="549"/>
      <c r="G18" s="138">
        <v>0.7</v>
      </c>
      <c r="H18" s="138">
        <v>1.8</v>
      </c>
      <c r="I18" s="139">
        <v>4</v>
      </c>
      <c r="J18" s="138">
        <f>+G18*H18*I18</f>
        <v>5.04</v>
      </c>
      <c r="K18" s="138"/>
      <c r="L18" s="138"/>
      <c r="M18" s="138"/>
      <c r="N18" s="139"/>
      <c r="O18" s="139"/>
      <c r="P18" s="140"/>
    </row>
    <row r="19" spans="2:16" s="8" customFormat="1" ht="24.95" customHeight="1" x14ac:dyDescent="0.25">
      <c r="B19" s="554" t="s">
        <v>395</v>
      </c>
      <c r="C19" s="555"/>
      <c r="D19" s="555"/>
      <c r="E19" s="555"/>
      <c r="F19" s="556"/>
      <c r="G19" s="138">
        <v>0.9</v>
      </c>
      <c r="H19" s="138">
        <v>0.9</v>
      </c>
      <c r="I19" s="139">
        <v>1</v>
      </c>
      <c r="J19" s="138">
        <f>+G19*H19*I19</f>
        <v>0.81</v>
      </c>
      <c r="K19" s="138"/>
      <c r="L19" s="138"/>
      <c r="M19" s="138"/>
      <c r="N19" s="139"/>
      <c r="O19" s="139">
        <v>0</v>
      </c>
      <c r="P19" s="140"/>
    </row>
    <row r="20" spans="2:16" s="8" customFormat="1" ht="24.95" customHeight="1" x14ac:dyDescent="0.25">
      <c r="B20" s="554" t="s">
        <v>395</v>
      </c>
      <c r="C20" s="555"/>
      <c r="D20" s="555"/>
      <c r="E20" s="555"/>
      <c r="F20" s="556"/>
      <c r="G20" s="138">
        <v>0.67</v>
      </c>
      <c r="H20" s="138">
        <v>2.1</v>
      </c>
      <c r="I20" s="139"/>
      <c r="J20" s="138">
        <f>+G20*H20*I20</f>
        <v>0</v>
      </c>
      <c r="K20" s="138"/>
      <c r="L20" s="138"/>
      <c r="M20" s="138"/>
      <c r="N20" s="139"/>
      <c r="O20" s="139">
        <v>0</v>
      </c>
      <c r="P20" s="140"/>
    </row>
    <row r="21" spans="2:16" s="8" customFormat="1" ht="24.95" customHeight="1" x14ac:dyDescent="0.25">
      <c r="B21" s="548" t="s">
        <v>245</v>
      </c>
      <c r="C21" s="549"/>
      <c r="D21" s="549"/>
      <c r="E21" s="549"/>
      <c r="F21" s="549"/>
      <c r="G21" s="138">
        <v>1.4</v>
      </c>
      <c r="H21" s="138">
        <v>2.1</v>
      </c>
      <c r="I21" s="139"/>
      <c r="J21" s="138">
        <f>+G21*H21*I21</f>
        <v>0</v>
      </c>
      <c r="K21" s="138"/>
      <c r="L21" s="138"/>
      <c r="M21" s="138"/>
      <c r="N21" s="139"/>
      <c r="O21" s="139">
        <v>0</v>
      </c>
      <c r="P21" s="140"/>
    </row>
    <row r="22" spans="2:16" s="8" customFormat="1" ht="24.95" customHeight="1" x14ac:dyDescent="0.25">
      <c r="B22" s="554"/>
      <c r="C22" s="555"/>
      <c r="D22" s="555"/>
      <c r="E22" s="555"/>
      <c r="F22" s="556"/>
      <c r="G22" s="138"/>
      <c r="H22" s="138"/>
      <c r="I22" s="138"/>
      <c r="J22" s="147">
        <f>SUM(J18:J21)</f>
        <v>5.85</v>
      </c>
      <c r="K22" s="138"/>
      <c r="L22" s="138"/>
      <c r="M22" s="138"/>
      <c r="N22" s="138"/>
      <c r="O22" s="139"/>
      <c r="P22" s="140"/>
    </row>
    <row r="23" spans="2:16" s="8" customFormat="1" ht="24.95" customHeight="1" x14ac:dyDescent="0.25">
      <c r="B23" s="548" t="s">
        <v>246</v>
      </c>
      <c r="C23" s="549"/>
      <c r="D23" s="549"/>
      <c r="E23" s="549"/>
      <c r="F23" s="549"/>
      <c r="G23" s="138">
        <v>1.2</v>
      </c>
      <c r="H23" s="138">
        <v>0.5</v>
      </c>
      <c r="I23" s="139">
        <v>6</v>
      </c>
      <c r="J23" s="138">
        <f t="shared" ref="J23:J26" si="4">+G23*H23*I23</f>
        <v>3.5999999999999996</v>
      </c>
      <c r="K23" s="138" t="s">
        <v>250</v>
      </c>
      <c r="L23" s="138" t="s">
        <v>251</v>
      </c>
      <c r="M23" s="138">
        <f>+J23</f>
        <v>3.5999999999999996</v>
      </c>
      <c r="N23" s="138"/>
      <c r="O23" s="139">
        <f t="shared" ref="O23:O26" si="5">+(H23*2+G23*2)*I23</f>
        <v>20.399999999999999</v>
      </c>
      <c r="P23" s="140">
        <f t="shared" ref="P23:P26" si="6">+G23*I23</f>
        <v>7.1999999999999993</v>
      </c>
    </row>
    <row r="24" spans="2:16" s="8" customFormat="1" ht="24.95" customHeight="1" x14ac:dyDescent="0.25">
      <c r="B24" s="548" t="s">
        <v>246</v>
      </c>
      <c r="C24" s="549"/>
      <c r="D24" s="549"/>
      <c r="E24" s="549"/>
      <c r="F24" s="549"/>
      <c r="G24" s="138">
        <v>1.2</v>
      </c>
      <c r="H24" s="138">
        <v>0.8</v>
      </c>
      <c r="I24" s="139">
        <v>1</v>
      </c>
      <c r="J24" s="138">
        <f t="shared" si="4"/>
        <v>0.96</v>
      </c>
      <c r="K24" s="138" t="s">
        <v>250</v>
      </c>
      <c r="L24" s="138" t="s">
        <v>251</v>
      </c>
      <c r="M24" s="138">
        <f>+J24</f>
        <v>0.96</v>
      </c>
      <c r="N24" s="138"/>
      <c r="O24" s="139">
        <f t="shared" si="5"/>
        <v>4</v>
      </c>
      <c r="P24" s="140">
        <f t="shared" si="6"/>
        <v>1.2</v>
      </c>
    </row>
    <row r="25" spans="2:16" s="8" customFormat="1" ht="24.95" customHeight="1" x14ac:dyDescent="0.25">
      <c r="B25" s="548" t="s">
        <v>246</v>
      </c>
      <c r="C25" s="549"/>
      <c r="D25" s="549"/>
      <c r="E25" s="549"/>
      <c r="F25" s="549"/>
      <c r="G25" s="138">
        <v>2.2000000000000002</v>
      </c>
      <c r="H25" s="138">
        <v>0.8</v>
      </c>
      <c r="I25" s="139">
        <v>2</v>
      </c>
      <c r="J25" s="138">
        <f t="shared" si="4"/>
        <v>3.5200000000000005</v>
      </c>
      <c r="K25" s="138" t="s">
        <v>250</v>
      </c>
      <c r="L25" s="138" t="s">
        <v>251</v>
      </c>
      <c r="M25" s="138">
        <f t="shared" ref="M25:M26" si="7">+J25</f>
        <v>3.5200000000000005</v>
      </c>
      <c r="N25" s="138"/>
      <c r="O25" s="139">
        <f t="shared" si="5"/>
        <v>12</v>
      </c>
      <c r="P25" s="140">
        <f t="shared" si="6"/>
        <v>4.4000000000000004</v>
      </c>
    </row>
    <row r="26" spans="2:16" s="8" customFormat="1" ht="24.95" customHeight="1" x14ac:dyDescent="0.25">
      <c r="B26" s="548" t="s">
        <v>246</v>
      </c>
      <c r="C26" s="549"/>
      <c r="D26" s="549"/>
      <c r="E26" s="549"/>
      <c r="F26" s="549"/>
      <c r="G26" s="138">
        <v>2.8</v>
      </c>
      <c r="H26" s="138">
        <v>0.8</v>
      </c>
      <c r="I26" s="139">
        <v>6</v>
      </c>
      <c r="J26" s="138">
        <f t="shared" si="4"/>
        <v>13.439999999999998</v>
      </c>
      <c r="K26" s="138" t="s">
        <v>250</v>
      </c>
      <c r="L26" s="138" t="s">
        <v>251</v>
      </c>
      <c r="M26" s="138">
        <f t="shared" si="7"/>
        <v>13.439999999999998</v>
      </c>
      <c r="N26" s="138"/>
      <c r="O26" s="139">
        <f t="shared" si="5"/>
        <v>43.199999999999996</v>
      </c>
      <c r="P26" s="140">
        <f t="shared" si="6"/>
        <v>16.799999999999997</v>
      </c>
    </row>
    <row r="27" spans="2:16" s="8" customFormat="1" ht="24.95" customHeight="1" x14ac:dyDescent="0.25">
      <c r="B27" s="554"/>
      <c r="C27" s="555"/>
      <c r="D27" s="555"/>
      <c r="E27" s="555"/>
      <c r="F27" s="556"/>
      <c r="G27" s="138"/>
      <c r="H27" s="138"/>
      <c r="I27" s="138"/>
      <c r="J27" s="147">
        <f>SUM(J23:J26)</f>
        <v>21.519999999999996</v>
      </c>
      <c r="K27" s="138" t="s">
        <v>250</v>
      </c>
      <c r="L27" s="138" t="s">
        <v>251</v>
      </c>
      <c r="M27" s="147">
        <f>SUM(M23:M26)</f>
        <v>21.519999999999996</v>
      </c>
      <c r="N27" s="138"/>
      <c r="O27" s="139"/>
      <c r="P27" s="140"/>
    </row>
    <row r="28" spans="2:16" s="8" customFormat="1" ht="24.95" customHeight="1" x14ac:dyDescent="0.25">
      <c r="B28" s="554"/>
      <c r="C28" s="555"/>
      <c r="D28" s="555"/>
      <c r="E28" s="555"/>
      <c r="F28" s="556"/>
      <c r="G28" s="138"/>
      <c r="H28" s="138"/>
      <c r="I28" s="138"/>
      <c r="J28" s="139"/>
      <c r="K28" s="138"/>
      <c r="L28" s="138"/>
      <c r="M28" s="138"/>
      <c r="N28" s="138"/>
      <c r="O28" s="139"/>
      <c r="P28" s="140"/>
    </row>
    <row r="29" spans="2:16" s="8" customFormat="1" ht="24.95" customHeight="1" x14ac:dyDescent="0.25">
      <c r="B29" s="557" t="s">
        <v>247</v>
      </c>
      <c r="C29" s="558"/>
      <c r="D29" s="558"/>
      <c r="E29" s="558"/>
      <c r="F29" s="558"/>
      <c r="G29" s="138"/>
      <c r="H29" s="138"/>
      <c r="I29" s="138"/>
      <c r="J29" s="139"/>
      <c r="K29" s="138"/>
      <c r="L29" s="138"/>
      <c r="M29" s="138"/>
      <c r="N29" s="138"/>
      <c r="O29" s="139"/>
      <c r="P29" s="140"/>
    </row>
    <row r="30" spans="2:16" s="8" customFormat="1" ht="24.95" customHeight="1" x14ac:dyDescent="0.25">
      <c r="B30" s="548" t="s">
        <v>252</v>
      </c>
      <c r="C30" s="549"/>
      <c r="D30" s="549"/>
      <c r="E30" s="549"/>
      <c r="F30" s="549"/>
      <c r="G30" s="138">
        <f>7.71</f>
        <v>7.71</v>
      </c>
      <c r="H30" s="138">
        <v>1.1000000000000001</v>
      </c>
      <c r="I30" s="138">
        <v>1</v>
      </c>
      <c r="J30" s="139">
        <f>+G30*H30*I30</f>
        <v>8.4809999999999999</v>
      </c>
      <c r="K30" s="138"/>
      <c r="L30" s="138"/>
      <c r="M30" s="138"/>
      <c r="N30" s="139">
        <f>+(J30*2)+(2*(PI()*(((38.1/2)/1000))*G30)*2)</f>
        <v>18.807691967169312</v>
      </c>
      <c r="O30" s="139"/>
      <c r="P30" s="140"/>
    </row>
    <row r="31" spans="2:16" s="8" customFormat="1" ht="24.95" customHeight="1" x14ac:dyDescent="0.25">
      <c r="B31" s="548" t="s">
        <v>253</v>
      </c>
      <c r="C31" s="549"/>
      <c r="D31" s="549"/>
      <c r="E31" s="549"/>
      <c r="F31" s="549"/>
      <c r="G31" s="138">
        <f>+(15.73)*2</f>
        <v>31.46</v>
      </c>
      <c r="H31" s="138"/>
      <c r="I31" s="138">
        <v>1</v>
      </c>
      <c r="J31" s="139">
        <f>+G31*I31</f>
        <v>31.46</v>
      </c>
      <c r="K31" s="138"/>
      <c r="L31" s="138"/>
      <c r="M31" s="138"/>
      <c r="N31" s="139">
        <f>2*(PI()*(((38.1/2)/1000))*J31)</f>
        <v>3.7655946360017194</v>
      </c>
      <c r="O31" s="139"/>
      <c r="P31" s="140"/>
    </row>
    <row r="32" spans="2:16" s="8" customFormat="1" ht="54.95" customHeight="1" x14ac:dyDescent="0.25">
      <c r="B32" s="548" t="s">
        <v>254</v>
      </c>
      <c r="C32" s="549"/>
      <c r="D32" s="549"/>
      <c r="E32" s="549"/>
      <c r="F32" s="549"/>
      <c r="G32" s="138"/>
      <c r="H32" s="138"/>
      <c r="I32" s="139"/>
      <c r="J32" s="138">
        <f>+G32*H32*I32</f>
        <v>0</v>
      </c>
      <c r="K32" s="138"/>
      <c r="L32" s="138"/>
      <c r="M32" s="138"/>
      <c r="N32" s="139"/>
      <c r="O32" s="139"/>
      <c r="P32" s="140"/>
    </row>
    <row r="33" spans="1:16" s="8" customFormat="1" ht="24.95" customHeight="1" x14ac:dyDescent="0.25">
      <c r="B33" s="548" t="s">
        <v>255</v>
      </c>
      <c r="C33" s="549"/>
      <c r="D33" s="549"/>
      <c r="E33" s="549"/>
      <c r="F33" s="549"/>
      <c r="G33" s="138">
        <v>0.9</v>
      </c>
      <c r="H33" s="138">
        <v>2.1</v>
      </c>
      <c r="I33" s="139"/>
      <c r="J33" s="138">
        <f>+G33*H33*I33</f>
        <v>0</v>
      </c>
      <c r="K33" s="138"/>
      <c r="L33" s="138"/>
      <c r="M33" s="138"/>
      <c r="N33" s="139">
        <f>+J33*3</f>
        <v>0</v>
      </c>
      <c r="O33" s="139">
        <f>+(H33*2+G33)*I33</f>
        <v>0</v>
      </c>
      <c r="P33" s="140"/>
    </row>
    <row r="34" spans="1:16" s="8" customFormat="1" ht="24.95" customHeight="1" x14ac:dyDescent="0.25">
      <c r="B34" s="548" t="s">
        <v>269</v>
      </c>
      <c r="C34" s="549"/>
      <c r="D34" s="549"/>
      <c r="E34" s="549"/>
      <c r="F34" s="549"/>
      <c r="G34" s="138">
        <v>1</v>
      </c>
      <c r="H34" s="138">
        <v>2.1</v>
      </c>
      <c r="I34" s="139">
        <v>1</v>
      </c>
      <c r="J34" s="138">
        <f>+G34*H34*I34</f>
        <v>2.1</v>
      </c>
      <c r="K34" s="138"/>
      <c r="L34" s="138"/>
      <c r="M34" s="138"/>
      <c r="N34" s="139">
        <f>+J34*3</f>
        <v>6.3000000000000007</v>
      </c>
      <c r="O34" s="139">
        <f>+(H34*2+G34)*I34</f>
        <v>5.2</v>
      </c>
      <c r="P34" s="140"/>
    </row>
    <row r="35" spans="1:16" s="8" customFormat="1" ht="24.95" customHeight="1" x14ac:dyDescent="0.25">
      <c r="B35" s="552"/>
      <c r="C35" s="553"/>
      <c r="D35" s="553"/>
      <c r="E35" s="553"/>
      <c r="F35" s="553"/>
      <c r="G35" s="139"/>
      <c r="H35" s="139"/>
      <c r="I35" s="139"/>
      <c r="J35" s="139"/>
      <c r="K35" s="139"/>
      <c r="L35" s="139"/>
      <c r="M35" s="139"/>
      <c r="N35" s="139"/>
      <c r="O35" s="139"/>
      <c r="P35" s="141"/>
    </row>
    <row r="36" spans="1:16" s="8" customFormat="1" ht="24.95" customHeight="1" x14ac:dyDescent="0.25">
      <c r="A36" s="72"/>
      <c r="B36" s="552" t="s">
        <v>84</v>
      </c>
      <c r="C36" s="553"/>
      <c r="D36" s="553"/>
      <c r="E36" s="553"/>
      <c r="F36" s="553"/>
      <c r="G36" s="139"/>
      <c r="H36" s="139"/>
      <c r="I36" s="139"/>
      <c r="J36" s="139"/>
      <c r="K36" s="139"/>
      <c r="L36" s="139"/>
      <c r="M36" s="139"/>
      <c r="N36" s="139"/>
      <c r="O36" s="139"/>
      <c r="P36" s="141"/>
    </row>
    <row r="37" spans="1:16" s="8" customFormat="1" ht="24.95" customHeight="1" x14ac:dyDescent="0.25">
      <c r="B37" s="548" t="s">
        <v>256</v>
      </c>
      <c r="C37" s="549"/>
      <c r="D37" s="549"/>
      <c r="E37" s="549"/>
      <c r="F37" s="549"/>
      <c r="G37" s="138">
        <v>2</v>
      </c>
      <c r="H37" s="138"/>
      <c r="I37" s="138">
        <v>1</v>
      </c>
      <c r="J37" s="139">
        <f t="shared" ref="J37:J42" si="8">+G37*I37</f>
        <v>2</v>
      </c>
      <c r="K37" s="138"/>
      <c r="L37" s="138"/>
      <c r="M37" s="138"/>
      <c r="N37" s="138"/>
      <c r="O37" s="139"/>
      <c r="P37" s="140"/>
    </row>
    <row r="38" spans="1:16" s="8" customFormat="1" ht="24.95" customHeight="1" x14ac:dyDescent="0.25">
      <c r="B38" s="548" t="s">
        <v>257</v>
      </c>
      <c r="C38" s="549"/>
      <c r="D38" s="549"/>
      <c r="E38" s="549"/>
      <c r="F38" s="549"/>
      <c r="G38" s="138">
        <v>2</v>
      </c>
      <c r="H38" s="138"/>
      <c r="I38" s="138">
        <v>1</v>
      </c>
      <c r="J38" s="139">
        <f t="shared" si="8"/>
        <v>2</v>
      </c>
      <c r="K38" s="138"/>
      <c r="L38" s="138"/>
      <c r="M38" s="138"/>
      <c r="N38" s="138"/>
      <c r="O38" s="139"/>
      <c r="P38" s="140"/>
    </row>
    <row r="39" spans="1:16" s="8" customFormat="1" ht="45" customHeight="1" x14ac:dyDescent="0.25">
      <c r="B39" s="548" t="s">
        <v>258</v>
      </c>
      <c r="C39" s="549"/>
      <c r="D39" s="549"/>
      <c r="E39" s="549"/>
      <c r="F39" s="549"/>
      <c r="G39" s="138">
        <v>1</v>
      </c>
      <c r="H39" s="138"/>
      <c r="I39" s="138">
        <v>1</v>
      </c>
      <c r="J39" s="139">
        <f t="shared" si="8"/>
        <v>1</v>
      </c>
      <c r="K39" s="138"/>
      <c r="L39" s="138"/>
      <c r="M39" s="138"/>
      <c r="N39" s="138"/>
      <c r="O39" s="139"/>
      <c r="P39" s="140"/>
    </row>
    <row r="40" spans="1:16" s="8" customFormat="1" ht="45" customHeight="1" x14ac:dyDescent="0.25">
      <c r="B40" s="548" t="s">
        <v>608</v>
      </c>
      <c r="C40" s="549"/>
      <c r="D40" s="549"/>
      <c r="E40" s="549"/>
      <c r="F40" s="549"/>
      <c r="G40" s="138">
        <v>1</v>
      </c>
      <c r="H40" s="138"/>
      <c r="I40" s="138"/>
      <c r="J40" s="139">
        <f t="shared" si="8"/>
        <v>0</v>
      </c>
      <c r="K40" s="138"/>
      <c r="L40" s="138"/>
      <c r="M40" s="138"/>
      <c r="N40" s="138"/>
      <c r="O40" s="139"/>
      <c r="P40" s="140"/>
    </row>
    <row r="41" spans="1:16" s="8" customFormat="1" ht="24.95" customHeight="1" x14ac:dyDescent="0.25">
      <c r="B41" s="548" t="s">
        <v>259</v>
      </c>
      <c r="C41" s="549"/>
      <c r="D41" s="549"/>
      <c r="E41" s="549"/>
      <c r="F41" s="549"/>
      <c r="G41" s="138">
        <f>+SUM(I12:I13,I15)+SUM(I14:I14)*2</f>
        <v>6</v>
      </c>
      <c r="H41" s="138"/>
      <c r="I41" s="138">
        <v>3</v>
      </c>
      <c r="J41" s="139">
        <f t="shared" si="8"/>
        <v>18</v>
      </c>
      <c r="K41" s="138"/>
      <c r="L41" s="138"/>
      <c r="M41" s="138"/>
      <c r="N41" s="138"/>
      <c r="O41" s="139"/>
      <c r="P41" s="140"/>
    </row>
    <row r="42" spans="1:16" s="8" customFormat="1" ht="24.95" customHeight="1" x14ac:dyDescent="0.25">
      <c r="B42" s="548" t="s">
        <v>260</v>
      </c>
      <c r="C42" s="549"/>
      <c r="D42" s="549"/>
      <c r="E42" s="549"/>
      <c r="F42" s="549"/>
      <c r="G42" s="138">
        <f>+I14</f>
        <v>0</v>
      </c>
      <c r="H42" s="138"/>
      <c r="I42" s="138">
        <v>1</v>
      </c>
      <c r="J42" s="139">
        <f t="shared" si="8"/>
        <v>0</v>
      </c>
      <c r="K42" s="138"/>
      <c r="L42" s="138"/>
      <c r="M42" s="138"/>
      <c r="N42" s="138"/>
      <c r="O42" s="139"/>
      <c r="P42" s="140"/>
    </row>
    <row r="43" spans="1:16" s="8" customFormat="1" ht="24.95" customHeight="1" x14ac:dyDescent="0.25">
      <c r="B43" s="548" t="s">
        <v>261</v>
      </c>
      <c r="C43" s="549"/>
      <c r="D43" s="549"/>
      <c r="E43" s="549"/>
      <c r="F43" s="549"/>
      <c r="G43" s="138">
        <f>+I18</f>
        <v>4</v>
      </c>
      <c r="H43" s="138"/>
      <c r="I43" s="138">
        <v>1</v>
      </c>
      <c r="J43" s="139">
        <f t="shared" ref="J43:J48" si="9">+G43*I43</f>
        <v>4</v>
      </c>
      <c r="K43" s="138"/>
      <c r="L43" s="138"/>
      <c r="M43" s="138"/>
      <c r="N43" s="138"/>
      <c r="O43" s="139"/>
      <c r="P43" s="140"/>
    </row>
    <row r="44" spans="1:16" s="8" customFormat="1" ht="24.95" customHeight="1" x14ac:dyDescent="0.25">
      <c r="B44" s="548" t="s">
        <v>262</v>
      </c>
      <c r="C44" s="549"/>
      <c r="D44" s="549"/>
      <c r="E44" s="549"/>
      <c r="F44" s="549"/>
      <c r="G44" s="138">
        <f>+G41</f>
        <v>6</v>
      </c>
      <c r="H44" s="138"/>
      <c r="I44" s="138">
        <v>1</v>
      </c>
      <c r="J44" s="139">
        <f t="shared" si="9"/>
        <v>6</v>
      </c>
      <c r="K44" s="138"/>
      <c r="L44" s="138"/>
      <c r="M44" s="138"/>
      <c r="N44" s="138"/>
      <c r="O44" s="139"/>
      <c r="P44" s="140"/>
    </row>
    <row r="45" spans="1:16" s="8" customFormat="1" ht="24.95" customHeight="1" x14ac:dyDescent="0.25">
      <c r="B45" s="548" t="s">
        <v>263</v>
      </c>
      <c r="C45" s="549"/>
      <c r="D45" s="549"/>
      <c r="E45" s="549"/>
      <c r="F45" s="549"/>
      <c r="G45" s="138">
        <f>+G43</f>
        <v>4</v>
      </c>
      <c r="H45" s="138"/>
      <c r="I45" s="138">
        <v>2</v>
      </c>
      <c r="J45" s="139">
        <f t="shared" si="9"/>
        <v>8</v>
      </c>
      <c r="K45" s="138"/>
      <c r="L45" s="138"/>
      <c r="M45" s="138"/>
      <c r="N45" s="138"/>
      <c r="O45" s="139"/>
      <c r="P45" s="140"/>
    </row>
    <row r="46" spans="1:16" s="8" customFormat="1" ht="24.95" customHeight="1" x14ac:dyDescent="0.25">
      <c r="B46" s="548" t="s">
        <v>264</v>
      </c>
      <c r="C46" s="549"/>
      <c r="D46" s="549"/>
      <c r="E46" s="549"/>
      <c r="F46" s="549"/>
      <c r="G46" s="138">
        <f>+G45</f>
        <v>4</v>
      </c>
      <c r="H46" s="138"/>
      <c r="I46" s="138">
        <v>1</v>
      </c>
      <c r="J46" s="139">
        <f t="shared" si="9"/>
        <v>4</v>
      </c>
      <c r="K46" s="138"/>
      <c r="L46" s="138"/>
      <c r="M46" s="138"/>
      <c r="N46" s="138"/>
      <c r="O46" s="139"/>
      <c r="P46" s="140"/>
    </row>
    <row r="47" spans="1:16" s="8" customFormat="1" ht="24.95" customHeight="1" x14ac:dyDescent="0.25">
      <c r="B47" s="548" t="s">
        <v>265</v>
      </c>
      <c r="C47" s="549"/>
      <c r="D47" s="549"/>
      <c r="E47" s="549"/>
      <c r="F47" s="549"/>
      <c r="G47" s="138">
        <f>+G46</f>
        <v>4</v>
      </c>
      <c r="H47" s="138"/>
      <c r="I47" s="138">
        <v>3</v>
      </c>
      <c r="J47" s="139">
        <f t="shared" si="9"/>
        <v>12</v>
      </c>
      <c r="K47" s="138"/>
      <c r="L47" s="138"/>
      <c r="M47" s="138"/>
      <c r="N47" s="138"/>
      <c r="O47" s="139"/>
      <c r="P47" s="140"/>
    </row>
    <row r="48" spans="1:16" s="8" customFormat="1" ht="24.95" customHeight="1" x14ac:dyDescent="0.25">
      <c r="B48" s="548" t="s">
        <v>266</v>
      </c>
      <c r="C48" s="549"/>
      <c r="D48" s="549"/>
      <c r="E48" s="549"/>
      <c r="F48" s="549"/>
      <c r="G48" s="138">
        <f>+G47</f>
        <v>4</v>
      </c>
      <c r="H48" s="138"/>
      <c r="I48" s="138">
        <v>2</v>
      </c>
      <c r="J48" s="139">
        <f t="shared" si="9"/>
        <v>8</v>
      </c>
      <c r="K48" s="138"/>
      <c r="L48" s="138"/>
      <c r="M48" s="138"/>
      <c r="N48" s="138"/>
      <c r="O48" s="139"/>
      <c r="P48" s="140"/>
    </row>
    <row r="49" spans="2:16" s="71" customFormat="1" ht="24.95" customHeight="1" thickBot="1" x14ac:dyDescent="0.3">
      <c r="B49" s="550"/>
      <c r="C49" s="551"/>
      <c r="D49" s="551"/>
      <c r="E49" s="551"/>
      <c r="F49" s="551"/>
      <c r="G49" s="148"/>
      <c r="H49" s="148"/>
      <c r="I49" s="148"/>
      <c r="J49" s="148"/>
      <c r="K49" s="148"/>
      <c r="L49" s="148"/>
      <c r="M49" s="148"/>
      <c r="N49" s="149">
        <f>SUM(N11:N48)</f>
        <v>64.783286603171035</v>
      </c>
      <c r="O49" s="149">
        <f>SUM(O11:O48)</f>
        <v>115.7</v>
      </c>
      <c r="P49" s="150">
        <f>SUM(P11:P48)</f>
        <v>29.599999999999994</v>
      </c>
    </row>
  </sheetData>
  <mergeCells count="48"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45:F45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17:F17"/>
    <mergeCell ref="B24:F24"/>
    <mergeCell ref="B25:F25"/>
    <mergeCell ref="B26:F26"/>
    <mergeCell ref="B27:F27"/>
    <mergeCell ref="B19:F19"/>
    <mergeCell ref="B20:F20"/>
    <mergeCell ref="B21:F21"/>
    <mergeCell ref="B22:F22"/>
    <mergeCell ref="B23:F23"/>
    <mergeCell ref="B18:F18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3:F13"/>
    <mergeCell ref="B14:F14"/>
    <mergeCell ref="B15:F15"/>
    <mergeCell ref="B16:F16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4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1D0FA-22B3-4BD2-BF6B-D58D6FFC52B9}">
  <sheetPr>
    <tabColor theme="8" tint="-0.499984740745262"/>
  </sheetPr>
  <dimension ref="A1:U49"/>
  <sheetViews>
    <sheetView showGridLines="0" view="pageBreakPreview" zoomScaleNormal="70" zoomScaleSheetLayoutView="100" workbookViewId="0">
      <selection activeCell="B21" sqref="B21:F21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2.42578125" style="33" customWidth="1"/>
    <col min="7" max="9" width="10.7109375" style="32" customWidth="1"/>
    <col min="10" max="10" width="9.85546875" style="32" customWidth="1"/>
    <col min="11" max="11" width="10.7109375" style="151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43" t="str">
        <f>+'DADOS DA OBRA'!$N$25</f>
        <v>03/11/2025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228</v>
      </c>
      <c r="N7" s="312" t="s">
        <v>573</v>
      </c>
      <c r="O7" s="3" t="s">
        <v>25</v>
      </c>
      <c r="P7" s="68" t="s">
        <v>270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59" t="s">
        <v>41</v>
      </c>
      <c r="C9" s="560"/>
      <c r="D9" s="560"/>
      <c r="E9" s="560"/>
      <c r="F9" s="560"/>
      <c r="G9" s="563" t="s">
        <v>112</v>
      </c>
      <c r="H9" s="563"/>
      <c r="I9" s="563" t="s">
        <v>72</v>
      </c>
      <c r="J9" s="563" t="s">
        <v>16</v>
      </c>
      <c r="K9" s="563" t="s">
        <v>107</v>
      </c>
      <c r="L9" s="563"/>
      <c r="M9" s="563"/>
      <c r="N9" s="563" t="s">
        <v>106</v>
      </c>
      <c r="O9" s="563" t="s">
        <v>110</v>
      </c>
      <c r="P9" s="565" t="s">
        <v>111</v>
      </c>
    </row>
    <row r="10" spans="2:21" s="8" customFormat="1" ht="20.100000000000001" customHeight="1" thickBot="1" x14ac:dyDescent="0.3">
      <c r="B10" s="561"/>
      <c r="C10" s="562"/>
      <c r="D10" s="562"/>
      <c r="E10" s="562"/>
      <c r="F10" s="562"/>
      <c r="G10" s="171" t="s">
        <v>108</v>
      </c>
      <c r="H10" s="171" t="s">
        <v>109</v>
      </c>
      <c r="I10" s="564"/>
      <c r="J10" s="564"/>
      <c r="K10" s="171" t="s">
        <v>1</v>
      </c>
      <c r="L10" s="171" t="s">
        <v>88</v>
      </c>
      <c r="M10" s="171" t="s">
        <v>16</v>
      </c>
      <c r="N10" s="564"/>
      <c r="O10" s="564"/>
      <c r="P10" s="566"/>
    </row>
    <row r="11" spans="2:21" s="8" customFormat="1" ht="24.95" customHeight="1" x14ac:dyDescent="0.25">
      <c r="B11" s="567" t="s">
        <v>113</v>
      </c>
      <c r="C11" s="568"/>
      <c r="D11" s="568"/>
      <c r="E11" s="568"/>
      <c r="F11" s="568"/>
      <c r="G11" s="145"/>
      <c r="H11" s="145"/>
      <c r="I11" s="146"/>
      <c r="J11" s="143"/>
      <c r="K11" s="152"/>
      <c r="L11" s="142"/>
      <c r="M11" s="142"/>
      <c r="N11" s="142"/>
      <c r="O11" s="143"/>
      <c r="P11" s="144"/>
    </row>
    <row r="12" spans="2:21" s="8" customFormat="1" ht="24.95" customHeight="1" x14ac:dyDescent="0.25">
      <c r="B12" s="569" t="s">
        <v>248</v>
      </c>
      <c r="C12" s="570"/>
      <c r="D12" s="570"/>
      <c r="E12" s="570"/>
      <c r="F12" s="570"/>
      <c r="G12" s="138">
        <v>0.8</v>
      </c>
      <c r="H12" s="138">
        <v>2.1</v>
      </c>
      <c r="I12" s="139">
        <v>4</v>
      </c>
      <c r="J12" s="138">
        <f t="shared" ref="J12:J15" si="0">+G12*H12*I12</f>
        <v>6.7200000000000006</v>
      </c>
      <c r="K12" s="138"/>
      <c r="L12" s="138"/>
      <c r="M12" s="138"/>
      <c r="N12" s="139">
        <f t="shared" ref="N12:N15" si="1">+J12*3</f>
        <v>20.160000000000004</v>
      </c>
      <c r="O12" s="139">
        <f t="shared" ref="O12:O13" si="2">+(H12*2+G12)*I12</f>
        <v>20</v>
      </c>
      <c r="P12" s="140"/>
    </row>
    <row r="13" spans="2:21" s="8" customFormat="1" ht="24.95" customHeight="1" x14ac:dyDescent="0.25">
      <c r="B13" s="571" t="s">
        <v>610</v>
      </c>
      <c r="C13" s="572"/>
      <c r="D13" s="572"/>
      <c r="E13" s="572"/>
      <c r="F13" s="573"/>
      <c r="G13" s="138">
        <v>1.2</v>
      </c>
      <c r="H13" s="138">
        <v>2.1</v>
      </c>
      <c r="I13" s="139">
        <v>1</v>
      </c>
      <c r="J13" s="138">
        <f t="shared" si="0"/>
        <v>2.52</v>
      </c>
      <c r="K13" s="138"/>
      <c r="L13" s="138"/>
      <c r="M13" s="138"/>
      <c r="N13" s="139">
        <f t="shared" si="1"/>
        <v>7.5600000000000005</v>
      </c>
      <c r="O13" s="139">
        <f t="shared" si="2"/>
        <v>5.4</v>
      </c>
      <c r="P13" s="140"/>
    </row>
    <row r="14" spans="2:21" s="8" customFormat="1" ht="24.95" customHeight="1" x14ac:dyDescent="0.25">
      <c r="B14" s="571" t="s">
        <v>609</v>
      </c>
      <c r="C14" s="572"/>
      <c r="D14" s="572"/>
      <c r="E14" s="572"/>
      <c r="F14" s="573"/>
      <c r="G14" s="138">
        <v>1.4</v>
      </c>
      <c r="H14" s="138">
        <v>2.1</v>
      </c>
      <c r="I14" s="139"/>
      <c r="J14" s="138">
        <f t="shared" si="0"/>
        <v>0</v>
      </c>
      <c r="K14" s="138"/>
      <c r="L14" s="138"/>
      <c r="M14" s="138"/>
      <c r="N14" s="139">
        <f t="shared" si="1"/>
        <v>0</v>
      </c>
      <c r="O14" s="139"/>
      <c r="P14" s="140"/>
    </row>
    <row r="15" spans="2:21" s="8" customFormat="1" ht="39.950000000000003" customHeight="1" x14ac:dyDescent="0.25">
      <c r="B15" s="569" t="s">
        <v>249</v>
      </c>
      <c r="C15" s="570"/>
      <c r="D15" s="570"/>
      <c r="E15" s="570"/>
      <c r="F15" s="570"/>
      <c r="G15" s="138">
        <v>0.9</v>
      </c>
      <c r="H15" s="138">
        <v>2.1</v>
      </c>
      <c r="I15" s="139">
        <v>1</v>
      </c>
      <c r="J15" s="138">
        <f t="shared" si="0"/>
        <v>1.8900000000000001</v>
      </c>
      <c r="K15" s="138"/>
      <c r="L15" s="138"/>
      <c r="M15" s="138"/>
      <c r="N15" s="139">
        <f t="shared" si="1"/>
        <v>5.67</v>
      </c>
      <c r="O15" s="139">
        <f t="shared" ref="O15" si="3">+(H15*2+G15)*I15</f>
        <v>5.1000000000000005</v>
      </c>
      <c r="P15" s="140"/>
    </row>
    <row r="16" spans="2:21" s="8" customFormat="1" ht="24.95" customHeight="1" x14ac:dyDescent="0.25">
      <c r="B16" s="554"/>
      <c r="C16" s="555"/>
      <c r="D16" s="555"/>
      <c r="E16" s="555"/>
      <c r="F16" s="556"/>
      <c r="G16" s="138"/>
      <c r="H16" s="138"/>
      <c r="I16" s="138"/>
      <c r="J16" s="139"/>
      <c r="K16" s="138"/>
      <c r="L16" s="138"/>
      <c r="M16" s="138"/>
      <c r="N16" s="138"/>
      <c r="O16" s="139"/>
      <c r="P16" s="140"/>
    </row>
    <row r="17" spans="2:16" s="8" customFormat="1" ht="24.95" customHeight="1" x14ac:dyDescent="0.25">
      <c r="B17" s="557" t="s">
        <v>203</v>
      </c>
      <c r="C17" s="558"/>
      <c r="D17" s="558"/>
      <c r="E17" s="558"/>
      <c r="F17" s="558"/>
      <c r="G17" s="138"/>
      <c r="H17" s="138"/>
      <c r="I17" s="138"/>
      <c r="J17" s="139"/>
      <c r="K17" s="138"/>
      <c r="L17" s="138"/>
      <c r="M17" s="138"/>
      <c r="N17" s="138"/>
      <c r="O17" s="139"/>
      <c r="P17" s="140"/>
    </row>
    <row r="18" spans="2:16" s="8" customFormat="1" ht="30" customHeight="1" x14ac:dyDescent="0.25">
      <c r="B18" s="548" t="s">
        <v>395</v>
      </c>
      <c r="C18" s="549"/>
      <c r="D18" s="549"/>
      <c r="E18" s="549"/>
      <c r="F18" s="549"/>
      <c r="G18" s="138">
        <v>0.7</v>
      </c>
      <c r="H18" s="138">
        <v>1.8</v>
      </c>
      <c r="I18" s="139">
        <v>4</v>
      </c>
      <c r="J18" s="138">
        <f>+G18*H18*I18</f>
        <v>5.04</v>
      </c>
      <c r="K18" s="138"/>
      <c r="L18" s="138"/>
      <c r="M18" s="138"/>
      <c r="N18" s="139"/>
      <c r="O18" s="139"/>
      <c r="P18" s="140"/>
    </row>
    <row r="19" spans="2:16" s="8" customFormat="1" ht="24.95" customHeight="1" x14ac:dyDescent="0.25">
      <c r="B19" s="554" t="s">
        <v>395</v>
      </c>
      <c r="C19" s="555"/>
      <c r="D19" s="555"/>
      <c r="E19" s="555"/>
      <c r="F19" s="556"/>
      <c r="G19" s="138">
        <v>0.9</v>
      </c>
      <c r="H19" s="138">
        <v>0.9</v>
      </c>
      <c r="I19" s="139">
        <v>1</v>
      </c>
      <c r="J19" s="138">
        <f>+G19*H19*I19</f>
        <v>0.81</v>
      </c>
      <c r="K19" s="138"/>
      <c r="L19" s="138"/>
      <c r="M19" s="138"/>
      <c r="N19" s="139"/>
      <c r="O19" s="139">
        <v>0</v>
      </c>
      <c r="P19" s="140"/>
    </row>
    <row r="20" spans="2:16" s="8" customFormat="1" ht="24.95" customHeight="1" x14ac:dyDescent="0.25">
      <c r="B20" s="554" t="s">
        <v>395</v>
      </c>
      <c r="C20" s="555"/>
      <c r="D20" s="555"/>
      <c r="E20" s="555"/>
      <c r="F20" s="556"/>
      <c r="G20" s="138">
        <v>0.67</v>
      </c>
      <c r="H20" s="138">
        <v>2.1</v>
      </c>
      <c r="I20" s="139"/>
      <c r="J20" s="138">
        <f>+G20*H20*I20</f>
        <v>0</v>
      </c>
      <c r="K20" s="138"/>
      <c r="L20" s="138"/>
      <c r="M20" s="138"/>
      <c r="N20" s="139"/>
      <c r="O20" s="139">
        <v>0</v>
      </c>
      <c r="P20" s="140"/>
    </row>
    <row r="21" spans="2:16" s="8" customFormat="1" ht="24.95" customHeight="1" x14ac:dyDescent="0.25">
      <c r="B21" s="548" t="s">
        <v>245</v>
      </c>
      <c r="C21" s="549"/>
      <c r="D21" s="549"/>
      <c r="E21" s="549"/>
      <c r="F21" s="549"/>
      <c r="G21" s="138">
        <v>1.4</v>
      </c>
      <c r="H21" s="138">
        <v>2.1</v>
      </c>
      <c r="I21" s="139"/>
      <c r="J21" s="138">
        <f>+G21*H21*I21</f>
        <v>0</v>
      </c>
      <c r="K21" s="138"/>
      <c r="L21" s="138"/>
      <c r="M21" s="138"/>
      <c r="N21" s="139"/>
      <c r="O21" s="139">
        <v>0</v>
      </c>
      <c r="P21" s="140"/>
    </row>
    <row r="22" spans="2:16" s="8" customFormat="1" ht="24.95" customHeight="1" x14ac:dyDescent="0.25">
      <c r="B22" s="554"/>
      <c r="C22" s="555"/>
      <c r="D22" s="555"/>
      <c r="E22" s="555"/>
      <c r="F22" s="556"/>
      <c r="G22" s="138"/>
      <c r="H22" s="138"/>
      <c r="I22" s="138"/>
      <c r="J22" s="147">
        <f>SUM(J18:J21)</f>
        <v>5.85</v>
      </c>
      <c r="K22" s="138"/>
      <c r="L22" s="138"/>
      <c r="M22" s="138"/>
      <c r="N22" s="138"/>
      <c r="O22" s="139"/>
      <c r="P22" s="140"/>
    </row>
    <row r="23" spans="2:16" s="8" customFormat="1" ht="24.95" customHeight="1" x14ac:dyDescent="0.25">
      <c r="B23" s="548" t="s">
        <v>246</v>
      </c>
      <c r="C23" s="549"/>
      <c r="D23" s="549"/>
      <c r="E23" s="549"/>
      <c r="F23" s="549"/>
      <c r="G23" s="138">
        <v>1.2</v>
      </c>
      <c r="H23" s="138">
        <v>0.5</v>
      </c>
      <c r="I23" s="139">
        <v>7</v>
      </c>
      <c r="J23" s="138">
        <f t="shared" ref="J23:J26" si="4">+G23*H23*I23</f>
        <v>4.2</v>
      </c>
      <c r="K23" s="138" t="s">
        <v>250</v>
      </c>
      <c r="L23" s="138" t="s">
        <v>251</v>
      </c>
      <c r="M23" s="138">
        <f>+J23</f>
        <v>4.2</v>
      </c>
      <c r="N23" s="138"/>
      <c r="O23" s="139">
        <f t="shared" ref="O23:O26" si="5">+(H23*2+G23*2)*I23</f>
        <v>23.8</v>
      </c>
      <c r="P23" s="140">
        <f t="shared" ref="P23:P26" si="6">+G23*I23</f>
        <v>8.4</v>
      </c>
    </row>
    <row r="24" spans="2:16" s="8" customFormat="1" ht="24.95" customHeight="1" x14ac:dyDescent="0.25">
      <c r="B24" s="548" t="s">
        <v>246</v>
      </c>
      <c r="C24" s="549"/>
      <c r="D24" s="549"/>
      <c r="E24" s="549"/>
      <c r="F24" s="549"/>
      <c r="G24" s="138">
        <v>1.2</v>
      </c>
      <c r="H24" s="138">
        <v>0.8</v>
      </c>
      <c r="I24" s="139">
        <v>1</v>
      </c>
      <c r="J24" s="138">
        <f t="shared" si="4"/>
        <v>0.96</v>
      </c>
      <c r="K24" s="138" t="s">
        <v>250</v>
      </c>
      <c r="L24" s="138" t="s">
        <v>251</v>
      </c>
      <c r="M24" s="138">
        <f>+J24</f>
        <v>0.96</v>
      </c>
      <c r="N24" s="138"/>
      <c r="O24" s="139">
        <f t="shared" si="5"/>
        <v>4</v>
      </c>
      <c r="P24" s="140">
        <f t="shared" si="6"/>
        <v>1.2</v>
      </c>
    </row>
    <row r="25" spans="2:16" s="8" customFormat="1" ht="24.95" customHeight="1" x14ac:dyDescent="0.25">
      <c r="B25" s="548" t="s">
        <v>246</v>
      </c>
      <c r="C25" s="549"/>
      <c r="D25" s="549"/>
      <c r="E25" s="549"/>
      <c r="F25" s="549"/>
      <c r="G25" s="138">
        <v>2.2000000000000002</v>
      </c>
      <c r="H25" s="138">
        <v>0.8</v>
      </c>
      <c r="I25" s="139">
        <v>2</v>
      </c>
      <c r="J25" s="138">
        <f t="shared" si="4"/>
        <v>3.5200000000000005</v>
      </c>
      <c r="K25" s="138" t="s">
        <v>250</v>
      </c>
      <c r="L25" s="138" t="s">
        <v>251</v>
      </c>
      <c r="M25" s="138">
        <f t="shared" ref="M25:M26" si="7">+J25</f>
        <v>3.5200000000000005</v>
      </c>
      <c r="N25" s="138"/>
      <c r="O25" s="139">
        <f t="shared" si="5"/>
        <v>12</v>
      </c>
      <c r="P25" s="140">
        <f t="shared" si="6"/>
        <v>4.4000000000000004</v>
      </c>
    </row>
    <row r="26" spans="2:16" s="8" customFormat="1" ht="24.95" customHeight="1" x14ac:dyDescent="0.25">
      <c r="B26" s="548" t="s">
        <v>246</v>
      </c>
      <c r="C26" s="549"/>
      <c r="D26" s="549"/>
      <c r="E26" s="549"/>
      <c r="F26" s="549"/>
      <c r="G26" s="138">
        <v>2.8</v>
      </c>
      <c r="H26" s="138">
        <v>0.8</v>
      </c>
      <c r="I26" s="139">
        <v>6</v>
      </c>
      <c r="J26" s="138">
        <f t="shared" si="4"/>
        <v>13.439999999999998</v>
      </c>
      <c r="K26" s="138" t="s">
        <v>250</v>
      </c>
      <c r="L26" s="138" t="s">
        <v>251</v>
      </c>
      <c r="M26" s="138">
        <f t="shared" si="7"/>
        <v>13.439999999999998</v>
      </c>
      <c r="N26" s="138"/>
      <c r="O26" s="139">
        <f t="shared" si="5"/>
        <v>43.199999999999996</v>
      </c>
      <c r="P26" s="140">
        <f t="shared" si="6"/>
        <v>16.799999999999997</v>
      </c>
    </row>
    <row r="27" spans="2:16" s="8" customFormat="1" ht="24.95" customHeight="1" x14ac:dyDescent="0.25">
      <c r="B27" s="554"/>
      <c r="C27" s="555"/>
      <c r="D27" s="555"/>
      <c r="E27" s="555"/>
      <c r="F27" s="556"/>
      <c r="G27" s="138"/>
      <c r="H27" s="138"/>
      <c r="I27" s="138"/>
      <c r="J27" s="147">
        <f>SUM(J23:J26)</f>
        <v>22.119999999999997</v>
      </c>
      <c r="K27" s="138" t="s">
        <v>250</v>
      </c>
      <c r="L27" s="138" t="s">
        <v>251</v>
      </c>
      <c r="M27" s="147">
        <f>SUM(M23:M26)</f>
        <v>22.119999999999997</v>
      </c>
      <c r="N27" s="138"/>
      <c r="O27" s="139"/>
      <c r="P27" s="140"/>
    </row>
    <row r="28" spans="2:16" s="8" customFormat="1" ht="24.95" customHeight="1" x14ac:dyDescent="0.25">
      <c r="B28" s="554"/>
      <c r="C28" s="555"/>
      <c r="D28" s="555"/>
      <c r="E28" s="555"/>
      <c r="F28" s="556"/>
      <c r="G28" s="138"/>
      <c r="H28" s="138"/>
      <c r="I28" s="138"/>
      <c r="J28" s="139"/>
      <c r="K28" s="138"/>
      <c r="L28" s="138"/>
      <c r="M28" s="138"/>
      <c r="N28" s="138"/>
      <c r="O28" s="139"/>
      <c r="P28" s="140"/>
    </row>
    <row r="29" spans="2:16" s="8" customFormat="1" ht="24.95" customHeight="1" x14ac:dyDescent="0.25">
      <c r="B29" s="557" t="s">
        <v>247</v>
      </c>
      <c r="C29" s="558"/>
      <c r="D29" s="558"/>
      <c r="E29" s="558"/>
      <c r="F29" s="558"/>
      <c r="G29" s="138"/>
      <c r="H29" s="138"/>
      <c r="I29" s="138"/>
      <c r="J29" s="139"/>
      <c r="K29" s="138"/>
      <c r="L29" s="138"/>
      <c r="M29" s="138"/>
      <c r="N29" s="138"/>
      <c r="O29" s="139"/>
      <c r="P29" s="140"/>
    </row>
    <row r="30" spans="2:16" s="8" customFormat="1" ht="24.95" customHeight="1" x14ac:dyDescent="0.25">
      <c r="B30" s="548" t="s">
        <v>252</v>
      </c>
      <c r="C30" s="549"/>
      <c r="D30" s="549"/>
      <c r="E30" s="549"/>
      <c r="F30" s="549"/>
      <c r="G30" s="138"/>
      <c r="H30" s="138"/>
      <c r="I30" s="138"/>
      <c r="J30" s="139">
        <f>+G30*H30*I30</f>
        <v>0</v>
      </c>
      <c r="K30" s="138"/>
      <c r="L30" s="138"/>
      <c r="M30" s="138"/>
      <c r="N30" s="139">
        <f>+(J30*2)+(2*(PI()*(((38.1/2)/1000))*G30)*2)</f>
        <v>0</v>
      </c>
      <c r="O30" s="139"/>
      <c r="P30" s="140"/>
    </row>
    <row r="31" spans="2:16" s="8" customFormat="1" ht="24.95" customHeight="1" x14ac:dyDescent="0.25">
      <c r="B31" s="548" t="s">
        <v>253</v>
      </c>
      <c r="C31" s="549"/>
      <c r="D31" s="549"/>
      <c r="E31" s="549"/>
      <c r="F31" s="549"/>
      <c r="G31" s="138"/>
      <c r="H31" s="138"/>
      <c r="I31" s="138"/>
      <c r="J31" s="139">
        <f>+G31*I31</f>
        <v>0</v>
      </c>
      <c r="K31" s="138"/>
      <c r="L31" s="138"/>
      <c r="M31" s="138"/>
      <c r="N31" s="139">
        <f>2*(PI()*(((38.1/2)/1000))*J31)</f>
        <v>0</v>
      </c>
      <c r="O31" s="139"/>
      <c r="P31" s="140"/>
    </row>
    <row r="32" spans="2:16" s="8" customFormat="1" ht="54.95" customHeight="1" x14ac:dyDescent="0.25">
      <c r="B32" s="548" t="s">
        <v>254</v>
      </c>
      <c r="C32" s="549"/>
      <c r="D32" s="549"/>
      <c r="E32" s="549"/>
      <c r="F32" s="549"/>
      <c r="G32" s="138"/>
      <c r="H32" s="138"/>
      <c r="I32" s="139"/>
      <c r="J32" s="138">
        <f>+G32*H32*I32</f>
        <v>0</v>
      </c>
      <c r="K32" s="138"/>
      <c r="L32" s="138"/>
      <c r="M32" s="138"/>
      <c r="N32" s="139"/>
      <c r="O32" s="139"/>
      <c r="P32" s="140"/>
    </row>
    <row r="33" spans="1:16" s="8" customFormat="1" ht="24.95" customHeight="1" x14ac:dyDescent="0.25">
      <c r="B33" s="548" t="s">
        <v>255</v>
      </c>
      <c r="C33" s="549"/>
      <c r="D33" s="549"/>
      <c r="E33" s="549"/>
      <c r="F33" s="549"/>
      <c r="G33" s="138">
        <v>0.9</v>
      </c>
      <c r="H33" s="138">
        <v>2.1</v>
      </c>
      <c r="I33" s="139"/>
      <c r="J33" s="138">
        <f>+G33*H33*I33</f>
        <v>0</v>
      </c>
      <c r="K33" s="138"/>
      <c r="L33" s="138"/>
      <c r="M33" s="138"/>
      <c r="N33" s="139">
        <f>+J33*3</f>
        <v>0</v>
      </c>
      <c r="O33" s="139">
        <f>+(H33*2+G33)*I33</f>
        <v>0</v>
      </c>
      <c r="P33" s="140"/>
    </row>
    <row r="34" spans="1:16" s="8" customFormat="1" ht="24.95" customHeight="1" x14ac:dyDescent="0.25">
      <c r="B34" s="548" t="s">
        <v>269</v>
      </c>
      <c r="C34" s="549"/>
      <c r="D34" s="549"/>
      <c r="E34" s="549"/>
      <c r="F34" s="549"/>
      <c r="G34" s="138">
        <v>1</v>
      </c>
      <c r="H34" s="138">
        <v>2.1</v>
      </c>
      <c r="I34" s="139">
        <v>1</v>
      </c>
      <c r="J34" s="138">
        <f>+G34*H34*I34</f>
        <v>2.1</v>
      </c>
      <c r="K34" s="138"/>
      <c r="L34" s="138"/>
      <c r="M34" s="138"/>
      <c r="N34" s="139">
        <f>+J34*3</f>
        <v>6.3000000000000007</v>
      </c>
      <c r="O34" s="139">
        <f>+(H34*2+G34)*I34</f>
        <v>5.2</v>
      </c>
      <c r="P34" s="140"/>
    </row>
    <row r="35" spans="1:16" s="8" customFormat="1" ht="24.95" customHeight="1" x14ac:dyDescent="0.25">
      <c r="B35" s="552"/>
      <c r="C35" s="553"/>
      <c r="D35" s="553"/>
      <c r="E35" s="553"/>
      <c r="F35" s="553"/>
      <c r="G35" s="139"/>
      <c r="H35" s="139"/>
      <c r="I35" s="139"/>
      <c r="J35" s="139"/>
      <c r="K35" s="139"/>
      <c r="L35" s="139"/>
      <c r="M35" s="139"/>
      <c r="N35" s="139"/>
      <c r="O35" s="139"/>
      <c r="P35" s="141"/>
    </row>
    <row r="36" spans="1:16" s="8" customFormat="1" ht="24.95" customHeight="1" x14ac:dyDescent="0.25">
      <c r="A36" s="72"/>
      <c r="B36" s="552" t="s">
        <v>84</v>
      </c>
      <c r="C36" s="553"/>
      <c r="D36" s="553"/>
      <c r="E36" s="553"/>
      <c r="F36" s="553"/>
      <c r="G36" s="139"/>
      <c r="H36" s="139"/>
      <c r="I36" s="139"/>
      <c r="J36" s="139"/>
      <c r="K36" s="139"/>
      <c r="L36" s="139"/>
      <c r="M36" s="139"/>
      <c r="N36" s="139"/>
      <c r="O36" s="139"/>
      <c r="P36" s="141"/>
    </row>
    <row r="37" spans="1:16" s="8" customFormat="1" ht="24.95" customHeight="1" x14ac:dyDescent="0.25">
      <c r="B37" s="548" t="s">
        <v>256</v>
      </c>
      <c r="C37" s="549"/>
      <c r="D37" s="549"/>
      <c r="E37" s="549"/>
      <c r="F37" s="549"/>
      <c r="G37" s="138">
        <v>2</v>
      </c>
      <c r="H37" s="138"/>
      <c r="I37" s="138">
        <v>1</v>
      </c>
      <c r="J37" s="139">
        <f t="shared" ref="J37:J42" si="8">+G37*I37</f>
        <v>2</v>
      </c>
      <c r="K37" s="138"/>
      <c r="L37" s="138"/>
      <c r="M37" s="138"/>
      <c r="N37" s="138"/>
      <c r="O37" s="139"/>
      <c r="P37" s="140"/>
    </row>
    <row r="38" spans="1:16" s="8" customFormat="1" ht="24.95" customHeight="1" x14ac:dyDescent="0.25">
      <c r="B38" s="548" t="s">
        <v>257</v>
      </c>
      <c r="C38" s="549"/>
      <c r="D38" s="549"/>
      <c r="E38" s="549"/>
      <c r="F38" s="549"/>
      <c r="G38" s="138">
        <v>2</v>
      </c>
      <c r="H38" s="138"/>
      <c r="I38" s="138">
        <v>1</v>
      </c>
      <c r="J38" s="139">
        <f t="shared" si="8"/>
        <v>2</v>
      </c>
      <c r="K38" s="138"/>
      <c r="L38" s="138"/>
      <c r="M38" s="138"/>
      <c r="N38" s="138"/>
      <c r="O38" s="139"/>
      <c r="P38" s="140"/>
    </row>
    <row r="39" spans="1:16" s="8" customFormat="1" ht="45" customHeight="1" x14ac:dyDescent="0.25">
      <c r="B39" s="548" t="s">
        <v>258</v>
      </c>
      <c r="C39" s="549"/>
      <c r="D39" s="549"/>
      <c r="E39" s="549"/>
      <c r="F39" s="549"/>
      <c r="G39" s="138">
        <v>1</v>
      </c>
      <c r="H39" s="138"/>
      <c r="I39" s="138">
        <v>1</v>
      </c>
      <c r="J39" s="139">
        <f t="shared" si="8"/>
        <v>1</v>
      </c>
      <c r="K39" s="138"/>
      <c r="L39" s="138"/>
      <c r="M39" s="138"/>
      <c r="N39" s="138"/>
      <c r="O39" s="139"/>
      <c r="P39" s="140"/>
    </row>
    <row r="40" spans="1:16" s="8" customFormat="1" ht="45" customHeight="1" x14ac:dyDescent="0.25">
      <c r="B40" s="548" t="s">
        <v>608</v>
      </c>
      <c r="C40" s="549"/>
      <c r="D40" s="549"/>
      <c r="E40" s="549"/>
      <c r="F40" s="549"/>
      <c r="G40" s="138">
        <v>1</v>
      </c>
      <c r="H40" s="138"/>
      <c r="I40" s="138"/>
      <c r="J40" s="139">
        <f t="shared" si="8"/>
        <v>0</v>
      </c>
      <c r="K40" s="138"/>
      <c r="L40" s="138"/>
      <c r="M40" s="138"/>
      <c r="N40" s="138"/>
      <c r="O40" s="139"/>
      <c r="P40" s="140"/>
    </row>
    <row r="41" spans="1:16" s="8" customFormat="1" ht="24.95" customHeight="1" x14ac:dyDescent="0.25">
      <c r="B41" s="548" t="s">
        <v>259</v>
      </c>
      <c r="C41" s="549"/>
      <c r="D41" s="549"/>
      <c r="E41" s="549"/>
      <c r="F41" s="549"/>
      <c r="G41" s="138">
        <f>+SUM(I12:I13,I15)+SUM(I14:I14)*2</f>
        <v>6</v>
      </c>
      <c r="H41" s="138"/>
      <c r="I41" s="138">
        <v>3</v>
      </c>
      <c r="J41" s="139">
        <f t="shared" si="8"/>
        <v>18</v>
      </c>
      <c r="K41" s="138"/>
      <c r="L41" s="138"/>
      <c r="M41" s="138"/>
      <c r="N41" s="138"/>
      <c r="O41" s="139"/>
      <c r="P41" s="140"/>
    </row>
    <row r="42" spans="1:16" s="8" customFormat="1" ht="24.95" customHeight="1" x14ac:dyDescent="0.25">
      <c r="B42" s="548" t="s">
        <v>260</v>
      </c>
      <c r="C42" s="549"/>
      <c r="D42" s="549"/>
      <c r="E42" s="549"/>
      <c r="F42" s="549"/>
      <c r="G42" s="138">
        <f>+I14</f>
        <v>0</v>
      </c>
      <c r="H42" s="138"/>
      <c r="I42" s="138">
        <v>1</v>
      </c>
      <c r="J42" s="139">
        <f t="shared" si="8"/>
        <v>0</v>
      </c>
      <c r="K42" s="138"/>
      <c r="L42" s="138"/>
      <c r="M42" s="138"/>
      <c r="N42" s="138"/>
      <c r="O42" s="139"/>
      <c r="P42" s="140"/>
    </row>
    <row r="43" spans="1:16" s="8" customFormat="1" ht="24.95" customHeight="1" x14ac:dyDescent="0.25">
      <c r="B43" s="548" t="s">
        <v>261</v>
      </c>
      <c r="C43" s="549"/>
      <c r="D43" s="549"/>
      <c r="E43" s="549"/>
      <c r="F43" s="549"/>
      <c r="G43" s="138">
        <f>+I18</f>
        <v>4</v>
      </c>
      <c r="H43" s="138"/>
      <c r="I43" s="138">
        <v>1</v>
      </c>
      <c r="J43" s="139">
        <f t="shared" ref="J43:J48" si="9">+G43*I43</f>
        <v>4</v>
      </c>
      <c r="K43" s="138"/>
      <c r="L43" s="138"/>
      <c r="M43" s="138"/>
      <c r="N43" s="138"/>
      <c r="O43" s="139"/>
      <c r="P43" s="140"/>
    </row>
    <row r="44" spans="1:16" s="8" customFormat="1" ht="24.95" customHeight="1" x14ac:dyDescent="0.25">
      <c r="B44" s="548" t="s">
        <v>262</v>
      </c>
      <c r="C44" s="549"/>
      <c r="D44" s="549"/>
      <c r="E44" s="549"/>
      <c r="F44" s="549"/>
      <c r="G44" s="138">
        <f>+G41</f>
        <v>6</v>
      </c>
      <c r="H44" s="138"/>
      <c r="I44" s="138">
        <v>1</v>
      </c>
      <c r="J44" s="139">
        <f t="shared" si="9"/>
        <v>6</v>
      </c>
      <c r="K44" s="138"/>
      <c r="L44" s="138"/>
      <c r="M44" s="138"/>
      <c r="N44" s="138"/>
      <c r="O44" s="139"/>
      <c r="P44" s="140"/>
    </row>
    <row r="45" spans="1:16" s="8" customFormat="1" ht="24.95" customHeight="1" x14ac:dyDescent="0.25">
      <c r="B45" s="548" t="s">
        <v>263</v>
      </c>
      <c r="C45" s="549"/>
      <c r="D45" s="549"/>
      <c r="E45" s="549"/>
      <c r="F45" s="549"/>
      <c r="G45" s="138">
        <f>+G43</f>
        <v>4</v>
      </c>
      <c r="H45" s="138"/>
      <c r="I45" s="138">
        <v>2</v>
      </c>
      <c r="J45" s="139">
        <f t="shared" si="9"/>
        <v>8</v>
      </c>
      <c r="K45" s="138"/>
      <c r="L45" s="138"/>
      <c r="M45" s="138"/>
      <c r="N45" s="138"/>
      <c r="O45" s="139"/>
      <c r="P45" s="140"/>
    </row>
    <row r="46" spans="1:16" s="8" customFormat="1" ht="24.95" customHeight="1" x14ac:dyDescent="0.25">
      <c r="B46" s="548" t="s">
        <v>264</v>
      </c>
      <c r="C46" s="549"/>
      <c r="D46" s="549"/>
      <c r="E46" s="549"/>
      <c r="F46" s="549"/>
      <c r="G46" s="138">
        <f>+G45</f>
        <v>4</v>
      </c>
      <c r="H46" s="138"/>
      <c r="I46" s="138">
        <v>1</v>
      </c>
      <c r="J46" s="139">
        <f t="shared" si="9"/>
        <v>4</v>
      </c>
      <c r="K46" s="138"/>
      <c r="L46" s="138"/>
      <c r="M46" s="138"/>
      <c r="N46" s="138"/>
      <c r="O46" s="139"/>
      <c r="P46" s="140"/>
    </row>
    <row r="47" spans="1:16" s="8" customFormat="1" ht="24.95" customHeight="1" x14ac:dyDescent="0.25">
      <c r="B47" s="548" t="s">
        <v>265</v>
      </c>
      <c r="C47" s="549"/>
      <c r="D47" s="549"/>
      <c r="E47" s="549"/>
      <c r="F47" s="549"/>
      <c r="G47" s="138">
        <f>+G46</f>
        <v>4</v>
      </c>
      <c r="H47" s="138"/>
      <c r="I47" s="138">
        <v>3</v>
      </c>
      <c r="J47" s="139">
        <f t="shared" si="9"/>
        <v>12</v>
      </c>
      <c r="K47" s="138"/>
      <c r="L47" s="138"/>
      <c r="M47" s="138"/>
      <c r="N47" s="138"/>
      <c r="O47" s="139"/>
      <c r="P47" s="140"/>
    </row>
    <row r="48" spans="1:16" s="8" customFormat="1" ht="24.95" customHeight="1" x14ac:dyDescent="0.25">
      <c r="B48" s="548" t="s">
        <v>266</v>
      </c>
      <c r="C48" s="549"/>
      <c r="D48" s="549"/>
      <c r="E48" s="549"/>
      <c r="F48" s="549"/>
      <c r="G48" s="138">
        <f>+G47</f>
        <v>4</v>
      </c>
      <c r="H48" s="138"/>
      <c r="I48" s="138">
        <v>2</v>
      </c>
      <c r="J48" s="139">
        <f t="shared" si="9"/>
        <v>8</v>
      </c>
      <c r="K48" s="138"/>
      <c r="L48" s="138"/>
      <c r="M48" s="138"/>
      <c r="N48" s="138"/>
      <c r="O48" s="139"/>
      <c r="P48" s="140"/>
    </row>
    <row r="49" spans="2:16" s="71" customFormat="1" ht="24.95" customHeight="1" thickBot="1" x14ac:dyDescent="0.3">
      <c r="B49" s="550"/>
      <c r="C49" s="551"/>
      <c r="D49" s="551"/>
      <c r="E49" s="551"/>
      <c r="F49" s="551"/>
      <c r="G49" s="148"/>
      <c r="H49" s="148"/>
      <c r="I49" s="148"/>
      <c r="J49" s="148"/>
      <c r="K49" s="148"/>
      <c r="L49" s="148"/>
      <c r="M49" s="148"/>
      <c r="N49" s="149">
        <f>SUM(N11:N48)</f>
        <v>39.690000000000012</v>
      </c>
      <c r="O49" s="149">
        <f>SUM(O11:O48)</f>
        <v>118.7</v>
      </c>
      <c r="P49" s="150">
        <f>SUM(P11:P48)</f>
        <v>30.799999999999997</v>
      </c>
    </row>
  </sheetData>
  <mergeCells count="48"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45:F45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17:F17"/>
    <mergeCell ref="B24:F24"/>
    <mergeCell ref="B25:F25"/>
    <mergeCell ref="B26:F26"/>
    <mergeCell ref="B27:F27"/>
    <mergeCell ref="B19:F19"/>
    <mergeCell ref="B20:F20"/>
    <mergeCell ref="B21:F21"/>
    <mergeCell ref="B22:F22"/>
    <mergeCell ref="B23:F23"/>
    <mergeCell ref="B18:F18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3:F13"/>
    <mergeCell ref="B14:F14"/>
    <mergeCell ref="B15:F15"/>
    <mergeCell ref="B16:F16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4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1D807-2D60-4E4B-9490-A40E38395290}">
  <sheetPr>
    <tabColor theme="8" tint="-0.499984740745262"/>
  </sheetPr>
  <dimension ref="A1:U49"/>
  <sheetViews>
    <sheetView showGridLines="0" view="pageBreakPreview" zoomScaleNormal="70" zoomScaleSheetLayoutView="100" workbookViewId="0">
      <selection activeCell="K13" sqref="K13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2.42578125" style="33" customWidth="1"/>
    <col min="7" max="9" width="10.7109375" style="32" customWidth="1"/>
    <col min="10" max="10" width="9.85546875" style="32" customWidth="1"/>
    <col min="11" max="11" width="10.7109375" style="151" customWidth="1"/>
    <col min="12" max="12" width="7.5703125" style="32" customWidth="1"/>
    <col min="13" max="13" width="8.85546875" style="32" customWidth="1"/>
    <col min="14" max="14" width="10.28515625" style="32" customWidth="1"/>
    <col min="15" max="16" width="10.7109375" style="32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10" customFormat="1" ht="20.100000000000001" customHeight="1" x14ac:dyDescent="0.25">
      <c r="K3" s="13"/>
    </row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4"/>
      <c r="L4" s="2"/>
      <c r="O4" s="3" t="s">
        <v>21</v>
      </c>
      <c r="P4" s="243" t="str">
        <f>+'DADOS DA OBRA'!$N$25</f>
        <v>03/11/2025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K5" s="53"/>
      <c r="O5" s="3" t="s">
        <v>22</v>
      </c>
      <c r="P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K6" s="53"/>
    </row>
    <row r="7" spans="2:21" s="5" customFormat="1" ht="20.100000000000001" customHeight="1" x14ac:dyDescent="0.25">
      <c r="B7" s="1" t="s">
        <v>24</v>
      </c>
      <c r="D7" s="43" t="s">
        <v>45</v>
      </c>
      <c r="K7" s="53"/>
      <c r="M7" s="3" t="s">
        <v>228</v>
      </c>
      <c r="N7" s="312" t="s">
        <v>573</v>
      </c>
      <c r="O7" s="3" t="s">
        <v>25</v>
      </c>
      <c r="P7" s="68" t="s">
        <v>115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K8" s="47"/>
    </row>
    <row r="9" spans="2:21" s="8" customFormat="1" ht="20.100000000000001" customHeight="1" x14ac:dyDescent="0.25">
      <c r="B9" s="559" t="s">
        <v>41</v>
      </c>
      <c r="C9" s="560"/>
      <c r="D9" s="560"/>
      <c r="E9" s="560"/>
      <c r="F9" s="560"/>
      <c r="G9" s="563" t="s">
        <v>112</v>
      </c>
      <c r="H9" s="563"/>
      <c r="I9" s="563" t="s">
        <v>72</v>
      </c>
      <c r="J9" s="563" t="s">
        <v>16</v>
      </c>
      <c r="K9" s="563" t="s">
        <v>107</v>
      </c>
      <c r="L9" s="563"/>
      <c r="M9" s="563"/>
      <c r="N9" s="563" t="s">
        <v>106</v>
      </c>
      <c r="O9" s="563" t="s">
        <v>110</v>
      </c>
      <c r="P9" s="565" t="s">
        <v>111</v>
      </c>
    </row>
    <row r="10" spans="2:21" s="8" customFormat="1" ht="20.100000000000001" customHeight="1" thickBot="1" x14ac:dyDescent="0.3">
      <c r="B10" s="561"/>
      <c r="C10" s="562"/>
      <c r="D10" s="562"/>
      <c r="E10" s="562"/>
      <c r="F10" s="562"/>
      <c r="G10" s="171" t="s">
        <v>108</v>
      </c>
      <c r="H10" s="171" t="s">
        <v>109</v>
      </c>
      <c r="I10" s="564"/>
      <c r="J10" s="564"/>
      <c r="K10" s="171" t="s">
        <v>1</v>
      </c>
      <c r="L10" s="171" t="s">
        <v>88</v>
      </c>
      <c r="M10" s="171" t="s">
        <v>16</v>
      </c>
      <c r="N10" s="564"/>
      <c r="O10" s="564"/>
      <c r="P10" s="566"/>
    </row>
    <row r="11" spans="2:21" s="8" customFormat="1" ht="24.95" customHeight="1" x14ac:dyDescent="0.25">
      <c r="B11" s="567" t="s">
        <v>113</v>
      </c>
      <c r="C11" s="568"/>
      <c r="D11" s="568"/>
      <c r="E11" s="568"/>
      <c r="F11" s="568"/>
      <c r="G11" s="145"/>
      <c r="H11" s="145"/>
      <c r="I11" s="146"/>
      <c r="J11" s="143"/>
      <c r="K11" s="152"/>
      <c r="L11" s="142"/>
      <c r="M11" s="142"/>
      <c r="N11" s="142"/>
      <c r="O11" s="143"/>
      <c r="P11" s="144"/>
    </row>
    <row r="12" spans="2:21" s="8" customFormat="1" ht="24.95" customHeight="1" x14ac:dyDescent="0.25">
      <c r="B12" s="569" t="s">
        <v>248</v>
      </c>
      <c r="C12" s="570"/>
      <c r="D12" s="570"/>
      <c r="E12" s="570"/>
      <c r="F12" s="570"/>
      <c r="G12" s="138">
        <v>0.8</v>
      </c>
      <c r="H12" s="138">
        <v>2.1</v>
      </c>
      <c r="I12" s="139"/>
      <c r="J12" s="138">
        <f t="shared" ref="J12:J15" si="0">+G12*H12*I12</f>
        <v>0</v>
      </c>
      <c r="K12" s="138"/>
      <c r="L12" s="138"/>
      <c r="M12" s="138"/>
      <c r="N12" s="139">
        <f t="shared" ref="N12:N15" si="1">+J12*3</f>
        <v>0</v>
      </c>
      <c r="O12" s="139">
        <f t="shared" ref="O12:O13" si="2">+(H12*2+G12)*I12</f>
        <v>0</v>
      </c>
      <c r="P12" s="140"/>
    </row>
    <row r="13" spans="2:21" s="8" customFormat="1" ht="24.95" customHeight="1" x14ac:dyDescent="0.25">
      <c r="B13" s="571" t="s">
        <v>610</v>
      </c>
      <c r="C13" s="572"/>
      <c r="D13" s="572"/>
      <c r="E13" s="572"/>
      <c r="F13" s="573"/>
      <c r="G13" s="138">
        <v>1.2</v>
      </c>
      <c r="H13" s="138">
        <v>2.1</v>
      </c>
      <c r="I13" s="139"/>
      <c r="J13" s="138">
        <f t="shared" si="0"/>
        <v>0</v>
      </c>
      <c r="K13" s="138"/>
      <c r="L13" s="138"/>
      <c r="M13" s="138"/>
      <c r="N13" s="139">
        <f t="shared" si="1"/>
        <v>0</v>
      </c>
      <c r="O13" s="139">
        <f t="shared" si="2"/>
        <v>0</v>
      </c>
      <c r="P13" s="140"/>
    </row>
    <row r="14" spans="2:21" s="8" customFormat="1" ht="24.95" customHeight="1" x14ac:dyDescent="0.25">
      <c r="B14" s="571" t="s">
        <v>609</v>
      </c>
      <c r="C14" s="572"/>
      <c r="D14" s="572"/>
      <c r="E14" s="572"/>
      <c r="F14" s="573"/>
      <c r="G14" s="138">
        <v>1.4</v>
      </c>
      <c r="H14" s="138">
        <v>2.1</v>
      </c>
      <c r="I14" s="139"/>
      <c r="J14" s="138">
        <f t="shared" si="0"/>
        <v>0</v>
      </c>
      <c r="K14" s="138"/>
      <c r="L14" s="138"/>
      <c r="M14" s="138"/>
      <c r="N14" s="139">
        <f t="shared" si="1"/>
        <v>0</v>
      </c>
      <c r="O14" s="139"/>
      <c r="P14" s="140"/>
    </row>
    <row r="15" spans="2:21" s="8" customFormat="1" ht="39.950000000000003" customHeight="1" x14ac:dyDescent="0.25">
      <c r="B15" s="569" t="s">
        <v>249</v>
      </c>
      <c r="C15" s="570"/>
      <c r="D15" s="570"/>
      <c r="E15" s="570"/>
      <c r="F15" s="570"/>
      <c r="G15" s="138">
        <v>0.9</v>
      </c>
      <c r="H15" s="138">
        <v>2.1</v>
      </c>
      <c r="I15" s="139"/>
      <c r="J15" s="138">
        <f t="shared" si="0"/>
        <v>0</v>
      </c>
      <c r="K15" s="138"/>
      <c r="L15" s="138"/>
      <c r="M15" s="138"/>
      <c r="N15" s="139">
        <f t="shared" si="1"/>
        <v>0</v>
      </c>
      <c r="O15" s="139">
        <f t="shared" ref="O15" si="3">+(H15*2+G15)*I15</f>
        <v>0</v>
      </c>
      <c r="P15" s="140"/>
    </row>
    <row r="16" spans="2:21" s="8" customFormat="1" ht="24.95" customHeight="1" x14ac:dyDescent="0.25">
      <c r="B16" s="554"/>
      <c r="C16" s="555"/>
      <c r="D16" s="555"/>
      <c r="E16" s="555"/>
      <c r="F16" s="556"/>
      <c r="G16" s="138"/>
      <c r="H16" s="138"/>
      <c r="I16" s="138"/>
      <c r="J16" s="139"/>
      <c r="K16" s="138"/>
      <c r="L16" s="138"/>
      <c r="M16" s="138"/>
      <c r="N16" s="138"/>
      <c r="O16" s="139"/>
      <c r="P16" s="140"/>
    </row>
    <row r="17" spans="2:16" s="8" customFormat="1" ht="24.95" customHeight="1" x14ac:dyDescent="0.25">
      <c r="B17" s="557" t="s">
        <v>203</v>
      </c>
      <c r="C17" s="558"/>
      <c r="D17" s="558"/>
      <c r="E17" s="558"/>
      <c r="F17" s="558"/>
      <c r="G17" s="138"/>
      <c r="H17" s="138"/>
      <c r="I17" s="138"/>
      <c r="J17" s="139"/>
      <c r="K17" s="138"/>
      <c r="L17" s="138"/>
      <c r="M17" s="138"/>
      <c r="N17" s="138"/>
      <c r="O17" s="139"/>
      <c r="P17" s="140"/>
    </row>
    <row r="18" spans="2:16" s="8" customFormat="1" ht="30" customHeight="1" x14ac:dyDescent="0.25">
      <c r="B18" s="548" t="s">
        <v>395</v>
      </c>
      <c r="C18" s="549"/>
      <c r="D18" s="549"/>
      <c r="E18" s="549"/>
      <c r="F18" s="549"/>
      <c r="G18" s="138">
        <v>0.8</v>
      </c>
      <c r="H18" s="138">
        <v>1</v>
      </c>
      <c r="I18" s="139">
        <v>1</v>
      </c>
      <c r="J18" s="138">
        <f>+G18*H18*I18</f>
        <v>0.8</v>
      </c>
      <c r="K18" s="138"/>
      <c r="L18" s="138"/>
      <c r="M18" s="138"/>
      <c r="N18" s="139"/>
      <c r="O18" s="139"/>
      <c r="P18" s="140"/>
    </row>
    <row r="19" spans="2:16" s="8" customFormat="1" ht="24.95" customHeight="1" x14ac:dyDescent="0.25">
      <c r="B19" s="554" t="s">
        <v>395</v>
      </c>
      <c r="C19" s="555"/>
      <c r="D19" s="555"/>
      <c r="E19" s="555"/>
      <c r="F19" s="556"/>
      <c r="G19" s="138">
        <v>0.9</v>
      </c>
      <c r="H19" s="138">
        <v>0.9</v>
      </c>
      <c r="I19" s="139"/>
      <c r="J19" s="138">
        <f>+G19*H19*I19</f>
        <v>0</v>
      </c>
      <c r="K19" s="138"/>
      <c r="L19" s="138"/>
      <c r="M19" s="138"/>
      <c r="N19" s="139"/>
      <c r="O19" s="139">
        <v>0</v>
      </c>
      <c r="P19" s="140"/>
    </row>
    <row r="20" spans="2:16" s="8" customFormat="1" ht="24.95" customHeight="1" x14ac:dyDescent="0.25">
      <c r="B20" s="554" t="s">
        <v>395</v>
      </c>
      <c r="C20" s="555"/>
      <c r="D20" s="555"/>
      <c r="E20" s="555"/>
      <c r="F20" s="556"/>
      <c r="G20" s="138">
        <v>0.67</v>
      </c>
      <c r="H20" s="138">
        <v>2.1</v>
      </c>
      <c r="I20" s="139"/>
      <c r="J20" s="138">
        <f>+G20*H20*I20</f>
        <v>0</v>
      </c>
      <c r="K20" s="138"/>
      <c r="L20" s="138"/>
      <c r="M20" s="138"/>
      <c r="N20" s="139"/>
      <c r="O20" s="139">
        <v>0</v>
      </c>
      <c r="P20" s="140"/>
    </row>
    <row r="21" spans="2:16" s="8" customFormat="1" ht="24.95" customHeight="1" x14ac:dyDescent="0.25">
      <c r="B21" s="548" t="s">
        <v>245</v>
      </c>
      <c r="C21" s="549"/>
      <c r="D21" s="549"/>
      <c r="E21" s="549"/>
      <c r="F21" s="549"/>
      <c r="G21" s="138">
        <v>1.4</v>
      </c>
      <c r="H21" s="138">
        <v>2.1</v>
      </c>
      <c r="I21" s="139"/>
      <c r="J21" s="138">
        <f>+G21*H21*I21</f>
        <v>0</v>
      </c>
      <c r="K21" s="138"/>
      <c r="L21" s="138"/>
      <c r="M21" s="138"/>
      <c r="N21" s="139"/>
      <c r="O21" s="139">
        <v>0</v>
      </c>
      <c r="P21" s="140"/>
    </row>
    <row r="22" spans="2:16" s="8" customFormat="1" ht="24.95" customHeight="1" x14ac:dyDescent="0.25">
      <c r="B22" s="554"/>
      <c r="C22" s="555"/>
      <c r="D22" s="555"/>
      <c r="E22" s="555"/>
      <c r="F22" s="556"/>
      <c r="G22" s="138"/>
      <c r="H22" s="138"/>
      <c r="I22" s="138"/>
      <c r="J22" s="147">
        <f>SUM(J18:J21)</f>
        <v>0.8</v>
      </c>
      <c r="K22" s="138"/>
      <c r="L22" s="138"/>
      <c r="M22" s="138"/>
      <c r="N22" s="138"/>
      <c r="O22" s="139"/>
      <c r="P22" s="140"/>
    </row>
    <row r="23" spans="2:16" s="8" customFormat="1" ht="24.95" customHeight="1" x14ac:dyDescent="0.25">
      <c r="B23" s="548" t="s">
        <v>246</v>
      </c>
      <c r="C23" s="549"/>
      <c r="D23" s="549"/>
      <c r="E23" s="549"/>
      <c r="F23" s="549"/>
      <c r="G23" s="138">
        <v>1.2</v>
      </c>
      <c r="H23" s="138">
        <v>0.5</v>
      </c>
      <c r="I23" s="139"/>
      <c r="J23" s="138">
        <f t="shared" ref="J23:J26" si="4">+G23*H23*I23</f>
        <v>0</v>
      </c>
      <c r="K23" s="138" t="s">
        <v>250</v>
      </c>
      <c r="L23" s="138" t="s">
        <v>251</v>
      </c>
      <c r="M23" s="138">
        <f>+J23</f>
        <v>0</v>
      </c>
      <c r="N23" s="138"/>
      <c r="O23" s="139">
        <f t="shared" ref="O23:O26" si="5">+(H23*2+G23*2)*I23</f>
        <v>0</v>
      </c>
      <c r="P23" s="140">
        <f t="shared" ref="P23:P26" si="6">+G23*I23</f>
        <v>0</v>
      </c>
    </row>
    <row r="24" spans="2:16" s="8" customFormat="1" ht="24.95" customHeight="1" x14ac:dyDescent="0.25">
      <c r="B24" s="548" t="s">
        <v>246</v>
      </c>
      <c r="C24" s="549"/>
      <c r="D24" s="549"/>
      <c r="E24" s="549"/>
      <c r="F24" s="549"/>
      <c r="G24" s="138">
        <v>1.2</v>
      </c>
      <c r="H24" s="138">
        <v>0.8</v>
      </c>
      <c r="I24" s="139"/>
      <c r="J24" s="138">
        <f t="shared" si="4"/>
        <v>0</v>
      </c>
      <c r="K24" s="138" t="s">
        <v>250</v>
      </c>
      <c r="L24" s="138" t="s">
        <v>251</v>
      </c>
      <c r="M24" s="138">
        <f>+J24</f>
        <v>0</v>
      </c>
      <c r="N24" s="138"/>
      <c r="O24" s="139">
        <f t="shared" si="5"/>
        <v>0</v>
      </c>
      <c r="P24" s="140">
        <f t="shared" si="6"/>
        <v>0</v>
      </c>
    </row>
    <row r="25" spans="2:16" s="8" customFormat="1" ht="24.95" customHeight="1" x14ac:dyDescent="0.25">
      <c r="B25" s="548" t="s">
        <v>246</v>
      </c>
      <c r="C25" s="549"/>
      <c r="D25" s="549"/>
      <c r="E25" s="549"/>
      <c r="F25" s="549"/>
      <c r="G25" s="138">
        <v>2.2000000000000002</v>
      </c>
      <c r="H25" s="138">
        <v>0.8</v>
      </c>
      <c r="I25" s="139"/>
      <c r="J25" s="138">
        <f t="shared" si="4"/>
        <v>0</v>
      </c>
      <c r="K25" s="138" t="s">
        <v>250</v>
      </c>
      <c r="L25" s="138" t="s">
        <v>251</v>
      </c>
      <c r="M25" s="138">
        <f t="shared" ref="M25:M26" si="7">+J25</f>
        <v>0</v>
      </c>
      <c r="N25" s="138"/>
      <c r="O25" s="139">
        <f t="shared" si="5"/>
        <v>0</v>
      </c>
      <c r="P25" s="140">
        <f t="shared" si="6"/>
        <v>0</v>
      </c>
    </row>
    <row r="26" spans="2:16" s="8" customFormat="1" ht="24.95" customHeight="1" x14ac:dyDescent="0.25">
      <c r="B26" s="548" t="s">
        <v>246</v>
      </c>
      <c r="C26" s="549"/>
      <c r="D26" s="549"/>
      <c r="E26" s="549"/>
      <c r="F26" s="549"/>
      <c r="G26" s="138">
        <v>2.8</v>
      </c>
      <c r="H26" s="138">
        <v>0.8</v>
      </c>
      <c r="I26" s="139"/>
      <c r="J26" s="138">
        <f t="shared" si="4"/>
        <v>0</v>
      </c>
      <c r="K26" s="138" t="s">
        <v>250</v>
      </c>
      <c r="L26" s="138" t="s">
        <v>251</v>
      </c>
      <c r="M26" s="138">
        <f t="shared" si="7"/>
        <v>0</v>
      </c>
      <c r="N26" s="138"/>
      <c r="O26" s="139">
        <f t="shared" si="5"/>
        <v>0</v>
      </c>
      <c r="P26" s="140">
        <f t="shared" si="6"/>
        <v>0</v>
      </c>
    </row>
    <row r="27" spans="2:16" s="8" customFormat="1" ht="24.95" customHeight="1" x14ac:dyDescent="0.25">
      <c r="B27" s="554"/>
      <c r="C27" s="555"/>
      <c r="D27" s="555"/>
      <c r="E27" s="555"/>
      <c r="F27" s="556"/>
      <c r="G27" s="138"/>
      <c r="H27" s="138"/>
      <c r="I27" s="138"/>
      <c r="J27" s="147">
        <f>SUM(J23:J26)</f>
        <v>0</v>
      </c>
      <c r="K27" s="138" t="s">
        <v>250</v>
      </c>
      <c r="L27" s="138" t="s">
        <v>251</v>
      </c>
      <c r="M27" s="147">
        <f>SUM(M23:M26)</f>
        <v>0</v>
      </c>
      <c r="N27" s="138"/>
      <c r="O27" s="139"/>
      <c r="P27" s="140"/>
    </row>
    <row r="28" spans="2:16" s="8" customFormat="1" ht="24.95" customHeight="1" x14ac:dyDescent="0.25">
      <c r="B28" s="554"/>
      <c r="C28" s="555"/>
      <c r="D28" s="555"/>
      <c r="E28" s="555"/>
      <c r="F28" s="556"/>
      <c r="G28" s="138"/>
      <c r="H28" s="138"/>
      <c r="I28" s="138"/>
      <c r="J28" s="139"/>
      <c r="K28" s="138"/>
      <c r="L28" s="138"/>
      <c r="M28" s="138"/>
      <c r="N28" s="138"/>
      <c r="O28" s="139"/>
      <c r="P28" s="140"/>
    </row>
    <row r="29" spans="2:16" s="8" customFormat="1" ht="24.95" customHeight="1" x14ac:dyDescent="0.25">
      <c r="B29" s="557" t="s">
        <v>247</v>
      </c>
      <c r="C29" s="558"/>
      <c r="D29" s="558"/>
      <c r="E29" s="558"/>
      <c r="F29" s="558"/>
      <c r="G29" s="138"/>
      <c r="H29" s="138"/>
      <c r="I29" s="138"/>
      <c r="J29" s="139"/>
      <c r="K29" s="138"/>
      <c r="L29" s="138"/>
      <c r="M29" s="138"/>
      <c r="N29" s="138"/>
      <c r="O29" s="139"/>
      <c r="P29" s="140"/>
    </row>
    <row r="30" spans="2:16" s="8" customFormat="1" ht="24.95" customHeight="1" x14ac:dyDescent="0.25">
      <c r="B30" s="548" t="s">
        <v>252</v>
      </c>
      <c r="C30" s="549"/>
      <c r="D30" s="549"/>
      <c r="E30" s="549"/>
      <c r="F30" s="549"/>
      <c r="G30" s="138"/>
      <c r="H30" s="138"/>
      <c r="I30" s="138"/>
      <c r="J30" s="139">
        <f>+G30*H30*I30</f>
        <v>0</v>
      </c>
      <c r="K30" s="138"/>
      <c r="L30" s="138"/>
      <c r="M30" s="138"/>
      <c r="N30" s="139">
        <f>+(J30*2)+(2*(PI()*(((38.1/2)/1000))*G30)*2)</f>
        <v>0</v>
      </c>
      <c r="O30" s="139"/>
      <c r="P30" s="140"/>
    </row>
    <row r="31" spans="2:16" s="8" customFormat="1" ht="24.95" customHeight="1" x14ac:dyDescent="0.25">
      <c r="B31" s="548" t="s">
        <v>253</v>
      </c>
      <c r="C31" s="549"/>
      <c r="D31" s="549"/>
      <c r="E31" s="549"/>
      <c r="F31" s="549"/>
      <c r="G31" s="138"/>
      <c r="H31" s="138"/>
      <c r="I31" s="138"/>
      <c r="J31" s="139">
        <f>+G31*I31</f>
        <v>0</v>
      </c>
      <c r="K31" s="138"/>
      <c r="L31" s="138"/>
      <c r="M31" s="138"/>
      <c r="N31" s="139">
        <f>2*(PI()*(((38.1/2)/1000))*J31)</f>
        <v>0</v>
      </c>
      <c r="O31" s="139"/>
      <c r="P31" s="140"/>
    </row>
    <row r="32" spans="2:16" s="8" customFormat="1" ht="54.95" customHeight="1" x14ac:dyDescent="0.25">
      <c r="B32" s="548" t="s">
        <v>254</v>
      </c>
      <c r="C32" s="549"/>
      <c r="D32" s="549"/>
      <c r="E32" s="549"/>
      <c r="F32" s="549"/>
      <c r="G32" s="138">
        <v>0.91</v>
      </c>
      <c r="H32" s="138">
        <v>0.91</v>
      </c>
      <c r="I32" s="139">
        <v>1</v>
      </c>
      <c r="J32" s="138">
        <f>+G32*H32*I32</f>
        <v>0.82810000000000006</v>
      </c>
      <c r="K32" s="138"/>
      <c r="L32" s="138"/>
      <c r="M32" s="138"/>
      <c r="N32" s="139">
        <f>+J32*3</f>
        <v>2.4843000000000002</v>
      </c>
      <c r="O32" s="139"/>
      <c r="P32" s="140"/>
    </row>
    <row r="33" spans="1:16" s="8" customFormat="1" ht="24.95" customHeight="1" x14ac:dyDescent="0.25">
      <c r="B33" s="548" t="s">
        <v>255</v>
      </c>
      <c r="C33" s="549"/>
      <c r="D33" s="549"/>
      <c r="E33" s="549"/>
      <c r="F33" s="549"/>
      <c r="G33" s="138">
        <v>0.9</v>
      </c>
      <c r="H33" s="138">
        <v>2.1</v>
      </c>
      <c r="I33" s="139"/>
      <c r="J33" s="138">
        <f>+G33*H33*I33</f>
        <v>0</v>
      </c>
      <c r="K33" s="138"/>
      <c r="L33" s="138"/>
      <c r="M33" s="138"/>
      <c r="N33" s="139">
        <f>+J33*3</f>
        <v>0</v>
      </c>
      <c r="O33" s="139">
        <f>+(H33*2+G33)*I33</f>
        <v>0</v>
      </c>
      <c r="P33" s="140"/>
    </row>
    <row r="34" spans="1:16" s="8" customFormat="1" ht="24.95" customHeight="1" x14ac:dyDescent="0.25">
      <c r="B34" s="548" t="s">
        <v>269</v>
      </c>
      <c r="C34" s="549"/>
      <c r="D34" s="549"/>
      <c r="E34" s="549"/>
      <c r="F34" s="549"/>
      <c r="G34" s="138">
        <v>1</v>
      </c>
      <c r="H34" s="138">
        <v>2.1</v>
      </c>
      <c r="I34" s="139"/>
      <c r="J34" s="138">
        <f>+G34*H34*I34</f>
        <v>0</v>
      </c>
      <c r="K34" s="138"/>
      <c r="L34" s="138"/>
      <c r="M34" s="138"/>
      <c r="N34" s="139">
        <f>+J34*3</f>
        <v>0</v>
      </c>
      <c r="O34" s="139">
        <f>+(H34*2+G34)*I34</f>
        <v>0</v>
      </c>
      <c r="P34" s="140"/>
    </row>
    <row r="35" spans="1:16" s="8" customFormat="1" ht="24.95" customHeight="1" x14ac:dyDescent="0.25">
      <c r="B35" s="552"/>
      <c r="C35" s="553"/>
      <c r="D35" s="553"/>
      <c r="E35" s="553"/>
      <c r="F35" s="553"/>
      <c r="G35" s="139"/>
      <c r="H35" s="139"/>
      <c r="I35" s="139"/>
      <c r="J35" s="139"/>
      <c r="K35" s="139"/>
      <c r="L35" s="139"/>
      <c r="M35" s="139"/>
      <c r="N35" s="139"/>
      <c r="O35" s="139"/>
      <c r="P35" s="141"/>
    </row>
    <row r="36" spans="1:16" s="8" customFormat="1" ht="24.95" customHeight="1" x14ac:dyDescent="0.25">
      <c r="A36" s="72"/>
      <c r="B36" s="552" t="s">
        <v>84</v>
      </c>
      <c r="C36" s="553"/>
      <c r="D36" s="553"/>
      <c r="E36" s="553"/>
      <c r="F36" s="553"/>
      <c r="G36" s="139"/>
      <c r="H36" s="139"/>
      <c r="I36" s="139"/>
      <c r="J36" s="139"/>
      <c r="K36" s="139"/>
      <c r="L36" s="139"/>
      <c r="M36" s="139"/>
      <c r="N36" s="139"/>
      <c r="O36" s="139"/>
      <c r="P36" s="141"/>
    </row>
    <row r="37" spans="1:16" s="8" customFormat="1" ht="24.95" customHeight="1" x14ac:dyDescent="0.25">
      <c r="B37" s="548" t="s">
        <v>256</v>
      </c>
      <c r="C37" s="549"/>
      <c r="D37" s="549"/>
      <c r="E37" s="549"/>
      <c r="F37" s="549"/>
      <c r="G37" s="138">
        <v>2</v>
      </c>
      <c r="H37" s="138"/>
      <c r="I37" s="138"/>
      <c r="J37" s="139">
        <f t="shared" ref="J37:J42" si="8">+G37*I37</f>
        <v>0</v>
      </c>
      <c r="K37" s="138"/>
      <c r="L37" s="138"/>
      <c r="M37" s="138"/>
      <c r="N37" s="138"/>
      <c r="O37" s="139"/>
      <c r="P37" s="140"/>
    </row>
    <row r="38" spans="1:16" s="8" customFormat="1" ht="24.95" customHeight="1" x14ac:dyDescent="0.25">
      <c r="B38" s="548" t="s">
        <v>257</v>
      </c>
      <c r="C38" s="549"/>
      <c r="D38" s="549"/>
      <c r="E38" s="549"/>
      <c r="F38" s="549"/>
      <c r="G38" s="138">
        <v>2</v>
      </c>
      <c r="H38" s="138"/>
      <c r="I38" s="138"/>
      <c r="J38" s="139">
        <f t="shared" si="8"/>
        <v>0</v>
      </c>
      <c r="K38" s="138"/>
      <c r="L38" s="138"/>
      <c r="M38" s="138"/>
      <c r="N38" s="138"/>
      <c r="O38" s="139"/>
      <c r="P38" s="140"/>
    </row>
    <row r="39" spans="1:16" s="8" customFormat="1" ht="45" customHeight="1" x14ac:dyDescent="0.25">
      <c r="B39" s="548" t="s">
        <v>258</v>
      </c>
      <c r="C39" s="549"/>
      <c r="D39" s="549"/>
      <c r="E39" s="549"/>
      <c r="F39" s="549"/>
      <c r="G39" s="138">
        <v>1</v>
      </c>
      <c r="H39" s="138"/>
      <c r="I39" s="138"/>
      <c r="J39" s="139">
        <f t="shared" si="8"/>
        <v>0</v>
      </c>
      <c r="K39" s="138"/>
      <c r="L39" s="138"/>
      <c r="M39" s="138"/>
      <c r="N39" s="138"/>
      <c r="O39" s="139"/>
      <c r="P39" s="140"/>
    </row>
    <row r="40" spans="1:16" s="8" customFormat="1" ht="45" customHeight="1" x14ac:dyDescent="0.25">
      <c r="B40" s="548" t="s">
        <v>608</v>
      </c>
      <c r="C40" s="549"/>
      <c r="D40" s="549"/>
      <c r="E40" s="549"/>
      <c r="F40" s="549"/>
      <c r="G40" s="138">
        <v>1</v>
      </c>
      <c r="H40" s="138"/>
      <c r="I40" s="138"/>
      <c r="J40" s="139">
        <f t="shared" si="8"/>
        <v>0</v>
      </c>
      <c r="K40" s="138"/>
      <c r="L40" s="138"/>
      <c r="M40" s="138"/>
      <c r="N40" s="138"/>
      <c r="O40" s="139"/>
      <c r="P40" s="140"/>
    </row>
    <row r="41" spans="1:16" s="8" customFormat="1" ht="24.95" customHeight="1" x14ac:dyDescent="0.25">
      <c r="B41" s="548" t="s">
        <v>259</v>
      </c>
      <c r="C41" s="549"/>
      <c r="D41" s="549"/>
      <c r="E41" s="549"/>
      <c r="F41" s="549"/>
      <c r="G41" s="138">
        <f>+SUM(I12:I13,I15)+SUM(I14:I14)*2</f>
        <v>0</v>
      </c>
      <c r="H41" s="138"/>
      <c r="I41" s="138">
        <v>3</v>
      </c>
      <c r="J41" s="139">
        <f t="shared" si="8"/>
        <v>0</v>
      </c>
      <c r="K41" s="138"/>
      <c r="L41" s="138"/>
      <c r="M41" s="138"/>
      <c r="N41" s="138"/>
      <c r="O41" s="139"/>
      <c r="P41" s="140"/>
    </row>
    <row r="42" spans="1:16" s="8" customFormat="1" ht="24.95" customHeight="1" x14ac:dyDescent="0.25">
      <c r="B42" s="548" t="s">
        <v>260</v>
      </c>
      <c r="C42" s="549"/>
      <c r="D42" s="549"/>
      <c r="E42" s="549"/>
      <c r="F42" s="549"/>
      <c r="G42" s="138">
        <f>+I14</f>
        <v>0</v>
      </c>
      <c r="H42" s="138"/>
      <c r="I42" s="138">
        <v>1</v>
      </c>
      <c r="J42" s="139">
        <f t="shared" si="8"/>
        <v>0</v>
      </c>
      <c r="K42" s="138"/>
      <c r="L42" s="138"/>
      <c r="M42" s="138"/>
      <c r="N42" s="138"/>
      <c r="O42" s="139"/>
      <c r="P42" s="140"/>
    </row>
    <row r="43" spans="1:16" s="8" customFormat="1" ht="24.95" customHeight="1" x14ac:dyDescent="0.25">
      <c r="B43" s="548" t="s">
        <v>261</v>
      </c>
      <c r="C43" s="549"/>
      <c r="D43" s="549"/>
      <c r="E43" s="549"/>
      <c r="F43" s="549"/>
      <c r="G43" s="138">
        <f>+I18</f>
        <v>1</v>
      </c>
      <c r="H43" s="138"/>
      <c r="I43" s="138">
        <v>1</v>
      </c>
      <c r="J43" s="139">
        <f t="shared" ref="J43:J48" si="9">+G43*I43</f>
        <v>1</v>
      </c>
      <c r="K43" s="138"/>
      <c r="L43" s="138"/>
      <c r="M43" s="138"/>
      <c r="N43" s="138"/>
      <c r="O43" s="139"/>
      <c r="P43" s="140"/>
    </row>
    <row r="44" spans="1:16" s="8" customFormat="1" ht="24.95" customHeight="1" x14ac:dyDescent="0.25">
      <c r="B44" s="548" t="s">
        <v>262</v>
      </c>
      <c r="C44" s="549"/>
      <c r="D44" s="549"/>
      <c r="E44" s="549"/>
      <c r="F44" s="549"/>
      <c r="G44" s="138">
        <f>+G41</f>
        <v>0</v>
      </c>
      <c r="H44" s="138"/>
      <c r="I44" s="138">
        <v>1</v>
      </c>
      <c r="J44" s="139">
        <f t="shared" si="9"/>
        <v>0</v>
      </c>
      <c r="K44" s="138"/>
      <c r="L44" s="138"/>
      <c r="M44" s="138"/>
      <c r="N44" s="138"/>
      <c r="O44" s="139"/>
      <c r="P44" s="140"/>
    </row>
    <row r="45" spans="1:16" s="8" customFormat="1" ht="24.95" customHeight="1" x14ac:dyDescent="0.25">
      <c r="B45" s="548" t="s">
        <v>263</v>
      </c>
      <c r="C45" s="549"/>
      <c r="D45" s="549"/>
      <c r="E45" s="549"/>
      <c r="F45" s="549"/>
      <c r="G45" s="138">
        <f>+G43</f>
        <v>1</v>
      </c>
      <c r="H45" s="138"/>
      <c r="I45" s="138">
        <v>2</v>
      </c>
      <c r="J45" s="139">
        <f t="shared" si="9"/>
        <v>2</v>
      </c>
      <c r="K45" s="138"/>
      <c r="L45" s="138"/>
      <c r="M45" s="138"/>
      <c r="N45" s="138"/>
      <c r="O45" s="139"/>
      <c r="P45" s="140"/>
    </row>
    <row r="46" spans="1:16" s="8" customFormat="1" ht="24.95" customHeight="1" x14ac:dyDescent="0.25">
      <c r="B46" s="548" t="s">
        <v>264</v>
      </c>
      <c r="C46" s="549"/>
      <c r="D46" s="549"/>
      <c r="E46" s="549"/>
      <c r="F46" s="549"/>
      <c r="G46" s="138">
        <f>+G45</f>
        <v>1</v>
      </c>
      <c r="H46" s="138"/>
      <c r="I46" s="138">
        <v>1</v>
      </c>
      <c r="J46" s="139">
        <f t="shared" si="9"/>
        <v>1</v>
      </c>
      <c r="K46" s="138"/>
      <c r="L46" s="138"/>
      <c r="M46" s="138"/>
      <c r="N46" s="138"/>
      <c r="O46" s="139"/>
      <c r="P46" s="140"/>
    </row>
    <row r="47" spans="1:16" s="8" customFormat="1" ht="24.95" customHeight="1" x14ac:dyDescent="0.25">
      <c r="B47" s="548" t="s">
        <v>265</v>
      </c>
      <c r="C47" s="549"/>
      <c r="D47" s="549"/>
      <c r="E47" s="549"/>
      <c r="F47" s="549"/>
      <c r="G47" s="138">
        <f>+G46</f>
        <v>1</v>
      </c>
      <c r="H47" s="138"/>
      <c r="I47" s="138">
        <v>3</v>
      </c>
      <c r="J47" s="139">
        <f t="shared" si="9"/>
        <v>3</v>
      </c>
      <c r="K47" s="138"/>
      <c r="L47" s="138"/>
      <c r="M47" s="138"/>
      <c r="N47" s="138"/>
      <c r="O47" s="139"/>
      <c r="P47" s="140"/>
    </row>
    <row r="48" spans="1:16" s="8" customFormat="1" ht="24.95" customHeight="1" x14ac:dyDescent="0.25">
      <c r="B48" s="548" t="s">
        <v>266</v>
      </c>
      <c r="C48" s="549"/>
      <c r="D48" s="549"/>
      <c r="E48" s="549"/>
      <c r="F48" s="549"/>
      <c r="G48" s="138">
        <f>+G47</f>
        <v>1</v>
      </c>
      <c r="H48" s="138"/>
      <c r="I48" s="138">
        <v>2</v>
      </c>
      <c r="J48" s="139">
        <f t="shared" si="9"/>
        <v>2</v>
      </c>
      <c r="K48" s="138"/>
      <c r="L48" s="138"/>
      <c r="M48" s="138"/>
      <c r="N48" s="138"/>
      <c r="O48" s="139"/>
      <c r="P48" s="140"/>
    </row>
    <row r="49" spans="2:16" s="71" customFormat="1" ht="24.95" customHeight="1" thickBot="1" x14ac:dyDescent="0.3">
      <c r="B49" s="550"/>
      <c r="C49" s="551"/>
      <c r="D49" s="551"/>
      <c r="E49" s="551"/>
      <c r="F49" s="551"/>
      <c r="G49" s="148"/>
      <c r="H49" s="148"/>
      <c r="I49" s="148"/>
      <c r="J49" s="148"/>
      <c r="K49" s="148"/>
      <c r="L49" s="148"/>
      <c r="M49" s="148"/>
      <c r="N49" s="149">
        <f>SUM(N11:N48)</f>
        <v>2.4843000000000002</v>
      </c>
      <c r="O49" s="149">
        <f>SUM(O11:O48)</f>
        <v>0</v>
      </c>
      <c r="P49" s="150">
        <f>SUM(P11:P48)</f>
        <v>0</v>
      </c>
    </row>
  </sheetData>
  <mergeCells count="48">
    <mergeCell ref="B46:F46"/>
    <mergeCell ref="B47:F47"/>
    <mergeCell ref="B48:F48"/>
    <mergeCell ref="B49:F49"/>
    <mergeCell ref="B40:F40"/>
    <mergeCell ref="B41:F41"/>
    <mergeCell ref="B42:F42"/>
    <mergeCell ref="B43:F43"/>
    <mergeCell ref="B44:F44"/>
    <mergeCell ref="B45:F45"/>
    <mergeCell ref="B39:F39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17:F17"/>
    <mergeCell ref="B24:F24"/>
    <mergeCell ref="B25:F25"/>
    <mergeCell ref="B26:F26"/>
    <mergeCell ref="B27:F27"/>
    <mergeCell ref="B19:F19"/>
    <mergeCell ref="B20:F20"/>
    <mergeCell ref="B21:F21"/>
    <mergeCell ref="B22:F22"/>
    <mergeCell ref="B23:F23"/>
    <mergeCell ref="B18:F18"/>
    <mergeCell ref="B1:P2"/>
    <mergeCell ref="B9:F10"/>
    <mergeCell ref="G9:H9"/>
    <mergeCell ref="I9:I10"/>
    <mergeCell ref="J9:J10"/>
    <mergeCell ref="K9:M9"/>
    <mergeCell ref="N9:N10"/>
    <mergeCell ref="O9:O10"/>
    <mergeCell ref="P9:P10"/>
    <mergeCell ref="B13:F13"/>
    <mergeCell ref="B14:F14"/>
    <mergeCell ref="B15:F15"/>
    <mergeCell ref="B16:F16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4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 tint="-0.499984740745262"/>
  </sheetPr>
  <dimension ref="B1:V25"/>
  <sheetViews>
    <sheetView showGridLines="0" view="pageBreakPreview" topLeftCell="A13" zoomScaleNormal="70" zoomScaleSheetLayoutView="100" workbookViewId="0">
      <selection activeCell="M24" sqref="M2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6" width="10.7109375" style="32" customWidth="1"/>
    <col min="17" max="17" width="3.5703125" style="34" customWidth="1"/>
    <col min="18" max="18" width="1.7109375" style="32" customWidth="1"/>
    <col min="19" max="16384" width="9.140625" style="32"/>
  </cols>
  <sheetData>
    <row r="1" spans="2:22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</row>
    <row r="2" spans="2:22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2:22" s="10" customFormat="1" ht="20.100000000000001" customHeight="1" x14ac:dyDescent="0.25"/>
    <row r="4" spans="2:22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O4" s="3" t="s">
        <v>21</v>
      </c>
      <c r="P4" s="243" t="str">
        <f>+'DADOS DA OBRA'!$N$25</f>
        <v>03/11/2025</v>
      </c>
      <c r="S4" s="35"/>
      <c r="T4" s="35"/>
      <c r="U4" s="36"/>
      <c r="V4" s="36"/>
    </row>
    <row r="5" spans="2:22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O5" s="3" t="s">
        <v>22</v>
      </c>
      <c r="P5" s="4" t="str">
        <f>'DADOS DA OBRA'!$N$28</f>
        <v>00</v>
      </c>
    </row>
    <row r="6" spans="2:22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2" s="5" customFormat="1" ht="20.100000000000001" customHeight="1" x14ac:dyDescent="0.25">
      <c r="B7" s="1" t="s">
        <v>24</v>
      </c>
      <c r="D7" s="43" t="s">
        <v>101</v>
      </c>
      <c r="M7" s="3" t="s">
        <v>228</v>
      </c>
      <c r="N7" s="312" t="s">
        <v>573</v>
      </c>
      <c r="O7" s="3" t="s">
        <v>25</v>
      </c>
      <c r="P7" s="68" t="s">
        <v>83</v>
      </c>
    </row>
    <row r="8" spans="2:22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2" s="8" customFormat="1" ht="24.95" customHeight="1" x14ac:dyDescent="0.25">
      <c r="B9" s="576"/>
      <c r="C9" s="577"/>
      <c r="D9" s="577"/>
      <c r="E9" s="577"/>
      <c r="F9" s="577"/>
      <c r="G9" s="183" t="s">
        <v>204</v>
      </c>
      <c r="H9" s="183" t="s">
        <v>611</v>
      </c>
      <c r="I9" s="183" t="s">
        <v>306</v>
      </c>
      <c r="J9" s="183" t="s">
        <v>305</v>
      </c>
      <c r="K9" s="183" t="s">
        <v>612</v>
      </c>
      <c r="L9" s="183" t="s">
        <v>1239</v>
      </c>
      <c r="M9" s="183" t="s">
        <v>1240</v>
      </c>
      <c r="N9" s="183"/>
      <c r="O9" s="183"/>
      <c r="P9" s="184" t="s">
        <v>97</v>
      </c>
      <c r="Q9" s="185"/>
    </row>
    <row r="10" spans="2:22" s="8" customFormat="1" ht="20.100000000000001" customHeight="1" x14ac:dyDescent="0.25">
      <c r="B10" s="574" t="s">
        <v>46</v>
      </c>
      <c r="C10" s="575"/>
      <c r="D10" s="575"/>
      <c r="E10" s="575"/>
      <c r="F10" s="575"/>
      <c r="G10" s="186"/>
      <c r="H10" s="187"/>
      <c r="I10" s="187"/>
      <c r="J10" s="187"/>
      <c r="K10" s="187"/>
      <c r="L10" s="186">
        <f>4.83*2+5.37*2</f>
        <v>20.399999999999999</v>
      </c>
      <c r="M10" s="186">
        <f>3.51*2+6.3*2</f>
        <v>19.619999999999997</v>
      </c>
      <c r="N10" s="186"/>
      <c r="O10" s="186"/>
      <c r="P10" s="186"/>
      <c r="Q10" s="188" t="s">
        <v>7</v>
      </c>
    </row>
    <row r="11" spans="2:22" s="7" customFormat="1" ht="20.100000000000001" customHeight="1" x14ac:dyDescent="0.25">
      <c r="B11" s="574" t="s">
        <v>47</v>
      </c>
      <c r="C11" s="575"/>
      <c r="D11" s="575"/>
      <c r="E11" s="575"/>
      <c r="F11" s="575"/>
      <c r="G11" s="186"/>
      <c r="H11" s="187"/>
      <c r="I11" s="187"/>
      <c r="J11" s="187"/>
      <c r="K11" s="187"/>
      <c r="L11" s="186">
        <v>2.9</v>
      </c>
      <c r="M11" s="186">
        <v>1.6</v>
      </c>
      <c r="N11" s="186"/>
      <c r="O11" s="186"/>
      <c r="P11" s="186"/>
      <c r="Q11" s="189" t="s">
        <v>7</v>
      </c>
    </row>
    <row r="12" spans="2:22" s="8" customFormat="1" ht="20.100000000000001" customHeight="1" x14ac:dyDescent="0.25">
      <c r="B12" s="574" t="s">
        <v>48</v>
      </c>
      <c r="C12" s="575"/>
      <c r="D12" s="575"/>
      <c r="E12" s="575"/>
      <c r="F12" s="575"/>
      <c r="G12" s="187">
        <f>+'BL1-IMP-TER-COMP-R00'!N68</f>
        <v>206.25549999999996</v>
      </c>
      <c r="H12" s="187">
        <v>5.58</v>
      </c>
      <c r="I12" s="187">
        <v>9.65</v>
      </c>
      <c r="J12" s="187">
        <v>9.4600000000000009</v>
      </c>
      <c r="K12" s="187">
        <v>6.3</v>
      </c>
      <c r="L12" s="187">
        <f>+L10*L11</f>
        <v>59.16</v>
      </c>
      <c r="M12" s="187">
        <f>+M10*M11</f>
        <v>31.391999999999996</v>
      </c>
      <c r="N12" s="187"/>
      <c r="O12" s="187"/>
      <c r="P12" s="187"/>
      <c r="Q12" s="190" t="s">
        <v>2</v>
      </c>
    </row>
    <row r="13" spans="2:22" s="8" customFormat="1" ht="20.100000000000001" customHeight="1" x14ac:dyDescent="0.25">
      <c r="B13" s="574" t="s">
        <v>92</v>
      </c>
      <c r="C13" s="575"/>
      <c r="D13" s="575"/>
      <c r="E13" s="575"/>
      <c r="F13" s="575"/>
      <c r="G13" s="186"/>
      <c r="H13" s="187">
        <f>9.55*0.4</f>
        <v>3.8200000000000003</v>
      </c>
      <c r="I13" s="187">
        <f>12.53*0.4</f>
        <v>5.0120000000000005</v>
      </c>
      <c r="J13" s="187">
        <f>12.88*0.4</f>
        <v>5.152000000000001</v>
      </c>
      <c r="K13" s="187">
        <f>10.06*1.65</f>
        <v>16.599</v>
      </c>
      <c r="L13" s="187">
        <f>4.83*5.37-2.61*4.75</f>
        <v>13.539600000000002</v>
      </c>
      <c r="M13" s="187"/>
      <c r="N13" s="187"/>
      <c r="O13" s="187"/>
      <c r="P13" s="186"/>
      <c r="Q13" s="188" t="s">
        <v>2</v>
      </c>
    </row>
    <row r="14" spans="2:22" s="8" customFormat="1" ht="20.100000000000001" customHeight="1" x14ac:dyDescent="0.25">
      <c r="B14" s="574" t="s">
        <v>93</v>
      </c>
      <c r="C14" s="575"/>
      <c r="D14" s="575"/>
      <c r="E14" s="575"/>
      <c r="F14" s="575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90" t="s">
        <v>2</v>
      </c>
    </row>
    <row r="15" spans="2:22" s="8" customFormat="1" ht="20.100000000000001" customHeight="1" thickBot="1" x14ac:dyDescent="0.3">
      <c r="B15" s="580" t="s">
        <v>94</v>
      </c>
      <c r="C15" s="581"/>
      <c r="D15" s="581"/>
      <c r="E15" s="581"/>
      <c r="F15" s="581"/>
      <c r="G15" s="191">
        <f>+(G12+G13-G14)</f>
        <v>206.25549999999996</v>
      </c>
      <c r="H15" s="191">
        <f t="shared" ref="H15" si="0">+(H12+H13-H14)</f>
        <v>9.4</v>
      </c>
      <c r="I15" s="191">
        <f t="shared" ref="I15" si="1">+(I12+I13-I14)</f>
        <v>14.662000000000001</v>
      </c>
      <c r="J15" s="191">
        <f t="shared" ref="J15:O15" si="2">+(J12+J13-J14)</f>
        <v>14.612000000000002</v>
      </c>
      <c r="K15" s="191">
        <f t="shared" si="2"/>
        <v>22.899000000000001</v>
      </c>
      <c r="L15" s="191">
        <f t="shared" si="2"/>
        <v>72.699600000000004</v>
      </c>
      <c r="M15" s="191">
        <f t="shared" si="2"/>
        <v>31.391999999999996</v>
      </c>
      <c r="N15" s="191">
        <f t="shared" si="2"/>
        <v>0</v>
      </c>
      <c r="O15" s="191">
        <f t="shared" si="2"/>
        <v>0</v>
      </c>
      <c r="P15" s="191"/>
      <c r="Q15" s="192" t="s">
        <v>2</v>
      </c>
    </row>
    <row r="16" spans="2:22" s="8" customFormat="1" ht="24.95" customHeight="1" x14ac:dyDescent="0.25">
      <c r="B16" s="582" t="s">
        <v>284</v>
      </c>
      <c r="C16" s="583"/>
      <c r="D16" s="583"/>
      <c r="E16" s="583"/>
      <c r="F16" s="583"/>
      <c r="G16" s="139"/>
      <c r="H16" s="139"/>
      <c r="I16" s="139"/>
      <c r="J16" s="139"/>
      <c r="K16" s="139">
        <f>+K15</f>
        <v>22.899000000000001</v>
      </c>
      <c r="L16" s="139"/>
      <c r="M16" s="139"/>
      <c r="N16" s="139"/>
      <c r="O16" s="139"/>
      <c r="P16" s="147">
        <f>+SUM(G16:O16)</f>
        <v>22.899000000000001</v>
      </c>
      <c r="Q16" s="180" t="s">
        <v>2</v>
      </c>
    </row>
    <row r="17" spans="2:17" s="8" customFormat="1" ht="24.95" customHeight="1" x14ac:dyDescent="0.25">
      <c r="B17" s="584" t="s">
        <v>285</v>
      </c>
      <c r="C17" s="585"/>
      <c r="D17" s="585"/>
      <c r="E17" s="585"/>
      <c r="F17" s="586"/>
      <c r="G17" s="139"/>
      <c r="H17" s="139"/>
      <c r="I17" s="139"/>
      <c r="J17" s="139"/>
      <c r="K17" s="139"/>
      <c r="L17" s="139"/>
      <c r="M17" s="139"/>
      <c r="N17" s="139"/>
      <c r="O17" s="139"/>
      <c r="P17" s="147">
        <f>+SUM(G17:O17)</f>
        <v>0</v>
      </c>
      <c r="Q17" s="180" t="s">
        <v>2</v>
      </c>
    </row>
    <row r="18" spans="2:17" s="8" customFormat="1" ht="24.95" customHeight="1" x14ac:dyDescent="0.25">
      <c r="B18" s="571" t="s">
        <v>286</v>
      </c>
      <c r="C18" s="572"/>
      <c r="D18" s="572"/>
      <c r="E18" s="572"/>
      <c r="F18" s="573"/>
      <c r="G18" s="139"/>
      <c r="H18" s="139"/>
      <c r="I18" s="139"/>
      <c r="J18" s="139"/>
      <c r="K18" s="139"/>
      <c r="L18" s="139"/>
      <c r="M18" s="139"/>
      <c r="N18" s="139"/>
      <c r="O18" s="139"/>
      <c r="P18" s="147">
        <f t="shared" ref="P18:P24" si="3">+SUM(G18:O18)</f>
        <v>0</v>
      </c>
      <c r="Q18" s="180" t="s">
        <v>2</v>
      </c>
    </row>
    <row r="19" spans="2:17" s="8" customFormat="1" ht="24.95" customHeight="1" x14ac:dyDescent="0.25">
      <c r="B19" s="571" t="s">
        <v>287</v>
      </c>
      <c r="C19" s="572"/>
      <c r="D19" s="572"/>
      <c r="E19" s="572"/>
      <c r="F19" s="573"/>
      <c r="G19" s="139"/>
      <c r="H19" s="139"/>
      <c r="I19" s="139"/>
      <c r="J19" s="139"/>
      <c r="K19" s="139"/>
      <c r="L19" s="139"/>
      <c r="M19" s="139"/>
      <c r="N19" s="139"/>
      <c r="O19" s="139"/>
      <c r="P19" s="147">
        <f t="shared" si="3"/>
        <v>0</v>
      </c>
      <c r="Q19" s="180" t="s">
        <v>2</v>
      </c>
    </row>
    <row r="20" spans="2:17" s="8" customFormat="1" ht="24.95" customHeight="1" x14ac:dyDescent="0.25">
      <c r="B20" s="571" t="s">
        <v>290</v>
      </c>
      <c r="C20" s="572"/>
      <c r="D20" s="572"/>
      <c r="E20" s="572"/>
      <c r="F20" s="573"/>
      <c r="G20" s="139"/>
      <c r="H20" s="139">
        <f>+H15</f>
        <v>9.4</v>
      </c>
      <c r="I20" s="139">
        <f t="shared" ref="I20:J20" si="4">+I15</f>
        <v>14.662000000000001</v>
      </c>
      <c r="J20" s="139">
        <f t="shared" si="4"/>
        <v>14.612000000000002</v>
      </c>
      <c r="K20" s="139"/>
      <c r="L20" s="139"/>
      <c r="M20" s="139"/>
      <c r="N20" s="139"/>
      <c r="O20" s="139"/>
      <c r="P20" s="147">
        <f t="shared" ref="P20" si="5">+SUM(G20:O20)</f>
        <v>38.674000000000007</v>
      </c>
      <c r="Q20" s="180" t="s">
        <v>2</v>
      </c>
    </row>
    <row r="21" spans="2:17" s="8" customFormat="1" ht="24.95" customHeight="1" x14ac:dyDescent="0.25">
      <c r="B21" s="571" t="s">
        <v>289</v>
      </c>
      <c r="C21" s="572"/>
      <c r="D21" s="572"/>
      <c r="E21" s="572"/>
      <c r="F21" s="573"/>
      <c r="G21" s="139"/>
      <c r="H21" s="139"/>
      <c r="I21" s="139"/>
      <c r="J21" s="139"/>
      <c r="K21" s="139">
        <f>+K16</f>
        <v>22.899000000000001</v>
      </c>
      <c r="L21" s="139"/>
      <c r="M21" s="139"/>
      <c r="N21" s="139"/>
      <c r="O21" s="139"/>
      <c r="P21" s="147">
        <f t="shared" si="3"/>
        <v>22.899000000000001</v>
      </c>
      <c r="Q21" s="180" t="s">
        <v>2</v>
      </c>
    </row>
    <row r="22" spans="2:17" s="8" customFormat="1" ht="24.95" customHeight="1" x14ac:dyDescent="0.25">
      <c r="B22" s="571" t="s">
        <v>288</v>
      </c>
      <c r="C22" s="572"/>
      <c r="D22" s="572"/>
      <c r="E22" s="572"/>
      <c r="F22" s="573"/>
      <c r="G22" s="139"/>
      <c r="H22" s="139"/>
      <c r="I22" s="139"/>
      <c r="J22" s="139"/>
      <c r="K22" s="139">
        <f>+K21</f>
        <v>22.899000000000001</v>
      </c>
      <c r="L22" s="139"/>
      <c r="M22" s="139"/>
      <c r="N22" s="139"/>
      <c r="O22" s="139"/>
      <c r="P22" s="147">
        <f>+SUM(G22:O22)</f>
        <v>22.899000000000001</v>
      </c>
      <c r="Q22" s="180" t="s">
        <v>2</v>
      </c>
    </row>
    <row r="23" spans="2:17" s="8" customFormat="1" ht="39.950000000000003" customHeight="1" x14ac:dyDescent="0.25">
      <c r="B23" s="571" t="s">
        <v>291</v>
      </c>
      <c r="C23" s="572"/>
      <c r="D23" s="572"/>
      <c r="E23" s="572"/>
      <c r="F23" s="573"/>
      <c r="G23" s="139">
        <f>+G15</f>
        <v>206.25549999999996</v>
      </c>
      <c r="H23" s="139"/>
      <c r="I23" s="139"/>
      <c r="J23" s="139"/>
      <c r="K23" s="139"/>
      <c r="L23" s="139">
        <f>+L15</f>
        <v>72.699600000000004</v>
      </c>
      <c r="M23" s="139">
        <f>+M15</f>
        <v>31.391999999999996</v>
      </c>
      <c r="N23" s="139"/>
      <c r="O23" s="139"/>
      <c r="P23" s="147">
        <f t="shared" ref="P23" si="6">+SUM(G23:O23)</f>
        <v>310.34709999999995</v>
      </c>
      <c r="Q23" s="180" t="s">
        <v>2</v>
      </c>
    </row>
    <row r="24" spans="2:17" s="8" customFormat="1" ht="24.95" customHeight="1" thickBot="1" x14ac:dyDescent="0.3">
      <c r="B24" s="578"/>
      <c r="C24" s="579"/>
      <c r="D24" s="579"/>
      <c r="E24" s="579"/>
      <c r="F24" s="579"/>
      <c r="G24" s="181"/>
      <c r="H24" s="181"/>
      <c r="I24" s="181"/>
      <c r="J24" s="181"/>
      <c r="K24" s="181"/>
      <c r="L24" s="181"/>
      <c r="M24" s="181"/>
      <c r="N24" s="181"/>
      <c r="O24" s="181"/>
      <c r="P24" s="149">
        <f t="shared" si="3"/>
        <v>0</v>
      </c>
      <c r="Q24" s="182" t="s">
        <v>2</v>
      </c>
    </row>
    <row r="25" spans="2:17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69"/>
    </row>
  </sheetData>
  <mergeCells count="17">
    <mergeCell ref="B24:F24"/>
    <mergeCell ref="B14:F14"/>
    <mergeCell ref="B15:F15"/>
    <mergeCell ref="B16:F16"/>
    <mergeCell ref="B17:F17"/>
    <mergeCell ref="B18:F18"/>
    <mergeCell ref="B19:F19"/>
    <mergeCell ref="B22:F22"/>
    <mergeCell ref="B21:F21"/>
    <mergeCell ref="B23:F23"/>
    <mergeCell ref="B20:F20"/>
    <mergeCell ref="B13:F13"/>
    <mergeCell ref="B1:Q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C5EC6-AB09-40B8-9170-AA8C07D0703E}">
  <sheetPr>
    <tabColor theme="8" tint="-0.499984740745262"/>
  </sheetPr>
  <dimension ref="B1:V25"/>
  <sheetViews>
    <sheetView showGridLines="0" view="pageBreakPreview" zoomScaleNormal="70" zoomScaleSheetLayoutView="100" workbookViewId="0">
      <selection activeCell="B9" sqref="B9:Q2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6" width="10.7109375" style="32" customWidth="1"/>
    <col min="17" max="17" width="3.5703125" style="34" customWidth="1"/>
    <col min="18" max="18" width="1.7109375" style="32" customWidth="1"/>
    <col min="19" max="16384" width="9.140625" style="32"/>
  </cols>
  <sheetData>
    <row r="1" spans="2:22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</row>
    <row r="2" spans="2:22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2:22" s="10" customFormat="1" ht="20.100000000000001" customHeight="1" x14ac:dyDescent="0.25"/>
    <row r="4" spans="2:22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O4" s="3" t="s">
        <v>21</v>
      </c>
      <c r="P4" s="243" t="str">
        <f>+'DADOS DA OBRA'!$N$25</f>
        <v>03/11/2025</v>
      </c>
      <c r="S4" s="35"/>
      <c r="T4" s="35"/>
      <c r="U4" s="36"/>
      <c r="V4" s="36"/>
    </row>
    <row r="5" spans="2:22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O5" s="3" t="s">
        <v>22</v>
      </c>
      <c r="P5" s="4" t="str">
        <f>'DADOS DA OBRA'!$N$28</f>
        <v>00</v>
      </c>
    </row>
    <row r="6" spans="2:22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2" s="5" customFormat="1" ht="20.100000000000001" customHeight="1" x14ac:dyDescent="0.25">
      <c r="B7" s="1" t="s">
        <v>24</v>
      </c>
      <c r="D7" s="43" t="s">
        <v>101</v>
      </c>
      <c r="M7" s="3" t="s">
        <v>228</v>
      </c>
      <c r="N7" s="312" t="s">
        <v>573</v>
      </c>
      <c r="O7" s="3" t="s">
        <v>25</v>
      </c>
      <c r="P7" s="68" t="s">
        <v>272</v>
      </c>
    </row>
    <row r="8" spans="2:22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2" s="8" customFormat="1" ht="24.95" customHeight="1" x14ac:dyDescent="0.25">
      <c r="B9" s="576"/>
      <c r="C9" s="577"/>
      <c r="D9" s="577"/>
      <c r="E9" s="577"/>
      <c r="F9" s="577"/>
      <c r="G9" s="183" t="s">
        <v>90</v>
      </c>
      <c r="H9" s="183" t="s">
        <v>613</v>
      </c>
      <c r="I9" s="183" t="s">
        <v>614</v>
      </c>
      <c r="J9" s="183" t="s">
        <v>615</v>
      </c>
      <c r="K9" s="183" t="s">
        <v>616</v>
      </c>
      <c r="L9" s="183"/>
      <c r="M9" s="183"/>
      <c r="N9" s="183"/>
      <c r="O9" s="183"/>
      <c r="P9" s="184" t="s">
        <v>97</v>
      </c>
      <c r="Q9" s="185"/>
    </row>
    <row r="10" spans="2:22" s="8" customFormat="1" ht="20.100000000000001" customHeight="1" x14ac:dyDescent="0.25">
      <c r="B10" s="574" t="s">
        <v>46</v>
      </c>
      <c r="C10" s="575"/>
      <c r="D10" s="575"/>
      <c r="E10" s="575"/>
      <c r="F10" s="575"/>
      <c r="G10" s="186"/>
      <c r="H10" s="187"/>
      <c r="I10" s="187"/>
      <c r="J10" s="187"/>
      <c r="K10" s="187"/>
      <c r="L10" s="186"/>
      <c r="M10" s="186"/>
      <c r="N10" s="186"/>
      <c r="O10" s="186"/>
      <c r="P10" s="186"/>
      <c r="Q10" s="188" t="s">
        <v>7</v>
      </c>
    </row>
    <row r="11" spans="2:22" s="7" customFormat="1" ht="20.100000000000001" customHeight="1" x14ac:dyDescent="0.25">
      <c r="B11" s="574" t="s">
        <v>47</v>
      </c>
      <c r="C11" s="575"/>
      <c r="D11" s="575"/>
      <c r="E11" s="575"/>
      <c r="F11" s="575"/>
      <c r="G11" s="186"/>
      <c r="H11" s="187"/>
      <c r="I11" s="187"/>
      <c r="J11" s="187"/>
      <c r="K11" s="187"/>
      <c r="L11" s="186"/>
      <c r="M11" s="186"/>
      <c r="N11" s="186"/>
      <c r="O11" s="186"/>
      <c r="P11" s="186"/>
      <c r="Q11" s="189" t="s">
        <v>7</v>
      </c>
    </row>
    <row r="12" spans="2:22" s="8" customFormat="1" ht="20.100000000000001" customHeight="1" x14ac:dyDescent="0.25">
      <c r="B12" s="574" t="s">
        <v>48</v>
      </c>
      <c r="C12" s="575"/>
      <c r="D12" s="575"/>
      <c r="E12" s="575"/>
      <c r="F12" s="575"/>
      <c r="G12" s="187">
        <v>3.32</v>
      </c>
      <c r="H12" s="187">
        <v>2.77</v>
      </c>
      <c r="I12" s="187">
        <v>7.35</v>
      </c>
      <c r="J12" s="187">
        <v>6.26</v>
      </c>
      <c r="K12" s="187">
        <v>3.83</v>
      </c>
      <c r="L12" s="187"/>
      <c r="M12" s="187"/>
      <c r="N12" s="187"/>
      <c r="O12" s="187"/>
      <c r="P12" s="187"/>
      <c r="Q12" s="190" t="s">
        <v>2</v>
      </c>
    </row>
    <row r="13" spans="2:22" s="8" customFormat="1" ht="20.100000000000001" customHeight="1" x14ac:dyDescent="0.25">
      <c r="B13" s="574" t="s">
        <v>92</v>
      </c>
      <c r="C13" s="575"/>
      <c r="D13" s="575"/>
      <c r="E13" s="575"/>
      <c r="F13" s="575"/>
      <c r="G13" s="186">
        <f>7.36*0.4</f>
        <v>2.9440000000000004</v>
      </c>
      <c r="H13" s="187">
        <f>6.84*0.4</f>
        <v>2.7360000000000002</v>
      </c>
      <c r="I13" s="187">
        <f>11.27*0.4</f>
        <v>4.508</v>
      </c>
      <c r="J13" s="187">
        <f>10.31*0.4</f>
        <v>4.1240000000000006</v>
      </c>
      <c r="K13" s="187">
        <f>7.95*0.4</f>
        <v>3.18</v>
      </c>
      <c r="L13" s="187"/>
      <c r="M13" s="187"/>
      <c r="N13" s="187"/>
      <c r="O13" s="187"/>
      <c r="P13" s="186"/>
      <c r="Q13" s="188" t="s">
        <v>2</v>
      </c>
    </row>
    <row r="14" spans="2:22" s="8" customFormat="1" ht="20.100000000000001" customHeight="1" x14ac:dyDescent="0.25">
      <c r="B14" s="574" t="s">
        <v>93</v>
      </c>
      <c r="C14" s="575"/>
      <c r="D14" s="575"/>
      <c r="E14" s="575"/>
      <c r="F14" s="575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90" t="s">
        <v>2</v>
      </c>
    </row>
    <row r="15" spans="2:22" s="8" customFormat="1" ht="20.100000000000001" customHeight="1" thickBot="1" x14ac:dyDescent="0.3">
      <c r="B15" s="580" t="s">
        <v>94</v>
      </c>
      <c r="C15" s="581"/>
      <c r="D15" s="581"/>
      <c r="E15" s="581"/>
      <c r="F15" s="581"/>
      <c r="G15" s="191">
        <f>+(G12+G13-G14)</f>
        <v>6.2640000000000002</v>
      </c>
      <c r="H15" s="191">
        <f t="shared" ref="H15:O15" si="0">+(H12+H13-H14)</f>
        <v>5.5060000000000002</v>
      </c>
      <c r="I15" s="191">
        <f t="shared" si="0"/>
        <v>11.858000000000001</v>
      </c>
      <c r="J15" s="191">
        <f t="shared" si="0"/>
        <v>10.384</v>
      </c>
      <c r="K15" s="191">
        <f t="shared" si="0"/>
        <v>7.01</v>
      </c>
      <c r="L15" s="191">
        <f t="shared" si="0"/>
        <v>0</v>
      </c>
      <c r="M15" s="191">
        <f t="shared" si="0"/>
        <v>0</v>
      </c>
      <c r="N15" s="191">
        <f t="shared" si="0"/>
        <v>0</v>
      </c>
      <c r="O15" s="191">
        <f t="shared" si="0"/>
        <v>0</v>
      </c>
      <c r="P15" s="191"/>
      <c r="Q15" s="192" t="s">
        <v>2</v>
      </c>
    </row>
    <row r="16" spans="2:22" s="8" customFormat="1" ht="24.95" customHeight="1" x14ac:dyDescent="0.25">
      <c r="B16" s="582" t="s">
        <v>284</v>
      </c>
      <c r="C16" s="583"/>
      <c r="D16" s="583"/>
      <c r="E16" s="583"/>
      <c r="F16" s="583"/>
      <c r="G16" s="139"/>
      <c r="H16" s="139"/>
      <c r="I16" s="139"/>
      <c r="J16" s="139"/>
      <c r="K16" s="139"/>
      <c r="L16" s="139"/>
      <c r="M16" s="139"/>
      <c r="N16" s="139"/>
      <c r="O16" s="139"/>
      <c r="P16" s="147">
        <f>+SUM(G16:O16)</f>
        <v>0</v>
      </c>
      <c r="Q16" s="180" t="s">
        <v>2</v>
      </c>
    </row>
    <row r="17" spans="2:17" s="8" customFormat="1" ht="24.95" customHeight="1" x14ac:dyDescent="0.25">
      <c r="B17" s="584" t="s">
        <v>285</v>
      </c>
      <c r="C17" s="585"/>
      <c r="D17" s="585"/>
      <c r="E17" s="585"/>
      <c r="F17" s="586"/>
      <c r="G17" s="139"/>
      <c r="H17" s="139"/>
      <c r="I17" s="139"/>
      <c r="J17" s="139"/>
      <c r="K17" s="139"/>
      <c r="L17" s="139"/>
      <c r="M17" s="139"/>
      <c r="N17" s="139"/>
      <c r="O17" s="139"/>
      <c r="P17" s="147">
        <f>+SUM(G17:O17)</f>
        <v>0</v>
      </c>
      <c r="Q17" s="180" t="s">
        <v>2</v>
      </c>
    </row>
    <row r="18" spans="2:17" s="8" customFormat="1" ht="24.95" customHeight="1" x14ac:dyDescent="0.25">
      <c r="B18" s="571" t="s">
        <v>286</v>
      </c>
      <c r="C18" s="572"/>
      <c r="D18" s="572"/>
      <c r="E18" s="572"/>
      <c r="F18" s="573"/>
      <c r="G18" s="139"/>
      <c r="H18" s="139"/>
      <c r="I18" s="139"/>
      <c r="J18" s="139"/>
      <c r="K18" s="139"/>
      <c r="L18" s="139"/>
      <c r="M18" s="139"/>
      <c r="N18" s="139"/>
      <c r="O18" s="139"/>
      <c r="P18" s="147">
        <f t="shared" ref="P18:P24" si="1">+SUM(G18:O18)</f>
        <v>0</v>
      </c>
      <c r="Q18" s="180" t="s">
        <v>2</v>
      </c>
    </row>
    <row r="19" spans="2:17" s="8" customFormat="1" ht="24.95" customHeight="1" x14ac:dyDescent="0.25">
      <c r="B19" s="571" t="s">
        <v>287</v>
      </c>
      <c r="C19" s="572"/>
      <c r="D19" s="572"/>
      <c r="E19" s="572"/>
      <c r="F19" s="573"/>
      <c r="G19" s="139"/>
      <c r="H19" s="139"/>
      <c r="I19" s="139"/>
      <c r="J19" s="139"/>
      <c r="K19" s="139"/>
      <c r="L19" s="139"/>
      <c r="M19" s="139"/>
      <c r="N19" s="139"/>
      <c r="O19" s="139"/>
      <c r="P19" s="147">
        <f t="shared" si="1"/>
        <v>0</v>
      </c>
      <c r="Q19" s="180" t="s">
        <v>2</v>
      </c>
    </row>
    <row r="20" spans="2:17" s="8" customFormat="1" ht="24.95" customHeight="1" x14ac:dyDescent="0.25">
      <c r="B20" s="571" t="s">
        <v>290</v>
      </c>
      <c r="C20" s="572"/>
      <c r="D20" s="572"/>
      <c r="E20" s="572"/>
      <c r="F20" s="573"/>
      <c r="G20" s="139">
        <f t="shared" ref="G20:I20" si="2">+G15</f>
        <v>6.2640000000000002</v>
      </c>
      <c r="H20" s="139">
        <f t="shared" si="2"/>
        <v>5.5060000000000002</v>
      </c>
      <c r="I20" s="139">
        <f t="shared" si="2"/>
        <v>11.858000000000001</v>
      </c>
      <c r="J20" s="139">
        <f t="shared" ref="J20" si="3">+J15</f>
        <v>10.384</v>
      </c>
      <c r="K20" s="139">
        <f t="shared" ref="K20" si="4">+K15</f>
        <v>7.01</v>
      </c>
      <c r="L20" s="139"/>
      <c r="M20" s="139"/>
      <c r="N20" s="139"/>
      <c r="O20" s="139"/>
      <c r="P20" s="147">
        <f t="shared" si="1"/>
        <v>41.021999999999998</v>
      </c>
      <c r="Q20" s="180" t="s">
        <v>2</v>
      </c>
    </row>
    <row r="21" spans="2:17" s="8" customFormat="1" ht="24.95" customHeight="1" x14ac:dyDescent="0.25">
      <c r="B21" s="571" t="s">
        <v>289</v>
      </c>
      <c r="C21" s="572"/>
      <c r="D21" s="572"/>
      <c r="E21" s="572"/>
      <c r="F21" s="573"/>
      <c r="G21" s="139"/>
      <c r="H21" s="139"/>
      <c r="I21" s="139"/>
      <c r="J21" s="139"/>
      <c r="K21" s="139"/>
      <c r="L21" s="139"/>
      <c r="M21" s="139"/>
      <c r="N21" s="139"/>
      <c r="O21" s="139"/>
      <c r="P21" s="147">
        <f t="shared" si="1"/>
        <v>0</v>
      </c>
      <c r="Q21" s="180" t="s">
        <v>2</v>
      </c>
    </row>
    <row r="22" spans="2:17" s="8" customFormat="1" ht="24.95" customHeight="1" x14ac:dyDescent="0.25">
      <c r="B22" s="571" t="s">
        <v>288</v>
      </c>
      <c r="C22" s="572"/>
      <c r="D22" s="572"/>
      <c r="E22" s="572"/>
      <c r="F22" s="573"/>
      <c r="G22" s="139"/>
      <c r="H22" s="139"/>
      <c r="I22" s="139"/>
      <c r="J22" s="139"/>
      <c r="K22" s="139"/>
      <c r="L22" s="139"/>
      <c r="M22" s="139"/>
      <c r="N22" s="139"/>
      <c r="O22" s="139"/>
      <c r="P22" s="147">
        <f>+SUM(G22:O22)</f>
        <v>0</v>
      </c>
      <c r="Q22" s="180" t="s">
        <v>2</v>
      </c>
    </row>
    <row r="23" spans="2:17" s="8" customFormat="1" ht="39.950000000000003" customHeight="1" x14ac:dyDescent="0.25">
      <c r="B23" s="571" t="s">
        <v>291</v>
      </c>
      <c r="C23" s="572"/>
      <c r="D23" s="572"/>
      <c r="E23" s="572"/>
      <c r="F23" s="573"/>
      <c r="G23" s="139"/>
      <c r="H23" s="139"/>
      <c r="I23" s="139"/>
      <c r="J23" s="139"/>
      <c r="K23" s="139"/>
      <c r="L23" s="139"/>
      <c r="M23" s="139"/>
      <c r="N23" s="139"/>
      <c r="O23" s="139"/>
      <c r="P23" s="147">
        <f t="shared" ref="P23" si="5">+SUM(G23:O23)</f>
        <v>0</v>
      </c>
      <c r="Q23" s="180" t="s">
        <v>2</v>
      </c>
    </row>
    <row r="24" spans="2:17" s="8" customFormat="1" ht="24.95" customHeight="1" thickBot="1" x14ac:dyDescent="0.3">
      <c r="B24" s="578"/>
      <c r="C24" s="579"/>
      <c r="D24" s="579"/>
      <c r="E24" s="579"/>
      <c r="F24" s="579"/>
      <c r="G24" s="181"/>
      <c r="H24" s="181"/>
      <c r="I24" s="181"/>
      <c r="J24" s="181"/>
      <c r="K24" s="181"/>
      <c r="L24" s="181"/>
      <c r="M24" s="181"/>
      <c r="N24" s="181"/>
      <c r="O24" s="181"/>
      <c r="P24" s="149">
        <f t="shared" si="1"/>
        <v>0</v>
      </c>
      <c r="Q24" s="182" t="s">
        <v>2</v>
      </c>
    </row>
    <row r="25" spans="2:17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69"/>
    </row>
  </sheetData>
  <mergeCells count="17">
    <mergeCell ref="B20:F20"/>
    <mergeCell ref="B21:F21"/>
    <mergeCell ref="B22:F22"/>
    <mergeCell ref="B23:F23"/>
    <mergeCell ref="B24:F24"/>
    <mergeCell ref="B19:F19"/>
    <mergeCell ref="B1:Q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23BF-FC65-43B3-8190-826CA423B42A}">
  <sheetPr>
    <tabColor theme="8" tint="-0.499984740745262"/>
  </sheetPr>
  <dimension ref="B1:V25"/>
  <sheetViews>
    <sheetView showGridLines="0" view="pageBreakPreview" topLeftCell="A5" zoomScaleNormal="70" zoomScaleSheetLayoutView="100" workbookViewId="0">
      <selection activeCell="B9" sqref="B9:Q2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6" width="10.7109375" style="32" customWidth="1"/>
    <col min="17" max="17" width="3.5703125" style="34" customWidth="1"/>
    <col min="18" max="18" width="1.7109375" style="32" customWidth="1"/>
    <col min="19" max="16384" width="9.140625" style="32"/>
  </cols>
  <sheetData>
    <row r="1" spans="2:22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</row>
    <row r="2" spans="2:22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2:22" s="10" customFormat="1" ht="20.100000000000001" customHeight="1" x14ac:dyDescent="0.25"/>
    <row r="4" spans="2:22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O4" s="3" t="s">
        <v>21</v>
      </c>
      <c r="P4" s="243" t="str">
        <f>+'DADOS DA OBRA'!$N$25</f>
        <v>03/11/2025</v>
      </c>
      <c r="S4" s="35"/>
      <c r="T4" s="35"/>
      <c r="U4" s="36"/>
      <c r="V4" s="36"/>
    </row>
    <row r="5" spans="2:22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O5" s="3" t="s">
        <v>22</v>
      </c>
      <c r="P5" s="4" t="str">
        <f>'DADOS DA OBRA'!$N$28</f>
        <v>00</v>
      </c>
    </row>
    <row r="6" spans="2:22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2" s="5" customFormat="1" ht="20.100000000000001" customHeight="1" x14ac:dyDescent="0.25">
      <c r="B7" s="1" t="s">
        <v>24</v>
      </c>
      <c r="D7" s="43" t="s">
        <v>101</v>
      </c>
      <c r="M7" s="3" t="s">
        <v>228</v>
      </c>
      <c r="N7" s="312" t="s">
        <v>573</v>
      </c>
      <c r="O7" s="3" t="s">
        <v>25</v>
      </c>
      <c r="P7" s="68" t="s">
        <v>271</v>
      </c>
    </row>
    <row r="8" spans="2:22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2" s="8" customFormat="1" ht="24.95" customHeight="1" x14ac:dyDescent="0.25">
      <c r="B9" s="576"/>
      <c r="C9" s="577"/>
      <c r="D9" s="577"/>
      <c r="E9" s="577"/>
      <c r="F9" s="577"/>
      <c r="G9" s="183" t="s">
        <v>613</v>
      </c>
      <c r="H9" s="183" t="s">
        <v>614</v>
      </c>
      <c r="I9" s="183" t="s">
        <v>615</v>
      </c>
      <c r="J9" s="183" t="s">
        <v>616</v>
      </c>
      <c r="K9" s="183"/>
      <c r="L9" s="183"/>
      <c r="M9" s="183"/>
      <c r="N9" s="183"/>
      <c r="O9" s="183"/>
      <c r="P9" s="184" t="s">
        <v>97</v>
      </c>
      <c r="Q9" s="185"/>
    </row>
    <row r="10" spans="2:22" s="8" customFormat="1" ht="20.100000000000001" customHeight="1" x14ac:dyDescent="0.25">
      <c r="B10" s="574" t="s">
        <v>46</v>
      </c>
      <c r="C10" s="575"/>
      <c r="D10" s="575"/>
      <c r="E10" s="575"/>
      <c r="F10" s="575"/>
      <c r="G10" s="187"/>
      <c r="H10" s="187"/>
      <c r="I10" s="187"/>
      <c r="J10" s="187"/>
      <c r="K10" s="187"/>
      <c r="L10" s="186"/>
      <c r="M10" s="186"/>
      <c r="N10" s="186"/>
      <c r="O10" s="186"/>
      <c r="P10" s="186"/>
      <c r="Q10" s="188" t="s">
        <v>7</v>
      </c>
    </row>
    <row r="11" spans="2:22" s="7" customFormat="1" ht="20.100000000000001" customHeight="1" x14ac:dyDescent="0.25">
      <c r="B11" s="574" t="s">
        <v>47</v>
      </c>
      <c r="C11" s="575"/>
      <c r="D11" s="575"/>
      <c r="E11" s="575"/>
      <c r="F11" s="575"/>
      <c r="G11" s="187"/>
      <c r="H11" s="187"/>
      <c r="I11" s="187"/>
      <c r="J11" s="187"/>
      <c r="K11" s="187"/>
      <c r="L11" s="186"/>
      <c r="M11" s="186"/>
      <c r="N11" s="186"/>
      <c r="O11" s="186"/>
      <c r="P11" s="186"/>
      <c r="Q11" s="189" t="s">
        <v>7</v>
      </c>
    </row>
    <row r="12" spans="2:22" s="8" customFormat="1" ht="20.100000000000001" customHeight="1" x14ac:dyDescent="0.25">
      <c r="B12" s="574" t="s">
        <v>48</v>
      </c>
      <c r="C12" s="575"/>
      <c r="D12" s="575"/>
      <c r="E12" s="575"/>
      <c r="F12" s="575"/>
      <c r="G12" s="187">
        <v>2.77</v>
      </c>
      <c r="H12" s="187">
        <v>7.35</v>
      </c>
      <c r="I12" s="187">
        <v>6.26</v>
      </c>
      <c r="J12" s="187">
        <v>3.83</v>
      </c>
      <c r="K12" s="187"/>
      <c r="L12" s="187"/>
      <c r="M12" s="187"/>
      <c r="N12" s="187"/>
      <c r="O12" s="187"/>
      <c r="P12" s="187"/>
      <c r="Q12" s="190" t="s">
        <v>2</v>
      </c>
    </row>
    <row r="13" spans="2:22" s="8" customFormat="1" ht="20.100000000000001" customHeight="1" x14ac:dyDescent="0.25">
      <c r="B13" s="574" t="s">
        <v>92</v>
      </c>
      <c r="C13" s="575"/>
      <c r="D13" s="575"/>
      <c r="E13" s="575"/>
      <c r="F13" s="575"/>
      <c r="G13" s="187">
        <f>6.84*0.4</f>
        <v>2.7360000000000002</v>
      </c>
      <c r="H13" s="187">
        <f>11.27*0.4</f>
        <v>4.508</v>
      </c>
      <c r="I13" s="187">
        <f>10.31*0.4</f>
        <v>4.1240000000000006</v>
      </c>
      <c r="J13" s="187">
        <f>7.95*0.4</f>
        <v>3.18</v>
      </c>
      <c r="K13" s="187"/>
      <c r="L13" s="187"/>
      <c r="M13" s="187"/>
      <c r="N13" s="187"/>
      <c r="O13" s="187"/>
      <c r="P13" s="186"/>
      <c r="Q13" s="188" t="s">
        <v>2</v>
      </c>
    </row>
    <row r="14" spans="2:22" s="8" customFormat="1" ht="20.100000000000001" customHeight="1" x14ac:dyDescent="0.25">
      <c r="B14" s="574" t="s">
        <v>93</v>
      </c>
      <c r="C14" s="575"/>
      <c r="D14" s="575"/>
      <c r="E14" s="575"/>
      <c r="F14" s="575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90" t="s">
        <v>2</v>
      </c>
    </row>
    <row r="15" spans="2:22" s="8" customFormat="1" ht="20.100000000000001" customHeight="1" thickBot="1" x14ac:dyDescent="0.3">
      <c r="B15" s="580" t="s">
        <v>94</v>
      </c>
      <c r="C15" s="581"/>
      <c r="D15" s="581"/>
      <c r="E15" s="581"/>
      <c r="F15" s="581"/>
      <c r="G15" s="191">
        <f t="shared" ref="G15:J15" si="0">+(G12+G13-G14)</f>
        <v>5.5060000000000002</v>
      </c>
      <c r="H15" s="191">
        <f t="shared" si="0"/>
        <v>11.858000000000001</v>
      </c>
      <c r="I15" s="191">
        <f t="shared" si="0"/>
        <v>10.384</v>
      </c>
      <c r="J15" s="191">
        <f t="shared" si="0"/>
        <v>7.01</v>
      </c>
      <c r="K15" s="191">
        <f t="shared" ref="K15:O15" si="1">+(K12+K13-K14)</f>
        <v>0</v>
      </c>
      <c r="L15" s="191">
        <f t="shared" si="1"/>
        <v>0</v>
      </c>
      <c r="M15" s="191">
        <f t="shared" si="1"/>
        <v>0</v>
      </c>
      <c r="N15" s="191">
        <f t="shared" si="1"/>
        <v>0</v>
      </c>
      <c r="O15" s="191">
        <f t="shared" si="1"/>
        <v>0</v>
      </c>
      <c r="P15" s="191"/>
      <c r="Q15" s="192" t="s">
        <v>2</v>
      </c>
    </row>
    <row r="16" spans="2:22" s="8" customFormat="1" ht="24.95" customHeight="1" x14ac:dyDescent="0.25">
      <c r="B16" s="582" t="s">
        <v>284</v>
      </c>
      <c r="C16" s="583"/>
      <c r="D16" s="583"/>
      <c r="E16" s="583"/>
      <c r="F16" s="583"/>
      <c r="G16" s="139"/>
      <c r="H16" s="139"/>
      <c r="I16" s="139"/>
      <c r="J16" s="139"/>
      <c r="K16" s="139"/>
      <c r="L16" s="139"/>
      <c r="M16" s="139"/>
      <c r="N16" s="139"/>
      <c r="O16" s="139"/>
      <c r="P16" s="147">
        <f>+SUM(G16:O16)</f>
        <v>0</v>
      </c>
      <c r="Q16" s="180" t="s">
        <v>2</v>
      </c>
    </row>
    <row r="17" spans="2:17" s="8" customFormat="1" ht="24.95" customHeight="1" x14ac:dyDescent="0.25">
      <c r="B17" s="584" t="s">
        <v>285</v>
      </c>
      <c r="C17" s="585"/>
      <c r="D17" s="585"/>
      <c r="E17" s="585"/>
      <c r="F17" s="586"/>
      <c r="G17" s="139"/>
      <c r="H17" s="139"/>
      <c r="I17" s="139"/>
      <c r="J17" s="139"/>
      <c r="K17" s="139"/>
      <c r="L17" s="139"/>
      <c r="M17" s="139"/>
      <c r="N17" s="139"/>
      <c r="O17" s="139"/>
      <c r="P17" s="147">
        <f>+SUM(G17:O17)</f>
        <v>0</v>
      </c>
      <c r="Q17" s="180" t="s">
        <v>2</v>
      </c>
    </row>
    <row r="18" spans="2:17" s="8" customFormat="1" ht="24.95" customHeight="1" x14ac:dyDescent="0.25">
      <c r="B18" s="571" t="s">
        <v>286</v>
      </c>
      <c r="C18" s="572"/>
      <c r="D18" s="572"/>
      <c r="E18" s="572"/>
      <c r="F18" s="573"/>
      <c r="G18" s="139"/>
      <c r="H18" s="139"/>
      <c r="I18" s="139"/>
      <c r="J18" s="139"/>
      <c r="K18" s="139"/>
      <c r="L18" s="139"/>
      <c r="M18" s="139"/>
      <c r="N18" s="139"/>
      <c r="O18" s="139"/>
      <c r="P18" s="147">
        <f t="shared" ref="P18:P24" si="2">+SUM(G18:O18)</f>
        <v>0</v>
      </c>
      <c r="Q18" s="180" t="s">
        <v>2</v>
      </c>
    </row>
    <row r="19" spans="2:17" s="8" customFormat="1" ht="24.95" customHeight="1" x14ac:dyDescent="0.25">
      <c r="B19" s="571" t="s">
        <v>287</v>
      </c>
      <c r="C19" s="572"/>
      <c r="D19" s="572"/>
      <c r="E19" s="572"/>
      <c r="F19" s="573"/>
      <c r="G19" s="139"/>
      <c r="H19" s="139"/>
      <c r="I19" s="139"/>
      <c r="J19" s="139"/>
      <c r="K19" s="139"/>
      <c r="L19" s="139"/>
      <c r="M19" s="139"/>
      <c r="N19" s="139"/>
      <c r="O19" s="139"/>
      <c r="P19" s="147">
        <f t="shared" si="2"/>
        <v>0</v>
      </c>
      <c r="Q19" s="180" t="s">
        <v>2</v>
      </c>
    </row>
    <row r="20" spans="2:17" s="8" customFormat="1" ht="24.95" customHeight="1" x14ac:dyDescent="0.25">
      <c r="B20" s="571" t="s">
        <v>290</v>
      </c>
      <c r="C20" s="572"/>
      <c r="D20" s="572"/>
      <c r="E20" s="572"/>
      <c r="F20" s="573"/>
      <c r="G20" s="139">
        <f t="shared" ref="G20:J20" si="3">+G15</f>
        <v>5.5060000000000002</v>
      </c>
      <c r="H20" s="139">
        <f t="shared" si="3"/>
        <v>11.858000000000001</v>
      </c>
      <c r="I20" s="139">
        <f t="shared" si="3"/>
        <v>10.384</v>
      </c>
      <c r="J20" s="139">
        <f t="shared" si="3"/>
        <v>7.01</v>
      </c>
      <c r="K20" s="139"/>
      <c r="L20" s="139"/>
      <c r="M20" s="139"/>
      <c r="N20" s="139"/>
      <c r="O20" s="139"/>
      <c r="P20" s="147">
        <f t="shared" si="2"/>
        <v>34.758000000000003</v>
      </c>
      <c r="Q20" s="180" t="s">
        <v>2</v>
      </c>
    </row>
    <row r="21" spans="2:17" s="8" customFormat="1" ht="24.95" customHeight="1" x14ac:dyDescent="0.25">
      <c r="B21" s="571" t="s">
        <v>289</v>
      </c>
      <c r="C21" s="572"/>
      <c r="D21" s="572"/>
      <c r="E21" s="572"/>
      <c r="F21" s="573"/>
      <c r="G21" s="139"/>
      <c r="H21" s="139"/>
      <c r="I21" s="139"/>
      <c r="J21" s="139"/>
      <c r="K21" s="139"/>
      <c r="L21" s="139"/>
      <c r="M21" s="139"/>
      <c r="N21" s="139"/>
      <c r="O21" s="139"/>
      <c r="P21" s="147">
        <f t="shared" si="2"/>
        <v>0</v>
      </c>
      <c r="Q21" s="180" t="s">
        <v>2</v>
      </c>
    </row>
    <row r="22" spans="2:17" s="8" customFormat="1" ht="24.95" customHeight="1" x14ac:dyDescent="0.25">
      <c r="B22" s="571" t="s">
        <v>288</v>
      </c>
      <c r="C22" s="572"/>
      <c r="D22" s="572"/>
      <c r="E22" s="572"/>
      <c r="F22" s="573"/>
      <c r="G22" s="139"/>
      <c r="H22" s="139"/>
      <c r="I22" s="139"/>
      <c r="J22" s="139"/>
      <c r="K22" s="139"/>
      <c r="L22" s="139"/>
      <c r="M22" s="139"/>
      <c r="N22" s="139"/>
      <c r="O22" s="139"/>
      <c r="P22" s="147">
        <f>+SUM(G22:O22)</f>
        <v>0</v>
      </c>
      <c r="Q22" s="180" t="s">
        <v>2</v>
      </c>
    </row>
    <row r="23" spans="2:17" s="8" customFormat="1" ht="39.950000000000003" customHeight="1" x14ac:dyDescent="0.25">
      <c r="B23" s="571" t="s">
        <v>291</v>
      </c>
      <c r="C23" s="572"/>
      <c r="D23" s="572"/>
      <c r="E23" s="572"/>
      <c r="F23" s="573"/>
      <c r="G23" s="139"/>
      <c r="H23" s="139"/>
      <c r="I23" s="139"/>
      <c r="J23" s="139"/>
      <c r="K23" s="139"/>
      <c r="L23" s="139"/>
      <c r="M23" s="139"/>
      <c r="N23" s="139"/>
      <c r="O23" s="139"/>
      <c r="P23" s="147">
        <f t="shared" ref="P23" si="4">+SUM(G23:O23)</f>
        <v>0</v>
      </c>
      <c r="Q23" s="180" t="s">
        <v>2</v>
      </c>
    </row>
    <row r="24" spans="2:17" s="8" customFormat="1" ht="24.95" customHeight="1" thickBot="1" x14ac:dyDescent="0.3">
      <c r="B24" s="578"/>
      <c r="C24" s="579"/>
      <c r="D24" s="579"/>
      <c r="E24" s="579"/>
      <c r="F24" s="579"/>
      <c r="G24" s="181"/>
      <c r="H24" s="181"/>
      <c r="I24" s="181"/>
      <c r="J24" s="181"/>
      <c r="K24" s="181"/>
      <c r="L24" s="181"/>
      <c r="M24" s="181"/>
      <c r="N24" s="181"/>
      <c r="O24" s="181"/>
      <c r="P24" s="149">
        <f t="shared" si="2"/>
        <v>0</v>
      </c>
      <c r="Q24" s="182" t="s">
        <v>2</v>
      </c>
    </row>
    <row r="25" spans="2:17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69"/>
    </row>
  </sheetData>
  <mergeCells count="17">
    <mergeCell ref="B20:F20"/>
    <mergeCell ref="B21:F21"/>
    <mergeCell ref="B22:F22"/>
    <mergeCell ref="B23:F23"/>
    <mergeCell ref="B24:F24"/>
    <mergeCell ref="B19:F19"/>
    <mergeCell ref="B1:Q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C9C5-091D-44DA-9777-350558F9675A}">
  <sheetPr>
    <tabColor theme="8" tint="-0.499984740745262"/>
  </sheetPr>
  <dimension ref="B1:V25"/>
  <sheetViews>
    <sheetView showGridLines="0" view="pageBreakPreview" topLeftCell="A5" zoomScaleNormal="70" zoomScaleSheetLayoutView="100" workbookViewId="0">
      <selection activeCell="B9" sqref="B9:Q2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6" width="10.7109375" style="32" customWidth="1"/>
    <col min="17" max="17" width="3.5703125" style="34" customWidth="1"/>
    <col min="18" max="18" width="1.7109375" style="32" customWidth="1"/>
    <col min="19" max="16384" width="9.140625" style="32"/>
  </cols>
  <sheetData>
    <row r="1" spans="2:22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</row>
    <row r="2" spans="2:22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2:22" s="10" customFormat="1" ht="20.100000000000001" customHeight="1" x14ac:dyDescent="0.25"/>
    <row r="4" spans="2:22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O4" s="3" t="s">
        <v>21</v>
      </c>
      <c r="P4" s="243" t="str">
        <f>+'DADOS DA OBRA'!$N$25</f>
        <v>03/11/2025</v>
      </c>
      <c r="S4" s="35"/>
      <c r="T4" s="35"/>
      <c r="U4" s="36"/>
      <c r="V4" s="36"/>
    </row>
    <row r="5" spans="2:22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O5" s="3" t="s">
        <v>22</v>
      </c>
      <c r="P5" s="4" t="str">
        <f>'DADOS DA OBRA'!$N$28</f>
        <v>00</v>
      </c>
    </row>
    <row r="6" spans="2:22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2" s="5" customFormat="1" ht="20.100000000000001" customHeight="1" x14ac:dyDescent="0.25">
      <c r="B7" s="1" t="s">
        <v>24</v>
      </c>
      <c r="D7" s="43" t="s">
        <v>101</v>
      </c>
      <c r="M7" s="3" t="s">
        <v>228</v>
      </c>
      <c r="N7" s="312" t="s">
        <v>573</v>
      </c>
      <c r="O7" s="3" t="s">
        <v>25</v>
      </c>
      <c r="P7" s="68" t="s">
        <v>270</v>
      </c>
    </row>
    <row r="8" spans="2:22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2" s="8" customFormat="1" ht="24.95" customHeight="1" x14ac:dyDescent="0.25">
      <c r="B9" s="576"/>
      <c r="C9" s="577"/>
      <c r="D9" s="577"/>
      <c r="E9" s="577"/>
      <c r="F9" s="577"/>
      <c r="G9" s="183" t="s">
        <v>90</v>
      </c>
      <c r="H9" s="183" t="s">
        <v>613</v>
      </c>
      <c r="I9" s="183" t="s">
        <v>614</v>
      </c>
      <c r="J9" s="183" t="s">
        <v>615</v>
      </c>
      <c r="K9" s="183" t="s">
        <v>616</v>
      </c>
      <c r="L9" s="183"/>
      <c r="M9" s="183"/>
      <c r="N9" s="183"/>
      <c r="O9" s="183"/>
      <c r="P9" s="184" t="s">
        <v>97</v>
      </c>
      <c r="Q9" s="185"/>
    </row>
    <row r="10" spans="2:22" s="8" customFormat="1" ht="20.100000000000001" customHeight="1" x14ac:dyDescent="0.25">
      <c r="B10" s="574" t="s">
        <v>46</v>
      </c>
      <c r="C10" s="575"/>
      <c r="D10" s="575"/>
      <c r="E10" s="575"/>
      <c r="F10" s="575"/>
      <c r="G10" s="186"/>
      <c r="H10" s="187"/>
      <c r="I10" s="187"/>
      <c r="J10" s="187"/>
      <c r="K10" s="187"/>
      <c r="L10" s="186"/>
      <c r="M10" s="186"/>
      <c r="N10" s="186"/>
      <c r="O10" s="186"/>
      <c r="P10" s="186"/>
      <c r="Q10" s="188" t="s">
        <v>7</v>
      </c>
    </row>
    <row r="11" spans="2:22" s="7" customFormat="1" ht="20.100000000000001" customHeight="1" x14ac:dyDescent="0.25">
      <c r="B11" s="574" t="s">
        <v>47</v>
      </c>
      <c r="C11" s="575"/>
      <c r="D11" s="575"/>
      <c r="E11" s="575"/>
      <c r="F11" s="575"/>
      <c r="G11" s="186"/>
      <c r="H11" s="187"/>
      <c r="I11" s="187"/>
      <c r="J11" s="187"/>
      <c r="K11" s="187"/>
      <c r="L11" s="186"/>
      <c r="M11" s="186"/>
      <c r="N11" s="186"/>
      <c r="O11" s="186"/>
      <c r="P11" s="186"/>
      <c r="Q11" s="189" t="s">
        <v>7</v>
      </c>
    </row>
    <row r="12" spans="2:22" s="8" customFormat="1" ht="20.100000000000001" customHeight="1" x14ac:dyDescent="0.25">
      <c r="B12" s="574" t="s">
        <v>48</v>
      </c>
      <c r="C12" s="575"/>
      <c r="D12" s="575"/>
      <c r="E12" s="575"/>
      <c r="F12" s="575"/>
      <c r="G12" s="187">
        <v>3.32</v>
      </c>
      <c r="H12" s="187">
        <v>2.77</v>
      </c>
      <c r="I12" s="187">
        <v>7.35</v>
      </c>
      <c r="J12" s="187">
        <v>6.26</v>
      </c>
      <c r="K12" s="187">
        <v>3.83</v>
      </c>
      <c r="L12" s="187"/>
      <c r="M12" s="187"/>
      <c r="N12" s="187"/>
      <c r="O12" s="187"/>
      <c r="P12" s="187"/>
      <c r="Q12" s="190" t="s">
        <v>2</v>
      </c>
    </row>
    <row r="13" spans="2:22" s="8" customFormat="1" ht="20.100000000000001" customHeight="1" x14ac:dyDescent="0.25">
      <c r="B13" s="574" t="s">
        <v>92</v>
      </c>
      <c r="C13" s="575"/>
      <c r="D13" s="575"/>
      <c r="E13" s="575"/>
      <c r="F13" s="575"/>
      <c r="G13" s="186">
        <f>7.36*0.4</f>
        <v>2.9440000000000004</v>
      </c>
      <c r="H13" s="187">
        <f>6.84*0.4</f>
        <v>2.7360000000000002</v>
      </c>
      <c r="I13" s="187">
        <f>11.27*0.4</f>
        <v>4.508</v>
      </c>
      <c r="J13" s="187">
        <f>10.31*0.4</f>
        <v>4.1240000000000006</v>
      </c>
      <c r="K13" s="187">
        <f>7.95*0.4</f>
        <v>3.18</v>
      </c>
      <c r="L13" s="187"/>
      <c r="M13" s="187"/>
      <c r="N13" s="187"/>
      <c r="O13" s="187"/>
      <c r="P13" s="186"/>
      <c r="Q13" s="188" t="s">
        <v>2</v>
      </c>
    </row>
    <row r="14" spans="2:22" s="8" customFormat="1" ht="20.100000000000001" customHeight="1" x14ac:dyDescent="0.25">
      <c r="B14" s="574" t="s">
        <v>93</v>
      </c>
      <c r="C14" s="575"/>
      <c r="D14" s="575"/>
      <c r="E14" s="575"/>
      <c r="F14" s="575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90" t="s">
        <v>2</v>
      </c>
    </row>
    <row r="15" spans="2:22" s="8" customFormat="1" ht="20.100000000000001" customHeight="1" thickBot="1" x14ac:dyDescent="0.3">
      <c r="B15" s="580" t="s">
        <v>94</v>
      </c>
      <c r="C15" s="581"/>
      <c r="D15" s="581"/>
      <c r="E15" s="581"/>
      <c r="F15" s="581"/>
      <c r="G15" s="191">
        <f>+(G12+G13-G14)</f>
        <v>6.2640000000000002</v>
      </c>
      <c r="H15" s="191">
        <f t="shared" ref="H15:O15" si="0">+(H12+H13-H14)</f>
        <v>5.5060000000000002</v>
      </c>
      <c r="I15" s="191">
        <f t="shared" si="0"/>
        <v>11.858000000000001</v>
      </c>
      <c r="J15" s="191">
        <f t="shared" si="0"/>
        <v>10.384</v>
      </c>
      <c r="K15" s="191">
        <f t="shared" si="0"/>
        <v>7.01</v>
      </c>
      <c r="L15" s="191">
        <f t="shared" si="0"/>
        <v>0</v>
      </c>
      <c r="M15" s="191">
        <f t="shared" si="0"/>
        <v>0</v>
      </c>
      <c r="N15" s="191">
        <f t="shared" si="0"/>
        <v>0</v>
      </c>
      <c r="O15" s="191">
        <f t="shared" si="0"/>
        <v>0</v>
      </c>
      <c r="P15" s="191"/>
      <c r="Q15" s="192" t="s">
        <v>2</v>
      </c>
    </row>
    <row r="16" spans="2:22" s="8" customFormat="1" ht="24.95" customHeight="1" x14ac:dyDescent="0.25">
      <c r="B16" s="582" t="s">
        <v>284</v>
      </c>
      <c r="C16" s="583"/>
      <c r="D16" s="583"/>
      <c r="E16" s="583"/>
      <c r="F16" s="583"/>
      <c r="G16" s="139"/>
      <c r="H16" s="139"/>
      <c r="I16" s="139"/>
      <c r="J16" s="139"/>
      <c r="K16" s="139"/>
      <c r="L16" s="139"/>
      <c r="M16" s="139"/>
      <c r="N16" s="139"/>
      <c r="O16" s="139"/>
      <c r="P16" s="147">
        <f>+SUM(G16:O16)</f>
        <v>0</v>
      </c>
      <c r="Q16" s="180" t="s">
        <v>2</v>
      </c>
    </row>
    <row r="17" spans="2:17" s="8" customFormat="1" ht="24.95" customHeight="1" x14ac:dyDescent="0.25">
      <c r="B17" s="584" t="s">
        <v>285</v>
      </c>
      <c r="C17" s="585"/>
      <c r="D17" s="585"/>
      <c r="E17" s="585"/>
      <c r="F17" s="586"/>
      <c r="G17" s="139"/>
      <c r="H17" s="139"/>
      <c r="I17" s="139"/>
      <c r="J17" s="139"/>
      <c r="K17" s="139"/>
      <c r="L17" s="139"/>
      <c r="M17" s="139"/>
      <c r="N17" s="139"/>
      <c r="O17" s="139"/>
      <c r="P17" s="147">
        <f>+SUM(G17:O17)</f>
        <v>0</v>
      </c>
      <c r="Q17" s="180" t="s">
        <v>2</v>
      </c>
    </row>
    <row r="18" spans="2:17" s="8" customFormat="1" ht="24.95" customHeight="1" x14ac:dyDescent="0.25">
      <c r="B18" s="571" t="s">
        <v>286</v>
      </c>
      <c r="C18" s="572"/>
      <c r="D18" s="572"/>
      <c r="E18" s="572"/>
      <c r="F18" s="573"/>
      <c r="G18" s="139"/>
      <c r="H18" s="139"/>
      <c r="I18" s="139"/>
      <c r="J18" s="139"/>
      <c r="K18" s="139"/>
      <c r="L18" s="139"/>
      <c r="M18" s="139"/>
      <c r="N18" s="139"/>
      <c r="O18" s="139"/>
      <c r="P18" s="147">
        <f t="shared" ref="P18:P24" si="1">+SUM(G18:O18)</f>
        <v>0</v>
      </c>
      <c r="Q18" s="180" t="s">
        <v>2</v>
      </c>
    </row>
    <row r="19" spans="2:17" s="8" customFormat="1" ht="24.95" customHeight="1" x14ac:dyDescent="0.25">
      <c r="B19" s="571" t="s">
        <v>287</v>
      </c>
      <c r="C19" s="572"/>
      <c r="D19" s="572"/>
      <c r="E19" s="572"/>
      <c r="F19" s="573"/>
      <c r="G19" s="139"/>
      <c r="H19" s="139"/>
      <c r="I19" s="139"/>
      <c r="J19" s="139"/>
      <c r="K19" s="139"/>
      <c r="L19" s="139"/>
      <c r="M19" s="139"/>
      <c r="N19" s="139"/>
      <c r="O19" s="139"/>
      <c r="P19" s="147">
        <f t="shared" si="1"/>
        <v>0</v>
      </c>
      <c r="Q19" s="180" t="s">
        <v>2</v>
      </c>
    </row>
    <row r="20" spans="2:17" s="8" customFormat="1" ht="24.95" customHeight="1" x14ac:dyDescent="0.25">
      <c r="B20" s="571" t="s">
        <v>290</v>
      </c>
      <c r="C20" s="572"/>
      <c r="D20" s="572"/>
      <c r="E20" s="572"/>
      <c r="F20" s="573"/>
      <c r="G20" s="139">
        <f t="shared" ref="G20:K20" si="2">+G15</f>
        <v>6.2640000000000002</v>
      </c>
      <c r="H20" s="139">
        <f t="shared" si="2"/>
        <v>5.5060000000000002</v>
      </c>
      <c r="I20" s="139">
        <f t="shared" si="2"/>
        <v>11.858000000000001</v>
      </c>
      <c r="J20" s="139">
        <f t="shared" si="2"/>
        <v>10.384</v>
      </c>
      <c r="K20" s="139">
        <f t="shared" si="2"/>
        <v>7.01</v>
      </c>
      <c r="L20" s="139"/>
      <c r="M20" s="139"/>
      <c r="N20" s="139"/>
      <c r="O20" s="139"/>
      <c r="P20" s="147">
        <f t="shared" si="1"/>
        <v>41.021999999999998</v>
      </c>
      <c r="Q20" s="180" t="s">
        <v>2</v>
      </c>
    </row>
    <row r="21" spans="2:17" s="8" customFormat="1" ht="24.95" customHeight="1" x14ac:dyDescent="0.25">
      <c r="B21" s="571" t="s">
        <v>289</v>
      </c>
      <c r="C21" s="572"/>
      <c r="D21" s="572"/>
      <c r="E21" s="572"/>
      <c r="F21" s="573"/>
      <c r="G21" s="139"/>
      <c r="H21" s="139"/>
      <c r="I21" s="139"/>
      <c r="J21" s="139"/>
      <c r="K21" s="139"/>
      <c r="L21" s="139"/>
      <c r="M21" s="139"/>
      <c r="N21" s="139"/>
      <c r="O21" s="139"/>
      <c r="P21" s="147">
        <f t="shared" si="1"/>
        <v>0</v>
      </c>
      <c r="Q21" s="180" t="s">
        <v>2</v>
      </c>
    </row>
    <row r="22" spans="2:17" s="8" customFormat="1" ht="24.95" customHeight="1" x14ac:dyDescent="0.25">
      <c r="B22" s="571" t="s">
        <v>288</v>
      </c>
      <c r="C22" s="572"/>
      <c r="D22" s="572"/>
      <c r="E22" s="572"/>
      <c r="F22" s="573"/>
      <c r="G22" s="139"/>
      <c r="H22" s="139"/>
      <c r="I22" s="139"/>
      <c r="J22" s="139"/>
      <c r="K22" s="139"/>
      <c r="L22" s="139"/>
      <c r="M22" s="139"/>
      <c r="N22" s="139"/>
      <c r="O22" s="139"/>
      <c r="P22" s="147">
        <f>+SUM(G22:O22)</f>
        <v>0</v>
      </c>
      <c r="Q22" s="180" t="s">
        <v>2</v>
      </c>
    </row>
    <row r="23" spans="2:17" s="8" customFormat="1" ht="39.950000000000003" customHeight="1" x14ac:dyDescent="0.25">
      <c r="B23" s="571" t="s">
        <v>291</v>
      </c>
      <c r="C23" s="572"/>
      <c r="D23" s="572"/>
      <c r="E23" s="572"/>
      <c r="F23" s="573"/>
      <c r="G23" s="139"/>
      <c r="H23" s="139"/>
      <c r="I23" s="139"/>
      <c r="J23" s="139"/>
      <c r="K23" s="139"/>
      <c r="L23" s="139"/>
      <c r="M23" s="139"/>
      <c r="N23" s="139"/>
      <c r="O23" s="139"/>
      <c r="P23" s="147">
        <f t="shared" ref="P23" si="3">+SUM(G23:O23)</f>
        <v>0</v>
      </c>
      <c r="Q23" s="180" t="s">
        <v>2</v>
      </c>
    </row>
    <row r="24" spans="2:17" s="8" customFormat="1" ht="24.95" customHeight="1" thickBot="1" x14ac:dyDescent="0.3">
      <c r="B24" s="578"/>
      <c r="C24" s="579"/>
      <c r="D24" s="579"/>
      <c r="E24" s="579"/>
      <c r="F24" s="579"/>
      <c r="G24" s="181"/>
      <c r="H24" s="181"/>
      <c r="I24" s="181"/>
      <c r="J24" s="181"/>
      <c r="K24" s="181"/>
      <c r="L24" s="181"/>
      <c r="M24" s="181"/>
      <c r="N24" s="181"/>
      <c r="O24" s="181"/>
      <c r="P24" s="149">
        <f t="shared" si="1"/>
        <v>0</v>
      </c>
      <c r="Q24" s="182" t="s">
        <v>2</v>
      </c>
    </row>
    <row r="25" spans="2:17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69"/>
    </row>
  </sheetData>
  <mergeCells count="17">
    <mergeCell ref="B20:F20"/>
    <mergeCell ref="B21:F21"/>
    <mergeCell ref="B22:F22"/>
    <mergeCell ref="B23:F23"/>
    <mergeCell ref="B24:F24"/>
    <mergeCell ref="B19:F19"/>
    <mergeCell ref="B1:Q2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DB281-AC14-431B-AA25-5011B2043E86}">
  <sheetPr>
    <tabColor theme="8" tint="-0.499984740745262"/>
  </sheetPr>
  <dimension ref="B1:U108"/>
  <sheetViews>
    <sheetView showGridLines="0" view="pageBreakPreview" topLeftCell="A47" zoomScaleNormal="70" zoomScaleSheetLayoutView="100" workbookViewId="0">
      <selection activeCell="N61" sqref="N61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5" width="10.7109375" style="32" customWidth="1"/>
    <col min="16" max="16" width="3.5703125" style="34" customWidth="1"/>
    <col min="17" max="17" width="1.7109375" style="32" customWidth="1"/>
    <col min="18" max="16384" width="9.140625" style="32"/>
  </cols>
  <sheetData>
    <row r="1" spans="2:21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</row>
    <row r="2" spans="2:21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</row>
    <row r="3" spans="2:21" s="10" customFormat="1" ht="20.100000000000001" customHeight="1" x14ac:dyDescent="0.25"/>
    <row r="4" spans="2:21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3" t="s">
        <v>21</v>
      </c>
      <c r="O4" s="243" t="str">
        <f>+'DADOS DA OBRA'!$N$25</f>
        <v>03/11/2025</v>
      </c>
      <c r="R4" s="35"/>
      <c r="S4" s="35"/>
      <c r="T4" s="36"/>
      <c r="U4" s="36"/>
    </row>
    <row r="5" spans="2:21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N5" s="3" t="s">
        <v>22</v>
      </c>
      <c r="O5" s="4" t="str">
        <f>'DADOS DA OBRA'!$N$28</f>
        <v>00</v>
      </c>
    </row>
    <row r="6" spans="2:21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1" s="5" customFormat="1" ht="20.100000000000001" customHeight="1" x14ac:dyDescent="0.25">
      <c r="B7" s="1" t="s">
        <v>24</v>
      </c>
      <c r="D7" s="43" t="s">
        <v>282</v>
      </c>
      <c r="L7" s="3" t="s">
        <v>228</v>
      </c>
      <c r="M7" s="312" t="s">
        <v>573</v>
      </c>
      <c r="N7" s="3" t="s">
        <v>25</v>
      </c>
      <c r="O7" s="68" t="s">
        <v>83</v>
      </c>
    </row>
    <row r="8" spans="2:21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1" s="8" customFormat="1" ht="15" customHeight="1" x14ac:dyDescent="0.25">
      <c r="D9" s="594" t="s">
        <v>274</v>
      </c>
      <c r="E9" s="595"/>
      <c r="F9" s="595"/>
      <c r="G9" s="595"/>
      <c r="H9" s="595"/>
      <c r="I9" s="602" t="s">
        <v>275</v>
      </c>
      <c r="J9" s="602"/>
      <c r="K9" s="602"/>
      <c r="L9" s="602"/>
      <c r="M9" s="602"/>
      <c r="N9" s="598" t="s">
        <v>281</v>
      </c>
    </row>
    <row r="10" spans="2:21" s="8" customFormat="1" ht="15" customHeight="1" x14ac:dyDescent="0.25">
      <c r="D10" s="596"/>
      <c r="E10" s="597"/>
      <c r="F10" s="597"/>
      <c r="G10" s="597"/>
      <c r="H10" s="597"/>
      <c r="I10" s="245" t="s">
        <v>276</v>
      </c>
      <c r="J10" s="245" t="s">
        <v>277</v>
      </c>
      <c r="K10" s="245" t="s">
        <v>278</v>
      </c>
      <c r="L10" s="245" t="s">
        <v>277</v>
      </c>
      <c r="M10" s="245" t="s">
        <v>279</v>
      </c>
      <c r="N10" s="599"/>
    </row>
    <row r="11" spans="2:21" s="8" customFormat="1" ht="12.95" customHeight="1" x14ac:dyDescent="0.25">
      <c r="D11" s="600" t="str">
        <f>'BL3-FUN-BAL-R00'!B12</f>
        <v>VD1 - (P7-P1)</v>
      </c>
      <c r="E11" s="601"/>
      <c r="F11" s="601"/>
      <c r="G11" s="601"/>
      <c r="H11" s="601"/>
      <c r="I11" s="247">
        <f>+'BL3-FUN-BAL-R00'!F12</f>
        <v>0.2</v>
      </c>
      <c r="J11" s="247" t="s">
        <v>277</v>
      </c>
      <c r="K11" s="247">
        <f>+'BL3-FUN-BAL-R00'!G12</f>
        <v>0.45</v>
      </c>
      <c r="L11" s="246" t="s">
        <v>277</v>
      </c>
      <c r="M11" s="247">
        <f>+'BL3-FUN-BAL-R00'!E12</f>
        <v>3</v>
      </c>
      <c r="N11" s="247">
        <f>(I11+K11+K11)*M11</f>
        <v>3.3000000000000003</v>
      </c>
    </row>
    <row r="12" spans="2:21" s="8" customFormat="1" ht="12.95" customHeight="1" x14ac:dyDescent="0.25">
      <c r="D12" s="587" t="str">
        <f>'BL3-FUN-BAL-R00'!B13</f>
        <v>VE1 - (P10-P2)</v>
      </c>
      <c r="E12" s="588"/>
      <c r="F12" s="588"/>
      <c r="G12" s="588"/>
      <c r="H12" s="588"/>
      <c r="I12" s="249">
        <f>+'BL3-FUN-BAL-R00'!F13</f>
        <v>0.2</v>
      </c>
      <c r="J12" s="248" t="s">
        <v>280</v>
      </c>
      <c r="K12" s="249">
        <f>+'BL3-FUN-BAL-R00'!G13</f>
        <v>0.5</v>
      </c>
      <c r="L12" s="248" t="s">
        <v>280</v>
      </c>
      <c r="M12" s="249">
        <f>+'BL3-FUN-BAL-R00'!E13</f>
        <v>3.04</v>
      </c>
      <c r="N12" s="249">
        <f t="shared" ref="N12:N45" si="0">(I12+K12+K12)*M12</f>
        <v>3.6479999999999997</v>
      </c>
    </row>
    <row r="13" spans="2:21" s="8" customFormat="1" ht="12.95" customHeight="1" x14ac:dyDescent="0.25">
      <c r="D13" s="587" t="str">
        <f>'BL3-FUN-BAL-R00'!B14</f>
        <v>VA3 - (P3-P2)</v>
      </c>
      <c r="E13" s="588"/>
      <c r="F13" s="588"/>
      <c r="G13" s="588"/>
      <c r="H13" s="588"/>
      <c r="I13" s="249">
        <f>+'BL3-FUN-BAL-R00'!F14</f>
        <v>0.15</v>
      </c>
      <c r="J13" s="248" t="s">
        <v>280</v>
      </c>
      <c r="K13" s="249">
        <f>+'BL3-FUN-BAL-R00'!G14</f>
        <v>0.4</v>
      </c>
      <c r="L13" s="248" t="s">
        <v>280</v>
      </c>
      <c r="M13" s="249">
        <f>+'BL3-FUN-BAL-R00'!E14</f>
        <v>3.83</v>
      </c>
      <c r="N13" s="249">
        <f t="shared" si="0"/>
        <v>3.6385000000000005</v>
      </c>
    </row>
    <row r="14" spans="2:21" s="8" customFormat="1" ht="12.95" customHeight="1" x14ac:dyDescent="0.25">
      <c r="D14" s="587" t="str">
        <f>'BL3-FUN-BAL-R00'!B15</f>
        <v>VA12 - (C4)</v>
      </c>
      <c r="E14" s="588"/>
      <c r="F14" s="588"/>
      <c r="G14" s="588"/>
      <c r="H14" s="588"/>
      <c r="I14" s="249">
        <f>+'BL3-FUN-BAL-R00'!F15</f>
        <v>0.15</v>
      </c>
      <c r="J14" s="248" t="s">
        <v>280</v>
      </c>
      <c r="K14" s="249">
        <f>+'BL3-FUN-BAL-R00'!G15</f>
        <v>0.4</v>
      </c>
      <c r="L14" s="248" t="s">
        <v>280</v>
      </c>
      <c r="M14" s="249">
        <f>+'BL3-FUN-BAL-R00'!E15</f>
        <v>1.39</v>
      </c>
      <c r="N14" s="249">
        <f t="shared" si="0"/>
        <v>1.3205</v>
      </c>
    </row>
    <row r="15" spans="2:21" s="8" customFormat="1" ht="12.95" customHeight="1" x14ac:dyDescent="0.25">
      <c r="D15" s="587" t="str">
        <f>'BL3-FUN-BAL-R00'!B16</f>
        <v>VA4 - (P2-EB1)</v>
      </c>
      <c r="E15" s="588"/>
      <c r="F15" s="588"/>
      <c r="G15" s="588"/>
      <c r="H15" s="588"/>
      <c r="I15" s="249">
        <f>+'BL3-FUN-BAL-R00'!F16</f>
        <v>0.15</v>
      </c>
      <c r="J15" s="248" t="s">
        <v>280</v>
      </c>
      <c r="K15" s="249">
        <f>+'BL3-FUN-BAL-R00'!G16</f>
        <v>0.4</v>
      </c>
      <c r="L15" s="248" t="s">
        <v>280</v>
      </c>
      <c r="M15" s="249">
        <f>+'BL3-FUN-BAL-R00'!E16</f>
        <v>6.15</v>
      </c>
      <c r="N15" s="249">
        <f t="shared" si="0"/>
        <v>5.8425000000000011</v>
      </c>
    </row>
    <row r="16" spans="2:21" s="8" customFormat="1" ht="12.95" customHeight="1" x14ac:dyDescent="0.25">
      <c r="D16" s="587" t="str">
        <f>'BL3-FUN-BAL-R00'!B17</f>
        <v>VA14 - (C3)</v>
      </c>
      <c r="E16" s="588"/>
      <c r="F16" s="588"/>
      <c r="G16" s="588"/>
      <c r="H16" s="588"/>
      <c r="I16" s="249">
        <f>+'BL3-FUN-BAL-R00'!F17</f>
        <v>0.15</v>
      </c>
      <c r="J16" s="248" t="s">
        <v>280</v>
      </c>
      <c r="K16" s="249">
        <f>+'BL3-FUN-BAL-R00'!G17</f>
        <v>0.4</v>
      </c>
      <c r="L16" s="248" t="s">
        <v>280</v>
      </c>
      <c r="M16" s="249">
        <f>+'BL3-FUN-BAL-R00'!E17</f>
        <v>0.56999999999999995</v>
      </c>
      <c r="N16" s="249">
        <f t="shared" si="0"/>
        <v>0.54149999999999998</v>
      </c>
    </row>
    <row r="17" spans="4:14" s="8" customFormat="1" ht="12.95" customHeight="1" x14ac:dyDescent="0.25">
      <c r="D17" s="587" t="str">
        <f>'BL3-FUN-BAL-R00'!B18</f>
        <v>VD1 - (P18-C2)</v>
      </c>
      <c r="E17" s="588"/>
      <c r="F17" s="588"/>
      <c r="G17" s="588"/>
      <c r="H17" s="588"/>
      <c r="I17" s="249">
        <f>+'BL3-FUN-BAL-R00'!F18</f>
        <v>0.2</v>
      </c>
      <c r="J17" s="248" t="s">
        <v>280</v>
      </c>
      <c r="K17" s="249">
        <f>+'BL3-FUN-BAL-R00'!G18</f>
        <v>0.45</v>
      </c>
      <c r="L17" s="248" t="s">
        <v>280</v>
      </c>
      <c r="M17" s="249">
        <f>+'BL3-FUN-BAL-R00'!E18</f>
        <v>2.79</v>
      </c>
      <c r="N17" s="249">
        <f t="shared" si="0"/>
        <v>3.0690000000000004</v>
      </c>
    </row>
    <row r="18" spans="4:14" s="8" customFormat="1" ht="12.95" customHeight="1" x14ac:dyDescent="0.25">
      <c r="D18" s="587" t="str">
        <f>'BL3-FUN-BAL-R00'!B19</f>
        <v>VF4 - (P14-P8)</v>
      </c>
      <c r="E18" s="588"/>
      <c r="F18" s="588"/>
      <c r="G18" s="588"/>
      <c r="H18" s="588"/>
      <c r="I18" s="249">
        <f>+'BL3-FUN-BAL-R00'!F19</f>
        <v>0.15</v>
      </c>
      <c r="J18" s="248" t="s">
        <v>280</v>
      </c>
      <c r="K18" s="249">
        <f>+'BL3-FUN-BAL-R00'!G19</f>
        <v>0.45</v>
      </c>
      <c r="L18" s="248" t="s">
        <v>280</v>
      </c>
      <c r="M18" s="249">
        <f>+'BL3-FUN-BAL-R00'!E19</f>
        <v>0.85</v>
      </c>
      <c r="N18" s="249">
        <f t="shared" si="0"/>
        <v>0.89249999999999996</v>
      </c>
    </row>
    <row r="19" spans="4:14" s="8" customFormat="1" ht="12.95" customHeight="1" x14ac:dyDescent="0.25">
      <c r="D19" s="587" t="str">
        <f>'BL3-FUN-BAL-R00'!B20</f>
        <v>VF2 - (P15-P14)</v>
      </c>
      <c r="E19" s="588"/>
      <c r="F19" s="588"/>
      <c r="G19" s="588"/>
      <c r="H19" s="588"/>
      <c r="I19" s="249">
        <f>+'BL3-FUN-BAL-R00'!F20</f>
        <v>0.15</v>
      </c>
      <c r="J19" s="248" t="s">
        <v>280</v>
      </c>
      <c r="K19" s="249">
        <f>+'BL3-FUN-BAL-R00'!G20</f>
        <v>0.45</v>
      </c>
      <c r="L19" s="248" t="s">
        <v>280</v>
      </c>
      <c r="M19" s="249">
        <f>+'BL3-FUN-BAL-R00'!E20</f>
        <v>1.05</v>
      </c>
      <c r="N19" s="249">
        <f t="shared" si="0"/>
        <v>1.1025</v>
      </c>
    </row>
    <row r="20" spans="4:14" s="8" customFormat="1" ht="12.95" customHeight="1" x14ac:dyDescent="0.25">
      <c r="D20" s="587" t="str">
        <f>'BL3-FUN-BAL-R00'!B21</f>
        <v>VA6 - (EB2)</v>
      </c>
      <c r="E20" s="588"/>
      <c r="F20" s="588"/>
      <c r="G20" s="588"/>
      <c r="H20" s="588"/>
      <c r="I20" s="249">
        <f>+'BL3-FUN-BAL-R00'!F21</f>
        <v>0.15</v>
      </c>
      <c r="J20" s="248" t="s">
        <v>280</v>
      </c>
      <c r="K20" s="249">
        <f>+'BL3-FUN-BAL-R00'!G21</f>
        <v>0.4</v>
      </c>
      <c r="L20" s="248" t="s">
        <v>280</v>
      </c>
      <c r="M20" s="249">
        <f>+'BL3-FUN-BAL-R00'!E21</f>
        <v>2.31</v>
      </c>
      <c r="N20" s="249">
        <f t="shared" si="0"/>
        <v>2.1945000000000001</v>
      </c>
    </row>
    <row r="21" spans="4:14" s="8" customFormat="1" ht="12.95" customHeight="1" x14ac:dyDescent="0.25">
      <c r="D21" s="587" t="str">
        <f>'BL3-FUN-BAL-R00'!B22</f>
        <v>VA17 - (EB6-C2)</v>
      </c>
      <c r="E21" s="588"/>
      <c r="F21" s="588"/>
      <c r="G21" s="588"/>
      <c r="H21" s="588"/>
      <c r="I21" s="249">
        <f>+'BL3-FUN-BAL-R00'!F22</f>
        <v>0.15</v>
      </c>
      <c r="J21" s="248" t="s">
        <v>280</v>
      </c>
      <c r="K21" s="249">
        <f>+'BL3-FUN-BAL-R00'!G22</f>
        <v>0.4</v>
      </c>
      <c r="L21" s="248" t="s">
        <v>280</v>
      </c>
      <c r="M21" s="249">
        <f>+'BL3-FUN-BAL-R00'!E22</f>
        <v>3.66</v>
      </c>
      <c r="N21" s="249">
        <f t="shared" si="0"/>
        <v>3.4770000000000003</v>
      </c>
    </row>
    <row r="22" spans="4:14" s="8" customFormat="1" ht="12.95" customHeight="1" x14ac:dyDescent="0.25">
      <c r="D22" s="587" t="str">
        <f>'BL3-FUN-BAL-R00'!B23</f>
        <v>VA18</v>
      </c>
      <c r="E22" s="588"/>
      <c r="F22" s="588"/>
      <c r="G22" s="588"/>
      <c r="H22" s="588"/>
      <c r="I22" s="249">
        <f>+'BL3-FUN-BAL-R00'!F23</f>
        <v>0.15</v>
      </c>
      <c r="J22" s="248" t="s">
        <v>280</v>
      </c>
      <c r="K22" s="249">
        <f>+'BL3-FUN-BAL-R00'!G23</f>
        <v>0.4</v>
      </c>
      <c r="L22" s="248" t="s">
        <v>280</v>
      </c>
      <c r="M22" s="249">
        <f>+'BL3-FUN-BAL-R00'!E23</f>
        <v>2.74</v>
      </c>
      <c r="N22" s="249">
        <f t="shared" si="0"/>
        <v>2.6030000000000002</v>
      </c>
    </row>
    <row r="23" spans="4:14" s="8" customFormat="1" ht="12.95" customHeight="1" x14ac:dyDescent="0.25">
      <c r="D23" s="587" t="str">
        <f>'BL3-FUN-BAL-R00'!B24</f>
        <v>VA19</v>
      </c>
      <c r="E23" s="588"/>
      <c r="F23" s="588"/>
      <c r="G23" s="588"/>
      <c r="H23" s="588"/>
      <c r="I23" s="249">
        <f>+'BL3-FUN-BAL-R00'!F24</f>
        <v>0.15</v>
      </c>
      <c r="J23" s="248" t="s">
        <v>280</v>
      </c>
      <c r="K23" s="249">
        <f>+'BL3-FUN-BAL-R00'!G24</f>
        <v>0.4</v>
      </c>
      <c r="L23" s="248" t="s">
        <v>280</v>
      </c>
      <c r="M23" s="249">
        <f>+'BL3-FUN-BAL-R00'!E24</f>
        <v>2.74</v>
      </c>
      <c r="N23" s="249">
        <f t="shared" si="0"/>
        <v>2.6030000000000002</v>
      </c>
    </row>
    <row r="24" spans="4:14" s="8" customFormat="1" ht="12.95" customHeight="1" x14ac:dyDescent="0.25">
      <c r="D24" s="587" t="str">
        <f>'BL3-FUN-BAL-R00'!B25</f>
        <v>VA2 - (P5-P4)</v>
      </c>
      <c r="E24" s="588"/>
      <c r="F24" s="588"/>
      <c r="G24" s="588"/>
      <c r="H24" s="588"/>
      <c r="I24" s="249">
        <f>+'BL3-FUN-BAL-R00'!F25</f>
        <v>0.15</v>
      </c>
      <c r="J24" s="248" t="s">
        <v>280</v>
      </c>
      <c r="K24" s="249">
        <f>+'BL3-FUN-BAL-R00'!G25</f>
        <v>0.4</v>
      </c>
      <c r="L24" s="248" t="s">
        <v>280</v>
      </c>
      <c r="M24" s="249">
        <f>+'BL3-FUN-BAL-R00'!E25</f>
        <v>2.8</v>
      </c>
      <c r="N24" s="249">
        <f t="shared" si="0"/>
        <v>2.66</v>
      </c>
    </row>
    <row r="25" spans="4:14" s="8" customFormat="1" ht="12.95" customHeight="1" x14ac:dyDescent="0.25">
      <c r="D25" s="587" t="str">
        <f>'BL3-FUN-BAL-R00'!B26</f>
        <v>VA26 - (P21-P20)</v>
      </c>
      <c r="E25" s="588"/>
      <c r="F25" s="588"/>
      <c r="G25" s="588"/>
      <c r="H25" s="588"/>
      <c r="I25" s="249">
        <f>+'BL3-FUN-BAL-R00'!F26</f>
        <v>0.15</v>
      </c>
      <c r="J25" s="248" t="s">
        <v>280</v>
      </c>
      <c r="K25" s="249">
        <f>+'BL3-FUN-BAL-R00'!G26</f>
        <v>0.4</v>
      </c>
      <c r="L25" s="248" t="s">
        <v>280</v>
      </c>
      <c r="M25" s="249">
        <f>+'BL3-FUN-BAL-R00'!E26</f>
        <v>2.8</v>
      </c>
      <c r="N25" s="249">
        <f t="shared" si="0"/>
        <v>2.66</v>
      </c>
    </row>
    <row r="26" spans="4:14" s="8" customFormat="1" ht="12.95" customHeight="1" x14ac:dyDescent="0.25">
      <c r="D26" s="587" t="str">
        <f>'BL3-FUN-BAL-R00'!B27</f>
        <v>VA5 - (C1-EB2)</v>
      </c>
      <c r="E26" s="588"/>
      <c r="F26" s="588"/>
      <c r="G26" s="588"/>
      <c r="H26" s="588"/>
      <c r="I26" s="249">
        <f>+'BL3-FUN-BAL-R00'!F27</f>
        <v>0.15</v>
      </c>
      <c r="J26" s="248" t="s">
        <v>280</v>
      </c>
      <c r="K26" s="249">
        <f>+'BL3-FUN-BAL-R00'!G27</f>
        <v>0.4</v>
      </c>
      <c r="L26" s="248" t="s">
        <v>280</v>
      </c>
      <c r="M26" s="249">
        <f>+'BL3-FUN-BAL-R00'!E27</f>
        <v>3.18</v>
      </c>
      <c r="N26" s="249">
        <f t="shared" si="0"/>
        <v>3.0210000000000004</v>
      </c>
    </row>
    <row r="27" spans="4:14" s="8" customFormat="1" ht="12.95" customHeight="1" x14ac:dyDescent="0.25">
      <c r="D27" s="587" t="str">
        <f>'BL3-FUN-BAL-R00'!B28</f>
        <v>VF1 - (P9-P8)</v>
      </c>
      <c r="E27" s="588"/>
      <c r="F27" s="588"/>
      <c r="G27" s="588"/>
      <c r="H27" s="588"/>
      <c r="I27" s="249">
        <f>+'BL3-FUN-BAL-R00'!F28</f>
        <v>0.15</v>
      </c>
      <c r="J27" s="248" t="s">
        <v>280</v>
      </c>
      <c r="K27" s="249">
        <f>+'BL3-FUN-BAL-R00'!G28</f>
        <v>0.45</v>
      </c>
      <c r="L27" s="248" t="s">
        <v>280</v>
      </c>
      <c r="M27" s="249">
        <f>+'BL3-FUN-BAL-R00'!E28</f>
        <v>0.99</v>
      </c>
      <c r="N27" s="249">
        <f t="shared" si="0"/>
        <v>1.0395000000000001</v>
      </c>
    </row>
    <row r="28" spans="4:14" s="8" customFormat="1" ht="12.95" customHeight="1" x14ac:dyDescent="0.25">
      <c r="D28" s="587" t="str">
        <f>'BL3-FUN-BAL-R00'!B29</f>
        <v>VF3 - (P15-P9)</v>
      </c>
      <c r="E28" s="588"/>
      <c r="F28" s="588"/>
      <c r="G28" s="588"/>
      <c r="H28" s="588"/>
      <c r="I28" s="249">
        <f>+'BL3-FUN-BAL-R00'!F29</f>
        <v>0.15</v>
      </c>
      <c r="J28" s="248" t="s">
        <v>280</v>
      </c>
      <c r="K28" s="249">
        <f>+'BL3-FUN-BAL-R00'!G29</f>
        <v>0.45</v>
      </c>
      <c r="L28" s="248" t="s">
        <v>280</v>
      </c>
      <c r="M28" s="249">
        <f>+'BL3-FUN-BAL-R00'!E29</f>
        <v>0.45</v>
      </c>
      <c r="N28" s="249">
        <f t="shared" si="0"/>
        <v>0.47250000000000003</v>
      </c>
    </row>
    <row r="29" spans="4:14" s="8" customFormat="1" ht="12.95" customHeight="1" x14ac:dyDescent="0.25">
      <c r="D29" s="587" t="str">
        <f>'BL3-FUN-BAL-R00'!B30</f>
        <v>VA11 - (P13-P7)</v>
      </c>
      <c r="E29" s="588"/>
      <c r="F29" s="588"/>
      <c r="G29" s="588"/>
      <c r="H29" s="588"/>
      <c r="I29" s="249">
        <f>+'BL3-FUN-BAL-R00'!F30</f>
        <v>0.15</v>
      </c>
      <c r="J29" s="248" t="s">
        <v>280</v>
      </c>
      <c r="K29" s="249">
        <f>+'BL3-FUN-BAL-R00'!G30</f>
        <v>0.4</v>
      </c>
      <c r="L29" s="248" t="s">
        <v>280</v>
      </c>
      <c r="M29" s="249">
        <f>+'BL3-FUN-BAL-R00'!E30</f>
        <v>1.52</v>
      </c>
      <c r="N29" s="249">
        <f t="shared" si="0"/>
        <v>1.4440000000000002</v>
      </c>
    </row>
    <row r="30" spans="4:14" s="8" customFormat="1" ht="12.95" customHeight="1" x14ac:dyDescent="0.25">
      <c r="D30" s="587" t="str">
        <f>'BL3-FUN-BAL-R00'!B31</f>
        <v>VA20 - (P18-P17)</v>
      </c>
      <c r="E30" s="588"/>
      <c r="F30" s="588"/>
      <c r="G30" s="588"/>
      <c r="H30" s="588"/>
      <c r="I30" s="249">
        <f>+'BL3-FUN-BAL-R00'!F31</f>
        <v>0.15</v>
      </c>
      <c r="J30" s="248" t="s">
        <v>280</v>
      </c>
      <c r="K30" s="249">
        <f>+'BL3-FUN-BAL-R00'!G31</f>
        <v>0.4</v>
      </c>
      <c r="L30" s="248" t="s">
        <v>280</v>
      </c>
      <c r="M30" s="249">
        <f>+'BL3-FUN-BAL-R00'!E31</f>
        <v>4.58</v>
      </c>
      <c r="N30" s="249">
        <f t="shared" si="0"/>
        <v>4.351</v>
      </c>
    </row>
    <row r="31" spans="4:14" s="8" customFormat="1" ht="12.95" customHeight="1" x14ac:dyDescent="0.25">
      <c r="D31" s="587" t="str">
        <f>'BL3-FUN-BAL-R00'!B32</f>
        <v>VA21 - (P19-P18)</v>
      </c>
      <c r="E31" s="588"/>
      <c r="F31" s="588"/>
      <c r="G31" s="588"/>
      <c r="H31" s="588"/>
      <c r="I31" s="249">
        <f>+'BL3-FUN-BAL-R00'!F32</f>
        <v>0.15</v>
      </c>
      <c r="J31" s="248" t="s">
        <v>280</v>
      </c>
      <c r="K31" s="249">
        <f>+'BL3-FUN-BAL-R00'!G32</f>
        <v>0.4</v>
      </c>
      <c r="L31" s="248" t="s">
        <v>280</v>
      </c>
      <c r="M31" s="249">
        <f>+'BL3-FUN-BAL-R00'!E32</f>
        <v>6.31</v>
      </c>
      <c r="N31" s="249">
        <f t="shared" si="0"/>
        <v>5.9945000000000004</v>
      </c>
    </row>
    <row r="32" spans="4:14" s="8" customFormat="1" ht="12.95" customHeight="1" x14ac:dyDescent="0.25">
      <c r="D32" s="587" t="str">
        <f>'BL3-FUN-BAL-R00'!B33</f>
        <v>VA16 - (P16-EB6)</v>
      </c>
      <c r="E32" s="588"/>
      <c r="F32" s="588"/>
      <c r="G32" s="588"/>
      <c r="H32" s="588"/>
      <c r="I32" s="249">
        <f>+'BL3-FUN-BAL-R00'!F33</f>
        <v>0.15</v>
      </c>
      <c r="J32" s="248" t="s">
        <v>280</v>
      </c>
      <c r="K32" s="249">
        <f>+'BL3-FUN-BAL-R00'!G33</f>
        <v>0.4</v>
      </c>
      <c r="L32" s="248" t="s">
        <v>280</v>
      </c>
      <c r="M32" s="249">
        <f>+'BL3-FUN-BAL-R00'!E33</f>
        <v>4.0999999999999996</v>
      </c>
      <c r="N32" s="249">
        <f t="shared" si="0"/>
        <v>3.895</v>
      </c>
    </row>
    <row r="33" spans="4:14" s="8" customFormat="1" ht="12.95" customHeight="1" x14ac:dyDescent="0.25">
      <c r="D33" s="587" t="str">
        <f>'BL3-FUN-BAL-R00'!B34</f>
        <v>VA1 - (P6-P5)</v>
      </c>
      <c r="E33" s="588"/>
      <c r="F33" s="588"/>
      <c r="G33" s="588"/>
      <c r="H33" s="588"/>
      <c r="I33" s="249">
        <f>+'BL3-FUN-BAL-R00'!F34</f>
        <v>0.15</v>
      </c>
      <c r="J33" s="248" t="s">
        <v>280</v>
      </c>
      <c r="K33" s="249">
        <f>+'BL3-FUN-BAL-R00'!G34</f>
        <v>0.4</v>
      </c>
      <c r="L33" s="248" t="s">
        <v>280</v>
      </c>
      <c r="M33" s="249">
        <f>+'BL3-FUN-BAL-R00'!E34</f>
        <v>4.2</v>
      </c>
      <c r="N33" s="249">
        <f t="shared" si="0"/>
        <v>3.9900000000000007</v>
      </c>
    </row>
    <row r="34" spans="4:14" s="8" customFormat="1" ht="12.95" customHeight="1" x14ac:dyDescent="0.25">
      <c r="D34" s="587" t="str">
        <f>'BL3-FUN-BAL-R00'!B35</f>
        <v>VA23 - (EB7-P16)</v>
      </c>
      <c r="E34" s="588"/>
      <c r="F34" s="588"/>
      <c r="G34" s="588"/>
      <c r="H34" s="588"/>
      <c r="I34" s="249">
        <f>+'BL3-FUN-BAL-R00'!F35</f>
        <v>0.15</v>
      </c>
      <c r="J34" s="248" t="s">
        <v>280</v>
      </c>
      <c r="K34" s="249">
        <f>+'BL3-FUN-BAL-R00'!G35</f>
        <v>0.4</v>
      </c>
      <c r="L34" s="248" t="s">
        <v>280</v>
      </c>
      <c r="M34" s="249">
        <f>+'BL3-FUN-BAL-R00'!E35</f>
        <v>4.6399999999999997</v>
      </c>
      <c r="N34" s="249">
        <f t="shared" si="0"/>
        <v>4.4080000000000004</v>
      </c>
    </row>
    <row r="35" spans="4:14" s="8" customFormat="1" ht="12.95" customHeight="1" x14ac:dyDescent="0.25">
      <c r="D35" s="587" t="str">
        <f>'BL3-FUN-BAL-R00'!B36</f>
        <v>VC1 - (P16)</v>
      </c>
      <c r="E35" s="588"/>
      <c r="F35" s="588"/>
      <c r="G35" s="588"/>
      <c r="H35" s="588"/>
      <c r="I35" s="249">
        <f>+'BL3-FUN-BAL-R00'!F36</f>
        <v>0.15</v>
      </c>
      <c r="J35" s="248" t="s">
        <v>280</v>
      </c>
      <c r="K35" s="249">
        <f>+'BL3-FUN-BAL-R00'!G36</f>
        <v>0.4</v>
      </c>
      <c r="L35" s="248" t="s">
        <v>280</v>
      </c>
      <c r="M35" s="249">
        <f>+'BL3-FUN-BAL-R00'!E36</f>
        <v>1.4</v>
      </c>
      <c r="N35" s="249">
        <f t="shared" si="0"/>
        <v>1.33</v>
      </c>
    </row>
    <row r="36" spans="4:14" s="8" customFormat="1" ht="12.95" customHeight="1" x14ac:dyDescent="0.25">
      <c r="D36" s="587" t="str">
        <f>'BL3-FUN-BAL-R00'!B37</f>
        <v>VA27 (P22-P21)</v>
      </c>
      <c r="E36" s="588"/>
      <c r="F36" s="588"/>
      <c r="G36" s="588"/>
      <c r="H36" s="588"/>
      <c r="I36" s="249">
        <f>+'BL3-FUN-BAL-R00'!F37</f>
        <v>0.15</v>
      </c>
      <c r="J36" s="248" t="s">
        <v>280</v>
      </c>
      <c r="K36" s="249">
        <f>+'BL3-FUN-BAL-R00'!G37</f>
        <v>0.4</v>
      </c>
      <c r="L36" s="248" t="s">
        <v>280</v>
      </c>
      <c r="M36" s="249">
        <f>+'BL3-FUN-BAL-R00'!E37</f>
        <v>4.3499999999999996</v>
      </c>
      <c r="N36" s="249">
        <f t="shared" si="0"/>
        <v>4.1325000000000003</v>
      </c>
    </row>
    <row r="37" spans="4:14" s="8" customFormat="1" ht="12.95" customHeight="1" x14ac:dyDescent="0.25">
      <c r="D37" s="587" t="str">
        <f>'BL3-FUN-BAL-R00'!B38</f>
        <v>VE1 - (P12-P6)</v>
      </c>
      <c r="E37" s="588"/>
      <c r="F37" s="588"/>
      <c r="G37" s="588"/>
      <c r="H37" s="588"/>
      <c r="I37" s="249">
        <f>+'BL3-FUN-BAL-R00'!F38</f>
        <v>0.2</v>
      </c>
      <c r="J37" s="248" t="s">
        <v>280</v>
      </c>
      <c r="K37" s="249">
        <f>+'BL3-FUN-BAL-R00'!G38</f>
        <v>0.5</v>
      </c>
      <c r="L37" s="248" t="s">
        <v>280</v>
      </c>
      <c r="M37" s="249">
        <f>+'BL3-FUN-BAL-R00'!E38</f>
        <v>2.98</v>
      </c>
      <c r="N37" s="249">
        <f t="shared" si="0"/>
        <v>3.5760000000000001</v>
      </c>
    </row>
    <row r="38" spans="4:14" s="8" customFormat="1" ht="12.95" customHeight="1" x14ac:dyDescent="0.25">
      <c r="D38" s="587" t="str">
        <f>'BL3-FUN-BAL-R00'!B39</f>
        <v>VA15 - (P16-P10)</v>
      </c>
      <c r="E38" s="588"/>
      <c r="F38" s="588"/>
      <c r="G38" s="588"/>
      <c r="H38" s="588"/>
      <c r="I38" s="249">
        <f>+'BL3-FUN-BAL-R00'!F39</f>
        <v>0.15</v>
      </c>
      <c r="J38" s="248" t="s">
        <v>280</v>
      </c>
      <c r="K38" s="249">
        <f>+'BL3-FUN-BAL-R00'!G39</f>
        <v>0.4</v>
      </c>
      <c r="L38" s="248" t="s">
        <v>280</v>
      </c>
      <c r="M38" s="249">
        <f>+'BL3-FUN-BAL-R00'!E39</f>
        <v>3.8</v>
      </c>
      <c r="N38" s="249">
        <f t="shared" si="0"/>
        <v>3.61</v>
      </c>
    </row>
    <row r="39" spans="4:14" s="8" customFormat="1" ht="12.95" customHeight="1" x14ac:dyDescent="0.25">
      <c r="D39" s="587" t="str">
        <f>'BL3-FUN-BAL-R00'!B40</f>
        <v>VD1 - (P22-P12)</v>
      </c>
      <c r="E39" s="588"/>
      <c r="F39" s="588"/>
      <c r="G39" s="588"/>
      <c r="H39" s="588"/>
      <c r="I39" s="249">
        <f>+'BL3-FUN-BAL-R00'!F40</f>
        <v>0.2</v>
      </c>
      <c r="J39" s="248" t="s">
        <v>280</v>
      </c>
      <c r="K39" s="249">
        <f>+'BL3-FUN-BAL-R00'!G40</f>
        <v>0.45</v>
      </c>
      <c r="L39" s="248" t="s">
        <v>280</v>
      </c>
      <c r="M39" s="249">
        <f>+'BL3-FUN-BAL-R00'!E40</f>
        <v>6.15</v>
      </c>
      <c r="N39" s="249">
        <f t="shared" si="0"/>
        <v>6.7650000000000006</v>
      </c>
    </row>
    <row r="40" spans="4:14" s="8" customFormat="1" ht="12.95" customHeight="1" x14ac:dyDescent="0.25">
      <c r="D40" s="587" t="str">
        <f>'BL3-FUN-BAL-R00'!B41</f>
        <v>VB7 - (P17-P13)</v>
      </c>
      <c r="E40" s="588"/>
      <c r="F40" s="588"/>
      <c r="G40" s="588"/>
      <c r="H40" s="588"/>
      <c r="I40" s="249">
        <f>+'BL3-FUN-BAL-R00'!F41</f>
        <v>0.15</v>
      </c>
      <c r="J40" s="248" t="s">
        <v>280</v>
      </c>
      <c r="K40" s="249">
        <f>+'BL3-FUN-BAL-R00'!G41</f>
        <v>0.45</v>
      </c>
      <c r="L40" s="248" t="s">
        <v>280</v>
      </c>
      <c r="M40" s="249">
        <f>+'BL3-FUN-BAL-R00'!E41</f>
        <v>3.33</v>
      </c>
      <c r="N40" s="249">
        <f t="shared" si="0"/>
        <v>3.4965000000000002</v>
      </c>
    </row>
    <row r="41" spans="4:14" s="8" customFormat="1" ht="12.95" customHeight="1" x14ac:dyDescent="0.25">
      <c r="D41" s="587" t="str">
        <f>'BL3-FUN-BAL-R00'!B42</f>
        <v>VD1 - (P11-P3)</v>
      </c>
      <c r="E41" s="588"/>
      <c r="F41" s="588"/>
      <c r="G41" s="588"/>
      <c r="H41" s="588"/>
      <c r="I41" s="249">
        <f>+'BL3-FUN-BAL-R00'!F42</f>
        <v>0.2</v>
      </c>
      <c r="J41" s="248" t="s">
        <v>280</v>
      </c>
      <c r="K41" s="249">
        <f>+'BL3-FUN-BAL-R00'!G42</f>
        <v>0.45</v>
      </c>
      <c r="L41" s="248" t="s">
        <v>280</v>
      </c>
      <c r="M41" s="249">
        <f>+'BL3-FUN-BAL-R00'!E42</f>
        <v>2.91</v>
      </c>
      <c r="N41" s="249">
        <f t="shared" si="0"/>
        <v>3.2010000000000005</v>
      </c>
    </row>
    <row r="42" spans="4:14" s="8" customFormat="1" ht="12.95" customHeight="1" x14ac:dyDescent="0.25">
      <c r="D42" s="587" t="str">
        <f>'BL3-FUN-BAL-R00'!B43</f>
        <v>VB8 - (P11-P10)</v>
      </c>
      <c r="E42" s="588"/>
      <c r="F42" s="588"/>
      <c r="G42" s="588"/>
      <c r="H42" s="588"/>
      <c r="I42" s="249">
        <f>+'BL3-FUN-BAL-R00'!F43</f>
        <v>0.15</v>
      </c>
      <c r="J42" s="248" t="s">
        <v>280</v>
      </c>
      <c r="K42" s="249">
        <f>+'BL3-FUN-BAL-R00'!G43</f>
        <v>0.45</v>
      </c>
      <c r="L42" s="248" t="s">
        <v>280</v>
      </c>
      <c r="M42" s="249">
        <f>+'BL3-FUN-BAL-R00'!E43</f>
        <v>3.35</v>
      </c>
      <c r="N42" s="249">
        <f t="shared" si="0"/>
        <v>3.5175000000000001</v>
      </c>
    </row>
    <row r="43" spans="4:14" s="8" customFormat="1" ht="12.95" customHeight="1" x14ac:dyDescent="0.25">
      <c r="D43" s="587" t="str">
        <f>'BL3-FUN-BAL-R00'!B44</f>
        <v>VB2 - (P19-P11)</v>
      </c>
      <c r="E43" s="588"/>
      <c r="F43" s="588"/>
      <c r="G43" s="588"/>
      <c r="H43" s="588"/>
      <c r="I43" s="249">
        <f>+'BL3-FUN-BAL-R00'!F44</f>
        <v>0.15</v>
      </c>
      <c r="J43" s="248" t="s">
        <v>280</v>
      </c>
      <c r="K43" s="249">
        <f>+'BL3-FUN-BAL-R00'!G44</f>
        <v>0.45</v>
      </c>
      <c r="L43" s="248" t="s">
        <v>280</v>
      </c>
      <c r="M43" s="249">
        <f>+'BL3-FUN-BAL-R00'!E44</f>
        <v>5.48</v>
      </c>
      <c r="N43" s="249">
        <f t="shared" si="0"/>
        <v>5.7540000000000004</v>
      </c>
    </row>
    <row r="44" spans="4:14" s="8" customFormat="1" ht="12.95" customHeight="1" x14ac:dyDescent="0.25">
      <c r="D44" s="587" t="str">
        <f>'BL3-FUN-BAL-R00'!B45</f>
        <v>VA25 - (P20-P19)</v>
      </c>
      <c r="E44" s="588"/>
      <c r="F44" s="588"/>
      <c r="G44" s="588"/>
      <c r="H44" s="588"/>
      <c r="I44" s="249">
        <f>+'BL3-FUN-BAL-R00'!F45</f>
        <v>0.15</v>
      </c>
      <c r="J44" s="248" t="s">
        <v>280</v>
      </c>
      <c r="K44" s="249">
        <f>+'BL3-FUN-BAL-R00'!G45</f>
        <v>0.4</v>
      </c>
      <c r="L44" s="248" t="s">
        <v>280</v>
      </c>
      <c r="M44" s="249">
        <f>+'BL3-FUN-BAL-R00'!E45</f>
        <v>4.04</v>
      </c>
      <c r="N44" s="249">
        <f t="shared" si="0"/>
        <v>3.8380000000000005</v>
      </c>
    </row>
    <row r="45" spans="4:14" s="8" customFormat="1" ht="12.95" customHeight="1" x14ac:dyDescent="0.25">
      <c r="D45" s="587" t="str">
        <f>'BL3-FUN-BAL-R00'!B46</f>
        <v>VB8 - (P4--P3)</v>
      </c>
      <c r="E45" s="588"/>
      <c r="F45" s="588"/>
      <c r="G45" s="588"/>
      <c r="H45" s="588"/>
      <c r="I45" s="249">
        <f>+'BL3-FUN-BAL-R00'!F46</f>
        <v>0.15</v>
      </c>
      <c r="J45" s="248" t="s">
        <v>280</v>
      </c>
      <c r="K45" s="249">
        <f>+'BL3-FUN-BAL-R00'!G46</f>
        <v>0.45</v>
      </c>
      <c r="L45" s="248" t="s">
        <v>280</v>
      </c>
      <c r="M45" s="249">
        <f>+'BL3-FUN-BAL-R00'!E46</f>
        <v>4.04</v>
      </c>
      <c r="N45" s="249">
        <f t="shared" si="0"/>
        <v>4.242</v>
      </c>
    </row>
    <row r="46" spans="4:14" s="8" customFormat="1" ht="12.95" customHeight="1" x14ac:dyDescent="0.25">
      <c r="D46" s="587" t="str">
        <f>'BL3-FUN-BLO-R00'!B12</f>
        <v>P1</v>
      </c>
      <c r="E46" s="588"/>
      <c r="F46" s="588"/>
      <c r="G46" s="588"/>
      <c r="H46" s="588"/>
      <c r="I46" s="249">
        <f>'BL3-FUN-BLO-R00'!E12</f>
        <v>1.8</v>
      </c>
      <c r="J46" s="248" t="s">
        <v>280</v>
      </c>
      <c r="K46" s="249">
        <f>'BL3-FUN-BLO-R00'!F12</f>
        <v>0.9</v>
      </c>
      <c r="L46" s="248" t="s">
        <v>280</v>
      </c>
      <c r="M46" s="249">
        <f>'BL3-FUN-BLO-R00'!G12</f>
        <v>0.7</v>
      </c>
      <c r="N46" s="249">
        <f>(I46+I46+K46+K46)*M46</f>
        <v>3.78</v>
      </c>
    </row>
    <row r="47" spans="4:14" s="8" customFormat="1" ht="12.95" customHeight="1" x14ac:dyDescent="0.25">
      <c r="D47" s="587" t="str">
        <f>'BL3-FUN-BLO-R00'!B13</f>
        <v>P2</v>
      </c>
      <c r="E47" s="588"/>
      <c r="F47" s="588"/>
      <c r="G47" s="588"/>
      <c r="H47" s="588"/>
      <c r="I47" s="249">
        <f>'BL3-FUN-BLO-R00'!E13</f>
        <v>1.91</v>
      </c>
      <c r="J47" s="249" t="s">
        <v>277</v>
      </c>
      <c r="K47" s="249"/>
      <c r="L47" s="248" t="s">
        <v>277</v>
      </c>
      <c r="M47" s="249">
        <f>+'BL3-FUN-BLO-R00'!M13</f>
        <v>4.0649999999999995</v>
      </c>
      <c r="N47" s="249">
        <f>+I47+M47</f>
        <v>5.9749999999999996</v>
      </c>
    </row>
    <row r="48" spans="4:14" s="8" customFormat="1" ht="12.95" customHeight="1" x14ac:dyDescent="0.25">
      <c r="D48" s="587" t="str">
        <f>'BL3-FUN-BLO-R00'!B14</f>
        <v>P3</v>
      </c>
      <c r="E48" s="588"/>
      <c r="F48" s="588"/>
      <c r="G48" s="588"/>
      <c r="H48" s="588"/>
      <c r="I48" s="249">
        <f>'BL3-FUN-BLO-R00'!E14</f>
        <v>1.8</v>
      </c>
      <c r="J48" s="248" t="s">
        <v>280</v>
      </c>
      <c r="K48" s="249">
        <f>'BL3-FUN-BLO-R00'!F14</f>
        <v>0.9</v>
      </c>
      <c r="L48" s="248" t="s">
        <v>280</v>
      </c>
      <c r="M48" s="249">
        <f>'BL3-FUN-BLO-R00'!G14</f>
        <v>0.7</v>
      </c>
      <c r="N48" s="249">
        <f t="shared" ref="N48:N67" si="1">(I48+I48+K48+K48)*M48</f>
        <v>3.78</v>
      </c>
    </row>
    <row r="49" spans="4:16" s="8" customFormat="1" ht="12.95" customHeight="1" x14ac:dyDescent="0.25">
      <c r="D49" s="587" t="str">
        <f>'BL3-FUN-BLO-R00'!B15</f>
        <v>P4</v>
      </c>
      <c r="E49" s="588"/>
      <c r="F49" s="588"/>
      <c r="G49" s="588"/>
      <c r="H49" s="588"/>
      <c r="I49" s="249">
        <f>'BL3-FUN-BLO-R00'!E15</f>
        <v>1.8</v>
      </c>
      <c r="J49" s="248" t="s">
        <v>280</v>
      </c>
      <c r="K49" s="249">
        <f>'BL3-FUN-BLO-R00'!F15</f>
        <v>0.9</v>
      </c>
      <c r="L49" s="248" t="s">
        <v>280</v>
      </c>
      <c r="M49" s="249">
        <f>'BL3-FUN-BLO-R00'!G15</f>
        <v>0.7</v>
      </c>
      <c r="N49" s="249">
        <f t="shared" si="1"/>
        <v>3.78</v>
      </c>
    </row>
    <row r="50" spans="4:16" s="8" customFormat="1" ht="12.95" customHeight="1" x14ac:dyDescent="0.25">
      <c r="D50" s="587" t="str">
        <f>'BL3-FUN-BLO-R00'!B16</f>
        <v>P5</v>
      </c>
      <c r="E50" s="588"/>
      <c r="F50" s="588"/>
      <c r="G50" s="588"/>
      <c r="H50" s="588"/>
      <c r="I50" s="249">
        <f>'BL3-FUN-BLO-R00'!E16</f>
        <v>1.8</v>
      </c>
      <c r="J50" s="248" t="s">
        <v>280</v>
      </c>
      <c r="K50" s="249">
        <f>'BL3-FUN-BLO-R00'!F16</f>
        <v>0.9</v>
      </c>
      <c r="L50" s="248" t="s">
        <v>280</v>
      </c>
      <c r="M50" s="249">
        <f>'BL3-FUN-BLO-R00'!G16</f>
        <v>0.7</v>
      </c>
      <c r="N50" s="249">
        <f t="shared" si="1"/>
        <v>3.78</v>
      </c>
    </row>
    <row r="51" spans="4:16" s="8" customFormat="1" ht="12.95" customHeight="1" x14ac:dyDescent="0.25">
      <c r="D51" s="587" t="str">
        <f>'BL3-FUN-BLO-R00'!B17</f>
        <v>P6</v>
      </c>
      <c r="E51" s="588"/>
      <c r="F51" s="588"/>
      <c r="G51" s="588"/>
      <c r="H51" s="588"/>
      <c r="I51" s="249">
        <f>'BL3-FUN-BLO-R00'!E17</f>
        <v>1.8</v>
      </c>
      <c r="J51" s="248" t="s">
        <v>280</v>
      </c>
      <c r="K51" s="249">
        <f>'BL3-FUN-BLO-R00'!F17</f>
        <v>0.9</v>
      </c>
      <c r="L51" s="248" t="s">
        <v>280</v>
      </c>
      <c r="M51" s="249">
        <f>'BL3-FUN-BLO-R00'!G17</f>
        <v>0.7</v>
      </c>
      <c r="N51" s="249">
        <f t="shared" si="1"/>
        <v>3.78</v>
      </c>
    </row>
    <row r="52" spans="4:16" s="8" customFormat="1" ht="12.95" customHeight="1" x14ac:dyDescent="0.25">
      <c r="D52" s="587" t="str">
        <f>'BL3-FUN-BLO-R00'!B18</f>
        <v>P7</v>
      </c>
      <c r="E52" s="588"/>
      <c r="F52" s="588"/>
      <c r="G52" s="588"/>
      <c r="H52" s="588"/>
      <c r="I52" s="249">
        <f>'BL3-FUN-BLO-R00'!E18</f>
        <v>1.8</v>
      </c>
      <c r="J52" s="248" t="s">
        <v>280</v>
      </c>
      <c r="K52" s="249">
        <f>'BL3-FUN-BLO-R00'!F18</f>
        <v>0.9</v>
      </c>
      <c r="L52" s="248" t="s">
        <v>280</v>
      </c>
      <c r="M52" s="249">
        <f>'BL3-FUN-BLO-R00'!G18</f>
        <v>0.7</v>
      </c>
      <c r="N52" s="249">
        <f t="shared" si="1"/>
        <v>3.78</v>
      </c>
    </row>
    <row r="53" spans="4:16" s="8" customFormat="1" ht="12.95" customHeight="1" x14ac:dyDescent="0.25">
      <c r="D53" s="587" t="str">
        <f>'BL3-FUN-BLO-R00'!B19</f>
        <v>P8</v>
      </c>
      <c r="E53" s="588"/>
      <c r="F53" s="588"/>
      <c r="G53" s="588"/>
      <c r="H53" s="588"/>
      <c r="I53" s="249">
        <f>'BL3-FUN-BLO-R00'!E19</f>
        <v>1.91</v>
      </c>
      <c r="J53" s="249" t="s">
        <v>277</v>
      </c>
      <c r="K53" s="249"/>
      <c r="L53" s="248" t="s">
        <v>277</v>
      </c>
      <c r="M53" s="249">
        <f>+'BL3-FUN-BLO-R00'!M19</f>
        <v>4.0649999999999995</v>
      </c>
      <c r="N53" s="249">
        <f t="shared" ref="N53:N56" si="2">+I53+M53</f>
        <v>5.9749999999999996</v>
      </c>
    </row>
    <row r="54" spans="4:16" s="8" customFormat="1" ht="12.95" customHeight="1" x14ac:dyDescent="0.25">
      <c r="D54" s="587" t="str">
        <f>'BL3-FUN-BLO-R00'!B20</f>
        <v>P9</v>
      </c>
      <c r="E54" s="588"/>
      <c r="F54" s="588"/>
      <c r="G54" s="588"/>
      <c r="H54" s="588"/>
      <c r="I54" s="249">
        <f>'BL3-FUN-BLO-R00'!E20</f>
        <v>1.91</v>
      </c>
      <c r="J54" s="249" t="s">
        <v>277</v>
      </c>
      <c r="K54" s="249"/>
      <c r="L54" s="248" t="s">
        <v>277</v>
      </c>
      <c r="M54" s="249">
        <f>+'BL3-FUN-BLO-R00'!M20</f>
        <v>4.0649999999999995</v>
      </c>
      <c r="N54" s="249">
        <f t="shared" si="2"/>
        <v>5.9749999999999996</v>
      </c>
    </row>
    <row r="55" spans="4:16" s="8" customFormat="1" ht="12.95" customHeight="1" x14ac:dyDescent="0.25">
      <c r="D55" s="587" t="str">
        <f>'BL3-FUN-BLO-R00'!B21</f>
        <v>P10</v>
      </c>
      <c r="E55" s="588"/>
      <c r="F55" s="588"/>
      <c r="G55" s="588"/>
      <c r="H55" s="588"/>
      <c r="I55" s="249">
        <f>'BL3-FUN-BLO-R00'!E21</f>
        <v>1.91</v>
      </c>
      <c r="J55" s="249" t="s">
        <v>277</v>
      </c>
      <c r="K55" s="249"/>
      <c r="L55" s="248" t="s">
        <v>277</v>
      </c>
      <c r="M55" s="249">
        <f>+'BL3-FUN-BLO-R00'!M21</f>
        <v>4.0649999999999995</v>
      </c>
      <c r="N55" s="249">
        <f t="shared" si="2"/>
        <v>5.9749999999999996</v>
      </c>
    </row>
    <row r="56" spans="4:16" s="8" customFormat="1" ht="12.95" customHeight="1" x14ac:dyDescent="0.25">
      <c r="D56" s="587" t="str">
        <f>'BL3-FUN-BLO-R00'!B22</f>
        <v>P11</v>
      </c>
      <c r="E56" s="588"/>
      <c r="F56" s="588"/>
      <c r="G56" s="588"/>
      <c r="H56" s="588"/>
      <c r="I56" s="249">
        <f>'BL3-FUN-BLO-R00'!E22</f>
        <v>1.91</v>
      </c>
      <c r="J56" s="249" t="s">
        <v>277</v>
      </c>
      <c r="K56" s="249"/>
      <c r="L56" s="248" t="s">
        <v>277</v>
      </c>
      <c r="M56" s="249">
        <f>+'BL3-FUN-BLO-R00'!M22</f>
        <v>4.0649999999999995</v>
      </c>
      <c r="N56" s="249">
        <f t="shared" si="2"/>
        <v>5.9749999999999996</v>
      </c>
    </row>
    <row r="57" spans="4:16" s="8" customFormat="1" ht="12.95" customHeight="1" x14ac:dyDescent="0.25">
      <c r="D57" s="587" t="str">
        <f>'BL3-FUN-BLO-R00'!B23</f>
        <v>P12</v>
      </c>
      <c r="E57" s="588"/>
      <c r="F57" s="588"/>
      <c r="G57" s="588"/>
      <c r="H57" s="588"/>
      <c r="I57" s="249">
        <f>'BL3-FUN-BLO-R00'!E23</f>
        <v>1.8</v>
      </c>
      <c r="J57" s="248" t="s">
        <v>280</v>
      </c>
      <c r="K57" s="249">
        <f>'BL3-FUN-BLO-R00'!F23</f>
        <v>0.9</v>
      </c>
      <c r="L57" s="248" t="s">
        <v>280</v>
      </c>
      <c r="M57" s="249">
        <f>'BL3-FUN-BLO-R00'!G23</f>
        <v>0.7</v>
      </c>
      <c r="N57" s="249">
        <f t="shared" si="1"/>
        <v>3.78</v>
      </c>
    </row>
    <row r="58" spans="4:16" s="7" customFormat="1" ht="12.95" customHeight="1" x14ac:dyDescent="0.25">
      <c r="D58" s="587" t="str">
        <f>'BL3-FUN-BLO-R00'!B24</f>
        <v>P13</v>
      </c>
      <c r="E58" s="588"/>
      <c r="F58" s="588"/>
      <c r="G58" s="588"/>
      <c r="H58" s="588"/>
      <c r="I58" s="249">
        <f>'BL3-FUN-BLO-R00'!E24</f>
        <v>1.8</v>
      </c>
      <c r="J58" s="248" t="s">
        <v>280</v>
      </c>
      <c r="K58" s="249">
        <f>'BL3-FUN-BLO-R00'!F24</f>
        <v>0.9</v>
      </c>
      <c r="L58" s="248" t="s">
        <v>280</v>
      </c>
      <c r="M58" s="249">
        <f>'BL3-FUN-BLO-R00'!G24</f>
        <v>0.7</v>
      </c>
      <c r="N58" s="249">
        <f t="shared" si="1"/>
        <v>3.78</v>
      </c>
      <c r="O58" s="70"/>
      <c r="P58" s="69"/>
    </row>
    <row r="59" spans="4:16" ht="12.95" customHeight="1" x14ac:dyDescent="0.25">
      <c r="D59" s="587" t="str">
        <f>'BL3-FUN-BLO-R00'!B25</f>
        <v>P14</v>
      </c>
      <c r="E59" s="588"/>
      <c r="F59" s="588"/>
      <c r="G59" s="588"/>
      <c r="H59" s="588"/>
      <c r="I59" s="249">
        <f>'BL3-FUN-BLO-R00'!E25</f>
        <v>1.91</v>
      </c>
      <c r="J59" s="249" t="s">
        <v>277</v>
      </c>
      <c r="K59" s="249"/>
      <c r="L59" s="248" t="s">
        <v>277</v>
      </c>
      <c r="M59" s="249">
        <f>+'BL3-FUN-BLO-R00'!M25</f>
        <v>4.0649999999999995</v>
      </c>
      <c r="N59" s="249">
        <f t="shared" ref="N59:N60" si="3">+I59+M59</f>
        <v>5.9749999999999996</v>
      </c>
    </row>
    <row r="60" spans="4:16" ht="12.95" customHeight="1" x14ac:dyDescent="0.25">
      <c r="D60" s="587" t="str">
        <f>'BL3-FUN-BLO-R00'!B26</f>
        <v>P15</v>
      </c>
      <c r="E60" s="588"/>
      <c r="F60" s="588"/>
      <c r="G60" s="588"/>
      <c r="H60" s="588"/>
      <c r="I60" s="249">
        <f>'BL3-FUN-BLO-R00'!E26</f>
        <v>1.91</v>
      </c>
      <c r="J60" s="249" t="s">
        <v>277</v>
      </c>
      <c r="K60" s="249"/>
      <c r="L60" s="248" t="s">
        <v>277</v>
      </c>
      <c r="M60" s="249">
        <f>+'BL3-FUN-BLO-R00'!M26</f>
        <v>4.0649999999999995</v>
      </c>
      <c r="N60" s="249">
        <f t="shared" si="3"/>
        <v>5.9749999999999996</v>
      </c>
    </row>
    <row r="61" spans="4:16" ht="12.95" customHeight="1" x14ac:dyDescent="0.25">
      <c r="D61" s="587" t="str">
        <f>'BL3-FUN-BLO-R00'!B27</f>
        <v>P16</v>
      </c>
      <c r="E61" s="588"/>
      <c r="F61" s="588"/>
      <c r="G61" s="588"/>
      <c r="H61" s="588"/>
      <c r="I61" s="249">
        <f>'BL3-FUN-BLO-R00'!E27</f>
        <v>0.9</v>
      </c>
      <c r="J61" s="248" t="s">
        <v>280</v>
      </c>
      <c r="K61" s="249">
        <f>'BL3-FUN-BLO-R00'!F27</f>
        <v>0.9</v>
      </c>
      <c r="L61" s="248" t="s">
        <v>280</v>
      </c>
      <c r="M61" s="249">
        <f>'BL3-FUN-BLO-R00'!G27</f>
        <v>0.5</v>
      </c>
      <c r="N61" s="249">
        <f>(I61+I61+K61+K61)*M61</f>
        <v>1.8</v>
      </c>
    </row>
    <row r="62" spans="4:16" ht="12.95" customHeight="1" x14ac:dyDescent="0.25">
      <c r="D62" s="587" t="str">
        <f>'BL3-FUN-BLO-R00'!B28</f>
        <v>P17</v>
      </c>
      <c r="E62" s="588"/>
      <c r="F62" s="588"/>
      <c r="G62" s="588"/>
      <c r="H62" s="588"/>
      <c r="I62" s="249">
        <f>'BL3-FUN-BLO-R00'!E28</f>
        <v>1.8</v>
      </c>
      <c r="J62" s="248" t="s">
        <v>280</v>
      </c>
      <c r="K62" s="249">
        <f>'BL3-FUN-BLO-R00'!F28</f>
        <v>0.9</v>
      </c>
      <c r="L62" s="248" t="s">
        <v>280</v>
      </c>
      <c r="M62" s="249">
        <f>'BL3-FUN-BLO-R00'!G28</f>
        <v>0.7</v>
      </c>
      <c r="N62" s="249">
        <f t="shared" si="1"/>
        <v>3.78</v>
      </c>
    </row>
    <row r="63" spans="4:16" ht="12.95" customHeight="1" x14ac:dyDescent="0.25">
      <c r="D63" s="587" t="str">
        <f>'BL3-FUN-BLO-R00'!B29</f>
        <v>P18</v>
      </c>
      <c r="E63" s="588"/>
      <c r="F63" s="588"/>
      <c r="G63" s="588"/>
      <c r="H63" s="588"/>
      <c r="I63" s="249">
        <f>'BL3-FUN-BLO-R00'!E29</f>
        <v>1.8</v>
      </c>
      <c r="J63" s="248" t="s">
        <v>280</v>
      </c>
      <c r="K63" s="249">
        <f>'BL3-FUN-BLO-R00'!F29</f>
        <v>0.9</v>
      </c>
      <c r="L63" s="248" t="s">
        <v>280</v>
      </c>
      <c r="M63" s="249">
        <f>'BL3-FUN-BLO-R00'!G29</f>
        <v>0.7</v>
      </c>
      <c r="N63" s="249">
        <f t="shared" si="1"/>
        <v>3.78</v>
      </c>
    </row>
    <row r="64" spans="4:16" ht="12.95" customHeight="1" x14ac:dyDescent="0.25">
      <c r="D64" s="587" t="str">
        <f>'BL3-FUN-BLO-R00'!B30</f>
        <v>P19</v>
      </c>
      <c r="E64" s="588"/>
      <c r="F64" s="588"/>
      <c r="G64" s="588"/>
      <c r="H64" s="588"/>
      <c r="I64" s="249">
        <f>'BL3-FUN-BLO-R00'!E30</f>
        <v>1.8</v>
      </c>
      <c r="J64" s="248" t="s">
        <v>280</v>
      </c>
      <c r="K64" s="249">
        <f>'BL3-FUN-BLO-R00'!F30</f>
        <v>0.9</v>
      </c>
      <c r="L64" s="248" t="s">
        <v>280</v>
      </c>
      <c r="M64" s="249">
        <f>'BL3-FUN-BLO-R00'!G30</f>
        <v>0.7</v>
      </c>
      <c r="N64" s="249">
        <f t="shared" si="1"/>
        <v>3.78</v>
      </c>
    </row>
    <row r="65" spans="2:16" ht="12.95" customHeight="1" x14ac:dyDescent="0.25">
      <c r="D65" s="587" t="str">
        <f>'BL3-FUN-BLO-R00'!B31</f>
        <v>P20</v>
      </c>
      <c r="E65" s="588"/>
      <c r="F65" s="588"/>
      <c r="G65" s="588"/>
      <c r="H65" s="588"/>
      <c r="I65" s="249">
        <f>'BL3-FUN-BLO-R00'!E31</f>
        <v>1.8</v>
      </c>
      <c r="J65" s="248" t="s">
        <v>280</v>
      </c>
      <c r="K65" s="249">
        <f>'BL3-FUN-BLO-R00'!F31</f>
        <v>0.9</v>
      </c>
      <c r="L65" s="248" t="s">
        <v>280</v>
      </c>
      <c r="M65" s="249">
        <f>'BL3-FUN-BLO-R00'!G31</f>
        <v>0.7</v>
      </c>
      <c r="N65" s="249">
        <f t="shared" si="1"/>
        <v>3.78</v>
      </c>
    </row>
    <row r="66" spans="2:16" ht="12.95" customHeight="1" x14ac:dyDescent="0.25">
      <c r="D66" s="587" t="str">
        <f>'BL3-FUN-BLO-R00'!B32</f>
        <v>P21</v>
      </c>
      <c r="E66" s="588"/>
      <c r="F66" s="588"/>
      <c r="G66" s="588"/>
      <c r="H66" s="588"/>
      <c r="I66" s="249">
        <f>'BL3-FUN-BLO-R00'!E32</f>
        <v>1.8</v>
      </c>
      <c r="J66" s="248" t="s">
        <v>280</v>
      </c>
      <c r="K66" s="249">
        <f>'BL3-FUN-BLO-R00'!F32</f>
        <v>0.9</v>
      </c>
      <c r="L66" s="248" t="s">
        <v>280</v>
      </c>
      <c r="M66" s="249">
        <f>'BL3-FUN-BLO-R00'!G32</f>
        <v>0.7</v>
      </c>
      <c r="N66" s="249">
        <f t="shared" si="1"/>
        <v>3.78</v>
      </c>
    </row>
    <row r="67" spans="2:16" ht="12.95" customHeight="1" thickBot="1" x14ac:dyDescent="0.3">
      <c r="D67" s="589" t="str">
        <f>'BL3-FUN-BLO-R00'!B33</f>
        <v>P22</v>
      </c>
      <c r="E67" s="590"/>
      <c r="F67" s="590"/>
      <c r="G67" s="590"/>
      <c r="H67" s="590"/>
      <c r="I67" s="350">
        <f>'BL3-FUN-BLO-R00'!E33</f>
        <v>0.6</v>
      </c>
      <c r="J67" s="351" t="s">
        <v>280</v>
      </c>
      <c r="K67" s="350">
        <f>'BL3-FUN-BLO-R00'!F33</f>
        <v>0.95</v>
      </c>
      <c r="L67" s="351" t="s">
        <v>280</v>
      </c>
      <c r="M67" s="350">
        <f>'BL3-FUN-BLO-R00'!G33</f>
        <v>0.6</v>
      </c>
      <c r="N67" s="350">
        <f t="shared" si="1"/>
        <v>1.8599999999999997</v>
      </c>
    </row>
    <row r="68" spans="2:16" ht="15" customHeight="1" thickBot="1" x14ac:dyDescent="0.3">
      <c r="B68" s="244"/>
      <c r="C68" s="244"/>
      <c r="D68" s="591" t="s">
        <v>283</v>
      </c>
      <c r="E68" s="592"/>
      <c r="F68" s="592"/>
      <c r="G68" s="592"/>
      <c r="H68" s="592"/>
      <c r="I68" s="592"/>
      <c r="J68" s="592"/>
      <c r="K68" s="592"/>
      <c r="L68" s="592"/>
      <c r="M68" s="593"/>
      <c r="N68" s="250">
        <f>SUM(N11:N67)</f>
        <v>206.25549999999996</v>
      </c>
      <c r="P68" s="32"/>
    </row>
    <row r="69" spans="2:16" x14ac:dyDescent="0.25">
      <c r="B69" s="244"/>
      <c r="C69" s="244"/>
      <c r="F69" s="32"/>
      <c r="P69" s="32"/>
    </row>
    <row r="70" spans="2:16" x14ac:dyDescent="0.25">
      <c r="B70" s="244"/>
      <c r="C70" s="244"/>
      <c r="F70" s="32"/>
      <c r="P70" s="32"/>
    </row>
    <row r="71" spans="2:16" x14ac:dyDescent="0.25">
      <c r="B71" s="244"/>
      <c r="C71" s="244"/>
      <c r="F71" s="32"/>
      <c r="P71" s="32"/>
    </row>
    <row r="72" spans="2:16" x14ac:dyDescent="0.25">
      <c r="B72" s="244"/>
      <c r="C72" s="244"/>
      <c r="F72" s="32"/>
      <c r="P72" s="32"/>
    </row>
    <row r="73" spans="2:16" x14ac:dyDescent="0.25">
      <c r="B73" s="244"/>
      <c r="C73" s="244"/>
      <c r="F73" s="32"/>
      <c r="P73" s="32"/>
    </row>
    <row r="74" spans="2:16" x14ac:dyDescent="0.25">
      <c r="B74" s="244"/>
      <c r="C74" s="244"/>
      <c r="F74" s="32"/>
      <c r="P74" s="32"/>
    </row>
    <row r="75" spans="2:16" x14ac:dyDescent="0.25">
      <c r="B75" s="244"/>
      <c r="C75" s="244"/>
      <c r="F75" s="32"/>
      <c r="P75" s="32"/>
    </row>
    <row r="76" spans="2:16" x14ac:dyDescent="0.25">
      <c r="B76" s="244"/>
      <c r="C76" s="244"/>
      <c r="F76" s="32"/>
      <c r="P76" s="32"/>
    </row>
    <row r="77" spans="2:16" x14ac:dyDescent="0.25">
      <c r="B77" s="244"/>
      <c r="C77" s="244"/>
      <c r="F77" s="32"/>
      <c r="N77" s="34"/>
      <c r="P77" s="32"/>
    </row>
    <row r="78" spans="2:16" x14ac:dyDescent="0.25">
      <c r="B78" s="244"/>
      <c r="C78" s="244"/>
      <c r="F78" s="32"/>
      <c r="N78" s="34"/>
      <c r="P78" s="32"/>
    </row>
    <row r="79" spans="2:16" x14ac:dyDescent="0.25">
      <c r="B79" s="244"/>
      <c r="C79" s="244"/>
      <c r="F79" s="32"/>
      <c r="N79" s="34"/>
      <c r="P79" s="32"/>
    </row>
    <row r="80" spans="2:16" x14ac:dyDescent="0.25">
      <c r="B80" s="244"/>
      <c r="C80" s="244"/>
      <c r="F80" s="32"/>
      <c r="N80" s="34"/>
      <c r="P80" s="32"/>
    </row>
    <row r="81" spans="2:16" x14ac:dyDescent="0.25">
      <c r="B81" s="244"/>
      <c r="C81" s="244"/>
      <c r="F81" s="32"/>
      <c r="N81" s="34"/>
      <c r="P81" s="32"/>
    </row>
    <row r="82" spans="2:16" x14ac:dyDescent="0.25">
      <c r="B82" s="244"/>
      <c r="C82" s="244"/>
      <c r="F82" s="32"/>
      <c r="N82" s="34"/>
      <c r="P82" s="32"/>
    </row>
    <row r="83" spans="2:16" x14ac:dyDescent="0.25">
      <c r="B83" s="244"/>
      <c r="C83" s="244"/>
      <c r="F83" s="32"/>
      <c r="N83" s="34"/>
      <c r="P83" s="32"/>
    </row>
    <row r="84" spans="2:16" x14ac:dyDescent="0.25">
      <c r="B84" s="244"/>
      <c r="C84" s="244"/>
      <c r="F84" s="32"/>
      <c r="N84" s="34"/>
      <c r="P84" s="32"/>
    </row>
    <row r="85" spans="2:16" x14ac:dyDescent="0.25">
      <c r="B85" s="244"/>
      <c r="C85" s="244"/>
      <c r="F85" s="32"/>
      <c r="N85" s="34"/>
      <c r="P85" s="32"/>
    </row>
    <row r="86" spans="2:16" x14ac:dyDescent="0.25">
      <c r="B86" s="244"/>
      <c r="C86" s="244"/>
      <c r="F86" s="32"/>
      <c r="N86" s="34"/>
      <c r="P86" s="32"/>
    </row>
    <row r="87" spans="2:16" x14ac:dyDescent="0.25">
      <c r="B87" s="244"/>
      <c r="C87" s="244"/>
      <c r="F87" s="32"/>
      <c r="N87" s="34"/>
      <c r="P87" s="32"/>
    </row>
    <row r="88" spans="2:16" x14ac:dyDescent="0.25">
      <c r="B88" s="244"/>
      <c r="C88" s="244"/>
      <c r="F88" s="32"/>
      <c r="N88" s="34"/>
      <c r="P88" s="32"/>
    </row>
    <row r="89" spans="2:16" x14ac:dyDescent="0.25">
      <c r="B89" s="244"/>
      <c r="C89" s="244"/>
      <c r="F89" s="32"/>
      <c r="N89" s="34"/>
      <c r="P89" s="32"/>
    </row>
    <row r="90" spans="2:16" x14ac:dyDescent="0.25">
      <c r="B90" s="244"/>
      <c r="C90" s="244"/>
      <c r="F90" s="32"/>
      <c r="N90" s="34"/>
      <c r="P90" s="32"/>
    </row>
    <row r="91" spans="2:16" x14ac:dyDescent="0.25">
      <c r="B91" s="244"/>
      <c r="C91" s="244"/>
      <c r="F91" s="32"/>
      <c r="N91" s="34"/>
      <c r="P91" s="32"/>
    </row>
    <row r="92" spans="2:16" x14ac:dyDescent="0.25">
      <c r="B92" s="244"/>
      <c r="C92" s="244"/>
      <c r="F92" s="32"/>
      <c r="N92" s="34"/>
      <c r="P92" s="32"/>
    </row>
    <row r="93" spans="2:16" x14ac:dyDescent="0.25">
      <c r="B93" s="244"/>
      <c r="C93" s="244"/>
      <c r="F93" s="32"/>
      <c r="N93" s="34"/>
      <c r="P93" s="32"/>
    </row>
    <row r="94" spans="2:16" x14ac:dyDescent="0.25">
      <c r="B94" s="244"/>
      <c r="C94" s="244"/>
      <c r="F94" s="32"/>
      <c r="N94" s="34"/>
      <c r="P94" s="32"/>
    </row>
    <row r="95" spans="2:16" x14ac:dyDescent="0.25">
      <c r="B95" s="244"/>
      <c r="C95" s="244"/>
      <c r="F95" s="32"/>
      <c r="N95" s="34"/>
      <c r="P95" s="32"/>
    </row>
    <row r="96" spans="2:16" x14ac:dyDescent="0.25">
      <c r="B96" s="244"/>
      <c r="C96" s="244"/>
      <c r="F96" s="32"/>
      <c r="N96" s="34"/>
      <c r="P96" s="32"/>
    </row>
    <row r="97" spans="2:16" x14ac:dyDescent="0.25">
      <c r="B97" s="244"/>
      <c r="C97" s="244"/>
      <c r="F97" s="32"/>
      <c r="N97" s="34"/>
      <c r="P97" s="32"/>
    </row>
    <row r="98" spans="2:16" x14ac:dyDescent="0.25">
      <c r="B98" s="244"/>
      <c r="C98" s="244"/>
      <c r="F98" s="32"/>
      <c r="N98" s="34"/>
      <c r="P98" s="32"/>
    </row>
    <row r="99" spans="2:16" x14ac:dyDescent="0.25">
      <c r="B99" s="244"/>
      <c r="C99" s="244"/>
      <c r="F99" s="32"/>
      <c r="N99" s="34"/>
      <c r="P99" s="32"/>
    </row>
    <row r="100" spans="2:16" x14ac:dyDescent="0.25">
      <c r="B100" s="244"/>
      <c r="C100" s="244"/>
      <c r="F100" s="32"/>
      <c r="N100" s="34"/>
      <c r="P100" s="32"/>
    </row>
    <row r="101" spans="2:16" x14ac:dyDescent="0.25">
      <c r="B101" s="244"/>
      <c r="C101" s="244"/>
      <c r="F101" s="32"/>
      <c r="N101" s="34"/>
      <c r="P101" s="32"/>
    </row>
    <row r="102" spans="2:16" x14ac:dyDescent="0.25">
      <c r="B102" s="244"/>
      <c r="C102" s="244"/>
      <c r="F102" s="32"/>
      <c r="N102" s="34"/>
      <c r="P102" s="32"/>
    </row>
    <row r="103" spans="2:16" x14ac:dyDescent="0.25">
      <c r="B103" s="244"/>
      <c r="C103" s="244"/>
      <c r="F103" s="32"/>
      <c r="N103" s="34"/>
      <c r="P103" s="32"/>
    </row>
    <row r="104" spans="2:16" x14ac:dyDescent="0.25">
      <c r="B104" s="244"/>
      <c r="C104" s="244"/>
      <c r="F104" s="32"/>
      <c r="N104" s="34"/>
      <c r="P104" s="32"/>
    </row>
    <row r="105" spans="2:16" x14ac:dyDescent="0.25">
      <c r="B105" s="244"/>
      <c r="C105" s="244"/>
    </row>
    <row r="106" spans="2:16" x14ac:dyDescent="0.25">
      <c r="B106" s="244"/>
      <c r="C106" s="244"/>
    </row>
    <row r="107" spans="2:16" x14ac:dyDescent="0.25">
      <c r="B107" s="244"/>
      <c r="C107" s="244"/>
    </row>
    <row r="108" spans="2:16" x14ac:dyDescent="0.25">
      <c r="B108" s="244"/>
      <c r="C108" s="244"/>
    </row>
  </sheetData>
  <mergeCells count="62">
    <mergeCell ref="B1:P2"/>
    <mergeCell ref="D54:H54"/>
    <mergeCell ref="D46:H46"/>
    <mergeCell ref="D34:H34"/>
    <mergeCell ref="D35:H35"/>
    <mergeCell ref="D20:H20"/>
    <mergeCell ref="D21:H21"/>
    <mergeCell ref="D22:H22"/>
    <mergeCell ref="D53:H53"/>
    <mergeCell ref="D42:H42"/>
    <mergeCell ref="D43:H43"/>
    <mergeCell ref="D44:H44"/>
    <mergeCell ref="D45:H45"/>
    <mergeCell ref="D30:H30"/>
    <mergeCell ref="D31:H31"/>
    <mergeCell ref="D32:H32"/>
    <mergeCell ref="N9:N10"/>
    <mergeCell ref="D11:H11"/>
    <mergeCell ref="D14:H14"/>
    <mergeCell ref="D17:H17"/>
    <mergeCell ref="D33:H33"/>
    <mergeCell ref="D24:H24"/>
    <mergeCell ref="D25:H25"/>
    <mergeCell ref="D26:H26"/>
    <mergeCell ref="D27:H27"/>
    <mergeCell ref="D29:H29"/>
    <mergeCell ref="D28:H28"/>
    <mergeCell ref="D23:H23"/>
    <mergeCell ref="I9:M9"/>
    <mergeCell ref="D12:H12"/>
    <mergeCell ref="D13:H13"/>
    <mergeCell ref="D15:H15"/>
    <mergeCell ref="D16:H16"/>
    <mergeCell ref="D18:H18"/>
    <mergeCell ref="D19:H19"/>
    <mergeCell ref="D9:H10"/>
    <mergeCell ref="D59:H59"/>
    <mergeCell ref="D60:H60"/>
    <mergeCell ref="D61:H61"/>
    <mergeCell ref="D62:H62"/>
    <mergeCell ref="D63:H63"/>
    <mergeCell ref="D36:H36"/>
    <mergeCell ref="D37:H37"/>
    <mergeCell ref="D38:H38"/>
    <mergeCell ref="D39:H39"/>
    <mergeCell ref="D40:H40"/>
    <mergeCell ref="D65:H65"/>
    <mergeCell ref="D66:H66"/>
    <mergeCell ref="D67:H67"/>
    <mergeCell ref="D68:M68"/>
    <mergeCell ref="D41:H41"/>
    <mergeCell ref="D55:H55"/>
    <mergeCell ref="D56:H56"/>
    <mergeCell ref="D57:H57"/>
    <mergeCell ref="D58:H58"/>
    <mergeCell ref="D64:H64"/>
    <mergeCell ref="D47:H47"/>
    <mergeCell ref="D48:H48"/>
    <mergeCell ref="D49:H49"/>
    <mergeCell ref="D50:H50"/>
    <mergeCell ref="D51:H51"/>
    <mergeCell ref="D52:H5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09035-A3A7-45B4-9935-26DEA727D015}">
  <sheetPr>
    <tabColor theme="8" tint="-0.499984740745262"/>
  </sheetPr>
  <dimension ref="B1:W27"/>
  <sheetViews>
    <sheetView showGridLines="0" view="pageBreakPreview" zoomScaleNormal="70" zoomScaleSheetLayoutView="100" workbookViewId="0">
      <selection activeCell="H21" sqref="H21:L21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63</v>
      </c>
      <c r="M7" s="3"/>
      <c r="N7" s="3" t="s">
        <v>228</v>
      </c>
      <c r="O7" s="312" t="s">
        <v>573</v>
      </c>
      <c r="P7" s="3" t="s">
        <v>25</v>
      </c>
      <c r="Q7" s="68" t="s">
        <v>83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J8" s="12"/>
      <c r="K8" s="9"/>
    </row>
    <row r="9" spans="2:23" s="8" customFormat="1" ht="24.95" customHeight="1" x14ac:dyDescent="0.25">
      <c r="B9" s="611"/>
      <c r="C9" s="612"/>
      <c r="D9" s="612"/>
      <c r="E9" s="612"/>
      <c r="F9" s="612"/>
      <c r="G9" s="172" t="s">
        <v>617</v>
      </c>
      <c r="H9" s="172" t="s">
        <v>71</v>
      </c>
      <c r="I9" s="172" t="s">
        <v>616</v>
      </c>
      <c r="J9" s="172" t="s">
        <v>306</v>
      </c>
      <c r="K9" s="172" t="s">
        <v>305</v>
      </c>
      <c r="L9" s="172" t="s">
        <v>86</v>
      </c>
      <c r="M9" s="172"/>
      <c r="N9" s="172"/>
      <c r="O9" s="172"/>
      <c r="P9" s="172"/>
      <c r="Q9" s="173" t="s">
        <v>97</v>
      </c>
      <c r="R9" s="174"/>
    </row>
    <row r="10" spans="2:23" s="8" customFormat="1" ht="20.100000000000001" customHeight="1" x14ac:dyDescent="0.25">
      <c r="B10" s="609" t="s">
        <v>46</v>
      </c>
      <c r="C10" s="610"/>
      <c r="D10" s="610"/>
      <c r="E10" s="610"/>
      <c r="F10" s="610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6" t="s">
        <v>7</v>
      </c>
    </row>
    <row r="11" spans="2:23" s="7" customFormat="1" ht="20.100000000000001" customHeight="1" x14ac:dyDescent="0.25">
      <c r="B11" s="609" t="s">
        <v>47</v>
      </c>
      <c r="C11" s="610"/>
      <c r="D11" s="610"/>
      <c r="E11" s="610"/>
      <c r="F11" s="610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7" t="s">
        <v>7</v>
      </c>
    </row>
    <row r="12" spans="2:23" s="8" customFormat="1" ht="20.100000000000001" customHeight="1" x14ac:dyDescent="0.25">
      <c r="B12" s="609" t="s">
        <v>44</v>
      </c>
      <c r="C12" s="610"/>
      <c r="D12" s="610"/>
      <c r="E12" s="610"/>
      <c r="F12" s="610"/>
      <c r="G12" s="175">
        <v>50.16</v>
      </c>
      <c r="H12" s="175">
        <v>27.34</v>
      </c>
      <c r="I12" s="175">
        <v>5.58</v>
      </c>
      <c r="J12" s="175">
        <v>9.65</v>
      </c>
      <c r="K12" s="175">
        <v>9.4600000000000009</v>
      </c>
      <c r="L12" s="175">
        <v>32.270000000000003</v>
      </c>
      <c r="M12" s="175"/>
      <c r="N12" s="175"/>
      <c r="O12" s="175"/>
      <c r="P12" s="175"/>
      <c r="Q12" s="175"/>
      <c r="R12" s="178" t="s">
        <v>2</v>
      </c>
    </row>
    <row r="13" spans="2:23" s="8" customFormat="1" ht="20.100000000000001" customHeight="1" thickBot="1" x14ac:dyDescent="0.3">
      <c r="B13" s="609" t="s">
        <v>50</v>
      </c>
      <c r="C13" s="610"/>
      <c r="D13" s="610"/>
      <c r="E13" s="610"/>
      <c r="F13" s="610"/>
      <c r="G13" s="175">
        <v>30.31</v>
      </c>
      <c r="H13" s="175">
        <v>34.729999999999997</v>
      </c>
      <c r="I13" s="175">
        <v>9.5500000000000007</v>
      </c>
      <c r="J13" s="175">
        <v>12.53</v>
      </c>
      <c r="K13" s="175">
        <v>12.88</v>
      </c>
      <c r="L13" s="175">
        <f>2.24+2.24+4.4+4.4</f>
        <v>13.280000000000001</v>
      </c>
      <c r="M13" s="175"/>
      <c r="N13" s="175"/>
      <c r="O13" s="175"/>
      <c r="P13" s="175"/>
      <c r="Q13" s="175"/>
      <c r="R13" s="176" t="s">
        <v>2</v>
      </c>
    </row>
    <row r="14" spans="2:23" s="8" customFormat="1" ht="24.95" customHeight="1" x14ac:dyDescent="0.25">
      <c r="B14" s="162" t="s">
        <v>100</v>
      </c>
      <c r="C14" s="163"/>
      <c r="D14" s="163"/>
      <c r="E14" s="163"/>
      <c r="F14" s="164"/>
      <c r="G14" s="159"/>
      <c r="H14" s="159"/>
      <c r="I14" s="160"/>
      <c r="J14" s="159"/>
      <c r="K14" s="160"/>
      <c r="L14" s="161"/>
      <c r="M14" s="161"/>
      <c r="N14" s="161"/>
      <c r="O14" s="161"/>
      <c r="P14" s="161"/>
      <c r="Q14" s="161"/>
      <c r="R14" s="165"/>
    </row>
    <row r="15" spans="2:23" s="8" customFormat="1" ht="24.95" customHeight="1" x14ac:dyDescent="0.25">
      <c r="B15" s="603" t="s">
        <v>293</v>
      </c>
      <c r="C15" s="604"/>
      <c r="D15" s="604"/>
      <c r="E15" s="604"/>
      <c r="F15" s="605"/>
      <c r="G15" s="153"/>
      <c r="H15" s="153"/>
      <c r="I15" s="153"/>
      <c r="J15" s="153"/>
      <c r="K15" s="153"/>
      <c r="L15" s="153">
        <f>+L12-L16</f>
        <v>22.414000000000001</v>
      </c>
      <c r="M15" s="153"/>
      <c r="N15" s="153"/>
      <c r="O15" s="153"/>
      <c r="P15" s="153"/>
      <c r="Q15" s="154">
        <f>+SUM(G15:P15)</f>
        <v>22.414000000000001</v>
      </c>
      <c r="R15" s="157" t="s">
        <v>2</v>
      </c>
    </row>
    <row r="16" spans="2:23" s="8" customFormat="1" ht="24.95" customHeight="1" x14ac:dyDescent="0.25">
      <c r="B16" s="603" t="s">
        <v>301</v>
      </c>
      <c r="C16" s="604"/>
      <c r="D16" s="604"/>
      <c r="E16" s="604"/>
      <c r="F16" s="605"/>
      <c r="G16" s="153">
        <f>+G12</f>
        <v>50.16</v>
      </c>
      <c r="H16" s="153">
        <f>+H12</f>
        <v>27.34</v>
      </c>
      <c r="I16" s="153"/>
      <c r="J16" s="153"/>
      <c r="K16" s="153"/>
      <c r="L16" s="153">
        <f>2.24*4.4</f>
        <v>9.8560000000000016</v>
      </c>
      <c r="M16" s="153"/>
      <c r="N16" s="153"/>
      <c r="O16" s="153"/>
      <c r="P16" s="153"/>
      <c r="Q16" s="154">
        <f>+SUM(G16:P16)</f>
        <v>87.355999999999995</v>
      </c>
      <c r="R16" s="157" t="s">
        <v>2</v>
      </c>
    </row>
    <row r="17" spans="2:18" s="8" customFormat="1" ht="24.95" customHeight="1" x14ac:dyDescent="0.25">
      <c r="B17" s="603" t="s">
        <v>302</v>
      </c>
      <c r="C17" s="604"/>
      <c r="D17" s="604"/>
      <c r="E17" s="604"/>
      <c r="F17" s="605"/>
      <c r="G17" s="153"/>
      <c r="H17" s="153"/>
      <c r="I17" s="153">
        <f>+I12</f>
        <v>5.58</v>
      </c>
      <c r="J17" s="153">
        <f t="shared" ref="J17:K17" si="0">+J12</f>
        <v>9.65</v>
      </c>
      <c r="K17" s="153">
        <f t="shared" si="0"/>
        <v>9.4600000000000009</v>
      </c>
      <c r="L17" s="153"/>
      <c r="M17" s="153"/>
      <c r="N17" s="153"/>
      <c r="O17" s="153"/>
      <c r="P17" s="153"/>
      <c r="Q17" s="154">
        <f>+SUM(G17:P17)</f>
        <v>24.69</v>
      </c>
      <c r="R17" s="157" t="s">
        <v>2</v>
      </c>
    </row>
    <row r="18" spans="2:18" s="8" customFormat="1" ht="24.95" customHeight="1" x14ac:dyDescent="0.25">
      <c r="B18" s="603" t="s">
        <v>303</v>
      </c>
      <c r="C18" s="604"/>
      <c r="D18" s="604"/>
      <c r="E18" s="604"/>
      <c r="F18" s="605"/>
      <c r="G18" s="153">
        <f>+G13</f>
        <v>30.31</v>
      </c>
      <c r="H18" s="153">
        <f t="shared" ref="H18:K18" si="1">+H13</f>
        <v>34.729999999999997</v>
      </c>
      <c r="I18" s="153">
        <f t="shared" si="1"/>
        <v>9.5500000000000007</v>
      </c>
      <c r="J18" s="153">
        <f t="shared" si="1"/>
        <v>12.53</v>
      </c>
      <c r="K18" s="153">
        <f t="shared" si="1"/>
        <v>12.88</v>
      </c>
      <c r="L18" s="153">
        <f t="shared" ref="L18" si="2">+L13</f>
        <v>13.280000000000001</v>
      </c>
      <c r="M18" s="153"/>
      <c r="N18" s="153"/>
      <c r="O18" s="153"/>
      <c r="P18" s="153"/>
      <c r="Q18" s="154">
        <f>+SUM(G18:P18)</f>
        <v>113.27999999999999</v>
      </c>
      <c r="R18" s="157" t="s">
        <v>7</v>
      </c>
    </row>
    <row r="19" spans="2:18" s="8" customFormat="1" ht="24.95" customHeight="1" x14ac:dyDescent="0.25">
      <c r="B19" s="253" t="s">
        <v>51</v>
      </c>
      <c r="C19" s="251"/>
      <c r="D19" s="251"/>
      <c r="E19" s="251"/>
      <c r="F19" s="252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66"/>
    </row>
    <row r="20" spans="2:18" s="7" customFormat="1" ht="24.95" customHeight="1" x14ac:dyDescent="0.25">
      <c r="B20" s="603" t="s">
        <v>300</v>
      </c>
      <c r="C20" s="604"/>
      <c r="D20" s="604"/>
      <c r="E20" s="604"/>
      <c r="F20" s="605"/>
      <c r="G20" s="153">
        <f t="shared" ref="G20:L20" si="3">SUM(G16:G17)</f>
        <v>50.16</v>
      </c>
      <c r="H20" s="153">
        <f t="shared" si="3"/>
        <v>27.34</v>
      </c>
      <c r="I20" s="153">
        <f t="shared" si="3"/>
        <v>5.58</v>
      </c>
      <c r="J20" s="153">
        <f t="shared" si="3"/>
        <v>9.65</v>
      </c>
      <c r="K20" s="153">
        <f t="shared" si="3"/>
        <v>9.4600000000000009</v>
      </c>
      <c r="L20" s="153">
        <f t="shared" si="3"/>
        <v>9.8560000000000016</v>
      </c>
      <c r="M20" s="153"/>
      <c r="N20" s="153"/>
      <c r="O20" s="153"/>
      <c r="P20" s="153"/>
      <c r="Q20" s="154">
        <f>+SUM(G20:P20)</f>
        <v>112.04599999999999</v>
      </c>
      <c r="R20" s="157" t="s">
        <v>2</v>
      </c>
    </row>
    <row r="21" spans="2:18" s="7" customFormat="1" ht="24.95" customHeight="1" x14ac:dyDescent="0.25">
      <c r="B21" s="603" t="s">
        <v>318</v>
      </c>
      <c r="C21" s="604"/>
      <c r="D21" s="604"/>
      <c r="E21" s="604"/>
      <c r="F21" s="605"/>
      <c r="G21" s="153">
        <f>+G22</f>
        <v>50.16</v>
      </c>
      <c r="H21" s="153">
        <f t="shared" ref="H21:L21" si="4">+H22</f>
        <v>27.34</v>
      </c>
      <c r="I21" s="153">
        <f t="shared" si="4"/>
        <v>5.58</v>
      </c>
      <c r="J21" s="153">
        <f t="shared" si="4"/>
        <v>9.65</v>
      </c>
      <c r="K21" s="153">
        <f t="shared" si="4"/>
        <v>9.4600000000000009</v>
      </c>
      <c r="L21" s="153">
        <f t="shared" si="4"/>
        <v>32.270000000000003</v>
      </c>
      <c r="M21" s="153"/>
      <c r="N21" s="153"/>
      <c r="O21" s="153"/>
      <c r="P21" s="153"/>
      <c r="Q21" s="154">
        <f>+SUM(G21:P21)</f>
        <v>134.46</v>
      </c>
      <c r="R21" s="157" t="s">
        <v>2</v>
      </c>
    </row>
    <row r="22" spans="2:18" s="7" customFormat="1" ht="24.95" customHeight="1" x14ac:dyDescent="0.25">
      <c r="B22" s="603" t="s">
        <v>304</v>
      </c>
      <c r="C22" s="604"/>
      <c r="D22" s="604"/>
      <c r="E22" s="604"/>
      <c r="F22" s="605"/>
      <c r="G22" s="153">
        <f>G20</f>
        <v>50.16</v>
      </c>
      <c r="H22" s="153">
        <f t="shared" ref="H22:K22" si="5">H20</f>
        <v>27.34</v>
      </c>
      <c r="I22" s="153">
        <f t="shared" si="5"/>
        <v>5.58</v>
      </c>
      <c r="J22" s="153">
        <f t="shared" si="5"/>
        <v>9.65</v>
      </c>
      <c r="K22" s="153">
        <f t="shared" si="5"/>
        <v>9.4600000000000009</v>
      </c>
      <c r="L22" s="153">
        <f>+L15+L16</f>
        <v>32.270000000000003</v>
      </c>
      <c r="M22" s="153"/>
      <c r="N22" s="153"/>
      <c r="O22" s="153"/>
      <c r="P22" s="153"/>
      <c r="Q22" s="154">
        <f>+SUM(G22:P22)</f>
        <v>134.46</v>
      </c>
      <c r="R22" s="157" t="s">
        <v>2</v>
      </c>
    </row>
    <row r="23" spans="2:18" s="7" customFormat="1" ht="24.95" customHeight="1" x14ac:dyDescent="0.25">
      <c r="B23" s="603"/>
      <c r="C23" s="604"/>
      <c r="D23" s="604"/>
      <c r="E23" s="604"/>
      <c r="F23" s="605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4">
        <f>+SUM(G23:P23)</f>
        <v>0</v>
      </c>
      <c r="R23" s="157" t="s">
        <v>2</v>
      </c>
    </row>
    <row r="24" spans="2:18" s="7" customFormat="1" ht="24.95" customHeight="1" thickBot="1" x14ac:dyDescent="0.3">
      <c r="B24" s="606"/>
      <c r="C24" s="607"/>
      <c r="D24" s="607"/>
      <c r="E24" s="607"/>
      <c r="F24" s="608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6">
        <f>+SUM(G24:P24)</f>
        <v>0</v>
      </c>
      <c r="R24" s="158" t="s">
        <v>2</v>
      </c>
    </row>
    <row r="25" spans="2:18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69"/>
    </row>
    <row r="26" spans="2:18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69"/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5">
    <mergeCell ref="B13:F13"/>
    <mergeCell ref="B1:R2"/>
    <mergeCell ref="B9:F9"/>
    <mergeCell ref="B10:F10"/>
    <mergeCell ref="B11:F11"/>
    <mergeCell ref="B12:F12"/>
    <mergeCell ref="B22:F22"/>
    <mergeCell ref="B23:F23"/>
    <mergeCell ref="B24:F24"/>
    <mergeCell ref="B15:F15"/>
    <mergeCell ref="B16:F16"/>
    <mergeCell ref="B17:F17"/>
    <mergeCell ref="B18:F18"/>
    <mergeCell ref="B20:F20"/>
    <mergeCell ref="B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9317-7248-4746-AA4E-1F07941B5EB9}">
  <sheetPr>
    <tabColor theme="8" tint="-0.499984740745262"/>
  </sheetPr>
  <dimension ref="B1:W27"/>
  <sheetViews>
    <sheetView showGridLines="0" view="pageBreakPreview" zoomScaleNormal="70" zoomScaleSheetLayoutView="100" workbookViewId="0">
      <selection activeCell="O22" sqref="O22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63</v>
      </c>
      <c r="M7" s="3"/>
      <c r="N7" s="3" t="s">
        <v>228</v>
      </c>
      <c r="O7" s="312" t="s">
        <v>573</v>
      </c>
      <c r="P7" s="3" t="s">
        <v>25</v>
      </c>
      <c r="Q7" s="68" t="s">
        <v>272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J8" s="12"/>
      <c r="K8" s="9"/>
    </row>
    <row r="9" spans="2:23" s="8" customFormat="1" ht="24.95" customHeight="1" x14ac:dyDescent="0.25">
      <c r="B9" s="611"/>
      <c r="C9" s="612"/>
      <c r="D9" s="612"/>
      <c r="E9" s="612"/>
      <c r="F9" s="612"/>
      <c r="G9" s="172" t="s">
        <v>618</v>
      </c>
      <c r="H9" s="172" t="s">
        <v>619</v>
      </c>
      <c r="I9" s="172" t="s">
        <v>90</v>
      </c>
      <c r="J9" s="172" t="s">
        <v>71</v>
      </c>
      <c r="K9" s="172" t="s">
        <v>620</v>
      </c>
      <c r="L9" s="172" t="s">
        <v>614</v>
      </c>
      <c r="M9" s="172" t="s">
        <v>616</v>
      </c>
      <c r="N9" s="172" t="s">
        <v>615</v>
      </c>
      <c r="O9" s="172" t="s">
        <v>86</v>
      </c>
      <c r="P9" s="172"/>
      <c r="Q9" s="173" t="s">
        <v>97</v>
      </c>
      <c r="R9" s="174"/>
    </row>
    <row r="10" spans="2:23" s="8" customFormat="1" ht="20.100000000000001" customHeight="1" x14ac:dyDescent="0.25">
      <c r="B10" s="609" t="s">
        <v>46</v>
      </c>
      <c r="C10" s="610"/>
      <c r="D10" s="610"/>
      <c r="E10" s="610"/>
      <c r="F10" s="610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6" t="s">
        <v>7</v>
      </c>
    </row>
    <row r="11" spans="2:23" s="7" customFormat="1" ht="20.100000000000001" customHeight="1" x14ac:dyDescent="0.25">
      <c r="B11" s="609" t="s">
        <v>47</v>
      </c>
      <c r="C11" s="610"/>
      <c r="D11" s="610"/>
      <c r="E11" s="610"/>
      <c r="F11" s="610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7" t="s">
        <v>7</v>
      </c>
    </row>
    <row r="12" spans="2:23" s="8" customFormat="1" ht="20.100000000000001" customHeight="1" x14ac:dyDescent="0.25">
      <c r="B12" s="609" t="s">
        <v>44</v>
      </c>
      <c r="C12" s="610"/>
      <c r="D12" s="610"/>
      <c r="E12" s="610"/>
      <c r="F12" s="610"/>
      <c r="G12" s="175">
        <v>158.63</v>
      </c>
      <c r="H12" s="175">
        <v>58.73</v>
      </c>
      <c r="I12" s="175">
        <v>3.32</v>
      </c>
      <c r="J12" s="175">
        <v>17.079999999999998</v>
      </c>
      <c r="K12" s="175">
        <v>2.77</v>
      </c>
      <c r="L12" s="175">
        <v>7.35</v>
      </c>
      <c r="M12" s="175">
        <v>3.83</v>
      </c>
      <c r="N12" s="175">
        <v>6.26</v>
      </c>
      <c r="O12" s="175">
        <v>32.270000000000003</v>
      </c>
      <c r="P12" s="175"/>
      <c r="Q12" s="175"/>
      <c r="R12" s="178" t="s">
        <v>2</v>
      </c>
    </row>
    <row r="13" spans="2:23" s="8" customFormat="1" ht="20.100000000000001" customHeight="1" thickBot="1" x14ac:dyDescent="0.3">
      <c r="B13" s="609" t="s">
        <v>50</v>
      </c>
      <c r="C13" s="610"/>
      <c r="D13" s="610"/>
      <c r="E13" s="610"/>
      <c r="F13" s="610"/>
      <c r="G13" s="175"/>
      <c r="H13" s="175">
        <v>33.9</v>
      </c>
      <c r="I13" s="175">
        <v>7.36</v>
      </c>
      <c r="J13" s="175">
        <v>21.13</v>
      </c>
      <c r="K13" s="175">
        <v>6.84</v>
      </c>
      <c r="L13" s="175">
        <v>11.27</v>
      </c>
      <c r="M13" s="175">
        <v>7.95</v>
      </c>
      <c r="N13" s="175">
        <v>10.31</v>
      </c>
      <c r="O13" s="175">
        <f>2.24+2.24+4.4+4.4</f>
        <v>13.280000000000001</v>
      </c>
      <c r="P13" s="175"/>
      <c r="Q13" s="175"/>
      <c r="R13" s="176" t="s">
        <v>2</v>
      </c>
    </row>
    <row r="14" spans="2:23" s="8" customFormat="1" ht="24.95" customHeight="1" x14ac:dyDescent="0.25">
      <c r="B14" s="162" t="s">
        <v>100</v>
      </c>
      <c r="C14" s="163"/>
      <c r="D14" s="163"/>
      <c r="E14" s="163"/>
      <c r="F14" s="164"/>
      <c r="G14" s="159"/>
      <c r="H14" s="159"/>
      <c r="I14" s="159"/>
      <c r="J14" s="159"/>
      <c r="K14" s="160"/>
      <c r="L14" s="160"/>
      <c r="M14" s="159"/>
      <c r="N14" s="160"/>
      <c r="O14" s="161"/>
      <c r="P14" s="161"/>
      <c r="Q14" s="161"/>
      <c r="R14" s="165"/>
    </row>
    <row r="15" spans="2:23" s="8" customFormat="1" ht="24.95" customHeight="1" x14ac:dyDescent="0.25">
      <c r="B15" s="603" t="s">
        <v>293</v>
      </c>
      <c r="C15" s="604"/>
      <c r="D15" s="604"/>
      <c r="E15" s="604"/>
      <c r="F15" s="605"/>
      <c r="G15" s="153">
        <f>+G12</f>
        <v>158.63</v>
      </c>
      <c r="H15" s="153"/>
      <c r="I15" s="153"/>
      <c r="J15" s="153"/>
      <c r="K15" s="153"/>
      <c r="L15" s="153"/>
      <c r="M15" s="153"/>
      <c r="N15" s="153"/>
      <c r="O15" s="153">
        <f>+O12-O16</f>
        <v>22.414000000000001</v>
      </c>
      <c r="P15" s="153"/>
      <c r="Q15" s="154">
        <f>+SUM(G15:P15)</f>
        <v>181.04399999999998</v>
      </c>
      <c r="R15" s="157" t="s">
        <v>2</v>
      </c>
    </row>
    <row r="16" spans="2:23" s="8" customFormat="1" ht="24.95" customHeight="1" x14ac:dyDescent="0.25">
      <c r="B16" s="603" t="s">
        <v>301</v>
      </c>
      <c r="C16" s="604"/>
      <c r="D16" s="604"/>
      <c r="E16" s="604"/>
      <c r="F16" s="605"/>
      <c r="G16" s="153"/>
      <c r="H16" s="153">
        <f>+H12</f>
        <v>58.73</v>
      </c>
      <c r="I16" s="153"/>
      <c r="J16" s="153">
        <f>+J12</f>
        <v>17.079999999999998</v>
      </c>
      <c r="K16" s="153"/>
      <c r="L16" s="153"/>
      <c r="M16" s="153"/>
      <c r="N16" s="153"/>
      <c r="O16" s="153">
        <f>2.24*4.4</f>
        <v>9.8560000000000016</v>
      </c>
      <c r="P16" s="153"/>
      <c r="Q16" s="154">
        <f>+SUM(G16:P16)</f>
        <v>85.665999999999997</v>
      </c>
      <c r="R16" s="157" t="s">
        <v>2</v>
      </c>
    </row>
    <row r="17" spans="2:18" s="8" customFormat="1" ht="24.95" customHeight="1" x14ac:dyDescent="0.25">
      <c r="B17" s="603" t="s">
        <v>302</v>
      </c>
      <c r="C17" s="604"/>
      <c r="D17" s="604"/>
      <c r="E17" s="604"/>
      <c r="F17" s="605"/>
      <c r="G17" s="153"/>
      <c r="H17" s="153"/>
      <c r="I17" s="153">
        <f>+I12</f>
        <v>3.32</v>
      </c>
      <c r="J17" s="153"/>
      <c r="K17" s="153">
        <f>+K12</f>
        <v>2.77</v>
      </c>
      <c r="L17" s="153">
        <f>+L12</f>
        <v>7.35</v>
      </c>
      <c r="M17" s="153">
        <f t="shared" ref="M17:N17" si="0">+M12</f>
        <v>3.83</v>
      </c>
      <c r="N17" s="153">
        <f t="shared" si="0"/>
        <v>6.26</v>
      </c>
      <c r="O17" s="153"/>
      <c r="P17" s="153"/>
      <c r="Q17" s="154">
        <f>+SUM(G17:P17)</f>
        <v>23.53</v>
      </c>
      <c r="R17" s="157" t="s">
        <v>2</v>
      </c>
    </row>
    <row r="18" spans="2:18" s="8" customFormat="1" ht="24.95" customHeight="1" x14ac:dyDescent="0.25">
      <c r="B18" s="603" t="s">
        <v>303</v>
      </c>
      <c r="C18" s="604"/>
      <c r="D18" s="604"/>
      <c r="E18" s="604"/>
      <c r="F18" s="605"/>
      <c r="G18" s="153">
        <f>+G13</f>
        <v>0</v>
      </c>
      <c r="H18" s="153">
        <f t="shared" ref="H18" si="1">+H13</f>
        <v>33.9</v>
      </c>
      <c r="I18" s="153">
        <f>+I13</f>
        <v>7.36</v>
      </c>
      <c r="J18" s="153">
        <f t="shared" ref="J18:K18" si="2">+J13</f>
        <v>21.13</v>
      </c>
      <c r="K18" s="153">
        <f t="shared" si="2"/>
        <v>6.84</v>
      </c>
      <c r="L18" s="153">
        <f t="shared" ref="L18" si="3">+L13</f>
        <v>11.27</v>
      </c>
      <c r="M18" s="153">
        <f t="shared" ref="M18:O18" si="4">+M13</f>
        <v>7.95</v>
      </c>
      <c r="N18" s="153">
        <f t="shared" si="4"/>
        <v>10.31</v>
      </c>
      <c r="O18" s="153">
        <f t="shared" si="4"/>
        <v>13.280000000000001</v>
      </c>
      <c r="P18" s="153"/>
      <c r="Q18" s="154">
        <f>+SUM(G18:P18)</f>
        <v>112.04</v>
      </c>
      <c r="R18" s="157" t="s">
        <v>7</v>
      </c>
    </row>
    <row r="19" spans="2:18" s="8" customFormat="1" ht="24.95" customHeight="1" x14ac:dyDescent="0.25">
      <c r="B19" s="253" t="s">
        <v>51</v>
      </c>
      <c r="C19" s="251"/>
      <c r="D19" s="251"/>
      <c r="E19" s="251"/>
      <c r="F19" s="252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66"/>
    </row>
    <row r="20" spans="2:18" s="7" customFormat="1" ht="24.95" customHeight="1" x14ac:dyDescent="0.25">
      <c r="B20" s="603" t="s">
        <v>300</v>
      </c>
      <c r="C20" s="604"/>
      <c r="D20" s="604"/>
      <c r="E20" s="604"/>
      <c r="F20" s="605"/>
      <c r="G20" s="153">
        <f t="shared" ref="G20:O20" si="5">SUM(G16:G17)</f>
        <v>0</v>
      </c>
      <c r="H20" s="153">
        <f t="shared" si="5"/>
        <v>58.73</v>
      </c>
      <c r="I20" s="153">
        <f t="shared" si="5"/>
        <v>3.32</v>
      </c>
      <c r="J20" s="153">
        <f t="shared" si="5"/>
        <v>17.079999999999998</v>
      </c>
      <c r="K20" s="153">
        <f t="shared" si="5"/>
        <v>2.77</v>
      </c>
      <c r="L20" s="153">
        <f t="shared" si="5"/>
        <v>7.35</v>
      </c>
      <c r="M20" s="153">
        <f t="shared" si="5"/>
        <v>3.83</v>
      </c>
      <c r="N20" s="153">
        <f t="shared" si="5"/>
        <v>6.26</v>
      </c>
      <c r="O20" s="153">
        <f t="shared" si="5"/>
        <v>9.8560000000000016</v>
      </c>
      <c r="P20" s="153"/>
      <c r="Q20" s="154">
        <f>+SUM(G20:P20)</f>
        <v>109.196</v>
      </c>
      <c r="R20" s="157" t="s">
        <v>2</v>
      </c>
    </row>
    <row r="21" spans="2:18" s="7" customFormat="1" ht="24.95" customHeight="1" x14ac:dyDescent="0.25">
      <c r="B21" s="603" t="s">
        <v>318</v>
      </c>
      <c r="C21" s="604"/>
      <c r="D21" s="604"/>
      <c r="E21" s="604"/>
      <c r="F21" s="605"/>
      <c r="G21" s="153">
        <f>+G15</f>
        <v>158.63</v>
      </c>
      <c r="H21" s="153">
        <f t="shared" ref="H21" si="6">+H20</f>
        <v>58.73</v>
      </c>
      <c r="I21" s="153">
        <f t="shared" ref="I21" si="7">+I20</f>
        <v>3.32</v>
      </c>
      <c r="J21" s="153">
        <f t="shared" ref="J21" si="8">+J20</f>
        <v>17.079999999999998</v>
      </c>
      <c r="K21" s="153">
        <f t="shared" ref="K21" si="9">+K20</f>
        <v>2.77</v>
      </c>
      <c r="L21" s="153">
        <f t="shared" ref="L21" si="10">+L20</f>
        <v>7.35</v>
      </c>
      <c r="M21" s="153">
        <f t="shared" ref="M21" si="11">+M20</f>
        <v>3.83</v>
      </c>
      <c r="N21" s="153">
        <f t="shared" ref="N21" si="12">+N20</f>
        <v>6.26</v>
      </c>
      <c r="O21" s="153">
        <f>+O22</f>
        <v>32.270000000000003</v>
      </c>
      <c r="P21" s="153"/>
      <c r="Q21" s="154">
        <f>+SUM(G21:P21)</f>
        <v>290.24</v>
      </c>
      <c r="R21" s="157" t="s">
        <v>2</v>
      </c>
    </row>
    <row r="22" spans="2:18" s="7" customFormat="1" ht="24.95" customHeight="1" x14ac:dyDescent="0.25">
      <c r="B22" s="603" t="s">
        <v>304</v>
      </c>
      <c r="C22" s="604"/>
      <c r="D22" s="604"/>
      <c r="E22" s="604"/>
      <c r="F22" s="605"/>
      <c r="G22" s="153">
        <f>+G15</f>
        <v>158.63</v>
      </c>
      <c r="H22" s="153">
        <f t="shared" ref="H22" si="13">H20</f>
        <v>58.73</v>
      </c>
      <c r="I22" s="153">
        <f>I20</f>
        <v>3.32</v>
      </c>
      <c r="J22" s="153">
        <f t="shared" ref="J22:K22" si="14">J20</f>
        <v>17.079999999999998</v>
      </c>
      <c r="K22" s="153">
        <f t="shared" si="14"/>
        <v>2.77</v>
      </c>
      <c r="L22" s="153">
        <f t="shared" ref="L22" si="15">L20</f>
        <v>7.35</v>
      </c>
      <c r="M22" s="153">
        <f t="shared" ref="M22:N22" si="16">M20</f>
        <v>3.83</v>
      </c>
      <c r="N22" s="153">
        <f t="shared" si="16"/>
        <v>6.26</v>
      </c>
      <c r="O22" s="153">
        <f>+O15+O16</f>
        <v>32.270000000000003</v>
      </c>
      <c r="P22" s="153"/>
      <c r="Q22" s="154">
        <f>+SUM(G22:P22)</f>
        <v>290.24</v>
      </c>
      <c r="R22" s="157" t="s">
        <v>2</v>
      </c>
    </row>
    <row r="23" spans="2:18" s="7" customFormat="1" ht="24.95" customHeight="1" x14ac:dyDescent="0.25">
      <c r="B23" s="603"/>
      <c r="C23" s="604"/>
      <c r="D23" s="604"/>
      <c r="E23" s="604"/>
      <c r="F23" s="605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4">
        <f>+SUM(G23:P23)</f>
        <v>0</v>
      </c>
      <c r="R23" s="157" t="s">
        <v>2</v>
      </c>
    </row>
    <row r="24" spans="2:18" s="7" customFormat="1" ht="24.95" customHeight="1" thickBot="1" x14ac:dyDescent="0.3">
      <c r="B24" s="606"/>
      <c r="C24" s="607"/>
      <c r="D24" s="607"/>
      <c r="E24" s="607"/>
      <c r="F24" s="608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6">
        <f>+SUM(G24:P24)</f>
        <v>0</v>
      </c>
      <c r="R24" s="158" t="s">
        <v>2</v>
      </c>
    </row>
    <row r="25" spans="2:18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69"/>
    </row>
    <row r="26" spans="2:18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69"/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5">
    <mergeCell ref="B23:F23"/>
    <mergeCell ref="B24:F24"/>
    <mergeCell ref="B15:F15"/>
    <mergeCell ref="B16:F16"/>
    <mergeCell ref="B17:F17"/>
    <mergeCell ref="B18:F18"/>
    <mergeCell ref="B20:F20"/>
    <mergeCell ref="B22:F22"/>
    <mergeCell ref="B21:F21"/>
    <mergeCell ref="B13:F13"/>
    <mergeCell ref="B1:R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583C5-5296-4624-8122-F8E4DDF21F69}">
  <sheetPr>
    <tabColor theme="8" tint="-0.499984740745262"/>
  </sheetPr>
  <dimension ref="B1:W27"/>
  <sheetViews>
    <sheetView showGridLines="0" view="pageBreakPreview" zoomScaleNormal="70" zoomScaleSheetLayoutView="100" workbookViewId="0">
      <selection activeCell="A21" sqref="A21:XFD21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63</v>
      </c>
      <c r="M7" s="3"/>
      <c r="N7" s="3" t="s">
        <v>228</v>
      </c>
      <c r="O7" s="312" t="s">
        <v>573</v>
      </c>
      <c r="P7" s="3" t="s">
        <v>25</v>
      </c>
      <c r="Q7" s="68" t="s">
        <v>271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J8" s="12"/>
      <c r="K8" s="9"/>
    </row>
    <row r="9" spans="2:23" s="8" customFormat="1" ht="24.95" customHeight="1" x14ac:dyDescent="0.25">
      <c r="B9" s="611"/>
      <c r="C9" s="612"/>
      <c r="D9" s="612"/>
      <c r="E9" s="612"/>
      <c r="F9" s="612"/>
      <c r="G9" s="172" t="s">
        <v>619</v>
      </c>
      <c r="H9" s="172" t="s">
        <v>71</v>
      </c>
      <c r="I9" s="172" t="s">
        <v>620</v>
      </c>
      <c r="J9" s="172" t="s">
        <v>614</v>
      </c>
      <c r="K9" s="172" t="s">
        <v>616</v>
      </c>
      <c r="L9" s="172" t="s">
        <v>615</v>
      </c>
      <c r="M9" s="172" t="s">
        <v>86</v>
      </c>
      <c r="N9" s="172"/>
      <c r="O9" s="172"/>
      <c r="P9" s="172"/>
      <c r="Q9" s="173" t="s">
        <v>97</v>
      </c>
      <c r="R9" s="174"/>
    </row>
    <row r="10" spans="2:23" s="8" customFormat="1" ht="20.100000000000001" customHeight="1" x14ac:dyDescent="0.25">
      <c r="B10" s="609" t="s">
        <v>46</v>
      </c>
      <c r="C10" s="610"/>
      <c r="D10" s="610"/>
      <c r="E10" s="610"/>
      <c r="F10" s="610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6" t="s">
        <v>7</v>
      </c>
    </row>
    <row r="11" spans="2:23" s="7" customFormat="1" ht="20.100000000000001" customHeight="1" x14ac:dyDescent="0.25">
      <c r="B11" s="609" t="s">
        <v>47</v>
      </c>
      <c r="C11" s="610"/>
      <c r="D11" s="610"/>
      <c r="E11" s="610"/>
      <c r="F11" s="610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7" t="s">
        <v>7</v>
      </c>
    </row>
    <row r="12" spans="2:23" s="8" customFormat="1" ht="20.100000000000001" customHeight="1" x14ac:dyDescent="0.25">
      <c r="B12" s="609" t="s">
        <v>44</v>
      </c>
      <c r="C12" s="610"/>
      <c r="D12" s="610"/>
      <c r="E12" s="610"/>
      <c r="F12" s="610"/>
      <c r="G12" s="175">
        <v>50.24</v>
      </c>
      <c r="H12" s="175">
        <v>29.15</v>
      </c>
      <c r="I12" s="175">
        <v>2.77</v>
      </c>
      <c r="J12" s="175">
        <v>7.35</v>
      </c>
      <c r="K12" s="175">
        <v>3.83</v>
      </c>
      <c r="L12" s="175">
        <v>6.26</v>
      </c>
      <c r="M12" s="175">
        <v>32.270000000000003</v>
      </c>
      <c r="N12" s="175"/>
      <c r="O12" s="175"/>
      <c r="P12" s="175"/>
      <c r="Q12" s="175"/>
      <c r="R12" s="178" t="s">
        <v>2</v>
      </c>
    </row>
    <row r="13" spans="2:23" s="8" customFormat="1" ht="20.100000000000001" customHeight="1" thickBot="1" x14ac:dyDescent="0.3">
      <c r="B13" s="609" t="s">
        <v>50</v>
      </c>
      <c r="C13" s="610"/>
      <c r="D13" s="610"/>
      <c r="E13" s="610"/>
      <c r="F13" s="610"/>
      <c r="G13" s="175">
        <v>30.34</v>
      </c>
      <c r="H13" s="175">
        <v>36.08</v>
      </c>
      <c r="I13" s="175">
        <v>6.84</v>
      </c>
      <c r="J13" s="175">
        <v>11.27</v>
      </c>
      <c r="K13" s="175">
        <v>7.95</v>
      </c>
      <c r="L13" s="175">
        <v>10.31</v>
      </c>
      <c r="M13" s="175">
        <f>2.24+2.24+4.4+4.4</f>
        <v>13.280000000000001</v>
      </c>
      <c r="N13" s="175"/>
      <c r="O13" s="175"/>
      <c r="P13" s="175"/>
      <c r="Q13" s="175"/>
      <c r="R13" s="176" t="s">
        <v>2</v>
      </c>
    </row>
    <row r="14" spans="2:23" s="8" customFormat="1" ht="24.95" customHeight="1" x14ac:dyDescent="0.25">
      <c r="B14" s="162" t="s">
        <v>100</v>
      </c>
      <c r="C14" s="163"/>
      <c r="D14" s="163"/>
      <c r="E14" s="163"/>
      <c r="F14" s="164"/>
      <c r="G14" s="159"/>
      <c r="H14" s="159"/>
      <c r="I14" s="160"/>
      <c r="J14" s="160"/>
      <c r="K14" s="159"/>
      <c r="L14" s="160"/>
      <c r="M14" s="161"/>
      <c r="N14" s="160"/>
      <c r="O14" s="161"/>
      <c r="P14" s="161"/>
      <c r="Q14" s="161"/>
      <c r="R14" s="165"/>
    </row>
    <row r="15" spans="2:23" s="8" customFormat="1" ht="24.95" customHeight="1" x14ac:dyDescent="0.25">
      <c r="B15" s="603" t="s">
        <v>293</v>
      </c>
      <c r="C15" s="604"/>
      <c r="D15" s="604"/>
      <c r="E15" s="604"/>
      <c r="F15" s="605"/>
      <c r="G15" s="153"/>
      <c r="H15" s="153"/>
      <c r="I15" s="153"/>
      <c r="J15" s="153"/>
      <c r="K15" s="153"/>
      <c r="L15" s="153"/>
      <c r="M15" s="153">
        <f>+M12-M16</f>
        <v>22.414000000000001</v>
      </c>
      <c r="N15" s="153"/>
      <c r="O15" s="153"/>
      <c r="P15" s="153"/>
      <c r="Q15" s="154">
        <f>+SUM(G15:P15)</f>
        <v>22.414000000000001</v>
      </c>
      <c r="R15" s="157" t="s">
        <v>2</v>
      </c>
    </row>
    <row r="16" spans="2:23" s="8" customFormat="1" ht="24.95" customHeight="1" x14ac:dyDescent="0.25">
      <c r="B16" s="603" t="s">
        <v>301</v>
      </c>
      <c r="C16" s="604"/>
      <c r="D16" s="604"/>
      <c r="E16" s="604"/>
      <c r="F16" s="605"/>
      <c r="G16" s="153">
        <f>+G12</f>
        <v>50.24</v>
      </c>
      <c r="H16" s="153">
        <f>+H12</f>
        <v>29.15</v>
      </c>
      <c r="I16" s="153"/>
      <c r="J16" s="153"/>
      <c r="K16" s="153"/>
      <c r="L16" s="153"/>
      <c r="M16" s="153">
        <f>2.24*4.4</f>
        <v>9.8560000000000016</v>
      </c>
      <c r="N16" s="153"/>
      <c r="O16" s="153"/>
      <c r="P16" s="153"/>
      <c r="Q16" s="154">
        <f>+SUM(G16:P16)</f>
        <v>89.246000000000009</v>
      </c>
      <c r="R16" s="157" t="s">
        <v>2</v>
      </c>
    </row>
    <row r="17" spans="2:18" s="8" customFormat="1" ht="24.95" customHeight="1" x14ac:dyDescent="0.25">
      <c r="B17" s="603" t="s">
        <v>302</v>
      </c>
      <c r="C17" s="604"/>
      <c r="D17" s="604"/>
      <c r="E17" s="604"/>
      <c r="F17" s="605"/>
      <c r="G17" s="153"/>
      <c r="H17" s="153"/>
      <c r="I17" s="153">
        <f>+I12</f>
        <v>2.77</v>
      </c>
      <c r="J17" s="153">
        <f>+J12</f>
        <v>7.35</v>
      </c>
      <c r="K17" s="153">
        <f t="shared" ref="K17:L17" si="0">+K12</f>
        <v>3.83</v>
      </c>
      <c r="L17" s="153">
        <f t="shared" si="0"/>
        <v>6.26</v>
      </c>
      <c r="M17" s="153"/>
      <c r="N17" s="153"/>
      <c r="O17" s="153"/>
      <c r="P17" s="153"/>
      <c r="Q17" s="154">
        <f>+SUM(G17:P17)</f>
        <v>20.21</v>
      </c>
      <c r="R17" s="157" t="s">
        <v>2</v>
      </c>
    </row>
    <row r="18" spans="2:18" s="8" customFormat="1" ht="24.95" customHeight="1" x14ac:dyDescent="0.25">
      <c r="B18" s="603" t="s">
        <v>303</v>
      </c>
      <c r="C18" s="604"/>
      <c r="D18" s="604"/>
      <c r="E18" s="604"/>
      <c r="F18" s="605"/>
      <c r="G18" s="153">
        <f t="shared" ref="G18:M18" si="1">+G13</f>
        <v>30.34</v>
      </c>
      <c r="H18" s="153">
        <f t="shared" si="1"/>
        <v>36.08</v>
      </c>
      <c r="I18" s="153">
        <f t="shared" si="1"/>
        <v>6.84</v>
      </c>
      <c r="J18" s="153">
        <f t="shared" si="1"/>
        <v>11.27</v>
      </c>
      <c r="K18" s="153">
        <f t="shared" si="1"/>
        <v>7.95</v>
      </c>
      <c r="L18" s="153">
        <f t="shared" si="1"/>
        <v>10.31</v>
      </c>
      <c r="M18" s="153">
        <f t="shared" si="1"/>
        <v>13.280000000000001</v>
      </c>
      <c r="N18" s="153"/>
      <c r="O18" s="153"/>
      <c r="P18" s="153"/>
      <c r="Q18" s="154">
        <f>+SUM(G18:P18)</f>
        <v>116.07000000000001</v>
      </c>
      <c r="R18" s="157" t="s">
        <v>7</v>
      </c>
    </row>
    <row r="19" spans="2:18" s="8" customFormat="1" ht="24.95" customHeight="1" x14ac:dyDescent="0.25">
      <c r="B19" s="253" t="s">
        <v>51</v>
      </c>
      <c r="C19" s="251"/>
      <c r="D19" s="251"/>
      <c r="E19" s="251"/>
      <c r="F19" s="252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66"/>
    </row>
    <row r="20" spans="2:18" s="7" customFormat="1" ht="24.95" customHeight="1" x14ac:dyDescent="0.25">
      <c r="B20" s="603" t="s">
        <v>300</v>
      </c>
      <c r="C20" s="604"/>
      <c r="D20" s="604"/>
      <c r="E20" s="604"/>
      <c r="F20" s="605"/>
      <c r="G20" s="153">
        <f t="shared" ref="G20:M20" si="2">SUM(G16:G17)</f>
        <v>50.24</v>
      </c>
      <c r="H20" s="153">
        <f t="shared" si="2"/>
        <v>29.15</v>
      </c>
      <c r="I20" s="153">
        <f t="shared" si="2"/>
        <v>2.77</v>
      </c>
      <c r="J20" s="153">
        <f t="shared" si="2"/>
        <v>7.35</v>
      </c>
      <c r="K20" s="153">
        <f t="shared" si="2"/>
        <v>3.83</v>
      </c>
      <c r="L20" s="153">
        <f t="shared" si="2"/>
        <v>6.26</v>
      </c>
      <c r="M20" s="153">
        <f t="shared" si="2"/>
        <v>9.8560000000000016</v>
      </c>
      <c r="N20" s="153"/>
      <c r="O20" s="153"/>
      <c r="P20" s="153"/>
      <c r="Q20" s="154">
        <f>+SUM(G20:P20)</f>
        <v>109.45599999999999</v>
      </c>
      <c r="R20" s="157" t="s">
        <v>2</v>
      </c>
    </row>
    <row r="21" spans="2:18" s="7" customFormat="1" ht="24.95" customHeight="1" x14ac:dyDescent="0.25">
      <c r="B21" s="603" t="s">
        <v>318</v>
      </c>
      <c r="C21" s="604"/>
      <c r="D21" s="604"/>
      <c r="E21" s="604"/>
      <c r="F21" s="605"/>
      <c r="G21" s="153">
        <f>+G22</f>
        <v>50.24</v>
      </c>
      <c r="H21" s="153">
        <f t="shared" ref="H21:M21" si="3">+H22</f>
        <v>29.15</v>
      </c>
      <c r="I21" s="153">
        <f t="shared" si="3"/>
        <v>2.77</v>
      </c>
      <c r="J21" s="153">
        <f t="shared" si="3"/>
        <v>7.35</v>
      </c>
      <c r="K21" s="153">
        <f t="shared" si="3"/>
        <v>3.83</v>
      </c>
      <c r="L21" s="153">
        <f t="shared" si="3"/>
        <v>6.26</v>
      </c>
      <c r="M21" s="153">
        <f t="shared" si="3"/>
        <v>32.270000000000003</v>
      </c>
      <c r="N21" s="153"/>
      <c r="O21" s="153"/>
      <c r="P21" s="153"/>
      <c r="Q21" s="154">
        <f>+SUM(G21:P21)</f>
        <v>131.87</v>
      </c>
      <c r="R21" s="157" t="s">
        <v>2</v>
      </c>
    </row>
    <row r="22" spans="2:18" s="7" customFormat="1" ht="24.95" customHeight="1" x14ac:dyDescent="0.25">
      <c r="B22" s="603" t="s">
        <v>304</v>
      </c>
      <c r="C22" s="604"/>
      <c r="D22" s="604"/>
      <c r="E22" s="604"/>
      <c r="F22" s="605"/>
      <c r="G22" s="153">
        <f t="shared" ref="G22:L22" si="4">G20</f>
        <v>50.24</v>
      </c>
      <c r="H22" s="153">
        <f t="shared" si="4"/>
        <v>29.15</v>
      </c>
      <c r="I22" s="153">
        <f t="shared" si="4"/>
        <v>2.77</v>
      </c>
      <c r="J22" s="153">
        <f t="shared" si="4"/>
        <v>7.35</v>
      </c>
      <c r="K22" s="153">
        <f t="shared" si="4"/>
        <v>3.83</v>
      </c>
      <c r="L22" s="153">
        <f t="shared" si="4"/>
        <v>6.26</v>
      </c>
      <c r="M22" s="153">
        <f>+M15+M16</f>
        <v>32.270000000000003</v>
      </c>
      <c r="N22" s="153"/>
      <c r="O22" s="153"/>
      <c r="P22" s="153"/>
      <c r="Q22" s="154">
        <f>+SUM(G22:P22)</f>
        <v>131.87</v>
      </c>
      <c r="R22" s="157" t="s">
        <v>2</v>
      </c>
    </row>
    <row r="23" spans="2:18" s="7" customFormat="1" ht="24.95" customHeight="1" x14ac:dyDescent="0.25">
      <c r="B23" s="603"/>
      <c r="C23" s="604"/>
      <c r="D23" s="604"/>
      <c r="E23" s="604"/>
      <c r="F23" s="605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4">
        <f>+SUM(G23:P23)</f>
        <v>0</v>
      </c>
      <c r="R23" s="157" t="s">
        <v>2</v>
      </c>
    </row>
    <row r="24" spans="2:18" s="7" customFormat="1" ht="24.95" customHeight="1" thickBot="1" x14ac:dyDescent="0.3">
      <c r="B24" s="606"/>
      <c r="C24" s="607"/>
      <c r="D24" s="607"/>
      <c r="E24" s="607"/>
      <c r="F24" s="608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6">
        <f>+SUM(G24:P24)</f>
        <v>0</v>
      </c>
      <c r="R24" s="158" t="s">
        <v>2</v>
      </c>
    </row>
    <row r="25" spans="2:18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69"/>
    </row>
    <row r="26" spans="2:18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69"/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5">
    <mergeCell ref="B23:F23"/>
    <mergeCell ref="B24:F24"/>
    <mergeCell ref="B15:F15"/>
    <mergeCell ref="B16:F16"/>
    <mergeCell ref="B17:F17"/>
    <mergeCell ref="B18:F18"/>
    <mergeCell ref="B20:F20"/>
    <mergeCell ref="B22:F22"/>
    <mergeCell ref="B21:F21"/>
    <mergeCell ref="B13:F13"/>
    <mergeCell ref="B1:R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A996-4E6E-47A6-80D6-7C1A8949B309}">
  <sheetPr>
    <tabColor theme="8" tint="-0.499984740745262"/>
  </sheetPr>
  <dimension ref="B1:W27"/>
  <sheetViews>
    <sheetView showGridLines="0" view="pageBreakPreview" zoomScaleNormal="70" zoomScaleSheetLayoutView="100" workbookViewId="0">
      <selection activeCell="H21" sqref="H21:O21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63</v>
      </c>
      <c r="M7" s="3"/>
      <c r="N7" s="3" t="s">
        <v>228</v>
      </c>
      <c r="O7" s="312" t="s">
        <v>573</v>
      </c>
      <c r="P7" s="3" t="s">
        <v>25</v>
      </c>
      <c r="Q7" s="68" t="s">
        <v>270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J8" s="12"/>
      <c r="K8" s="9"/>
    </row>
    <row r="9" spans="2:23" s="8" customFormat="1" ht="24.95" customHeight="1" x14ac:dyDescent="0.25">
      <c r="B9" s="611"/>
      <c r="C9" s="612"/>
      <c r="D9" s="612"/>
      <c r="E9" s="612"/>
      <c r="F9" s="612"/>
      <c r="G9" s="172" t="s">
        <v>624</v>
      </c>
      <c r="H9" s="172" t="s">
        <v>621</v>
      </c>
      <c r="I9" s="172" t="s">
        <v>90</v>
      </c>
      <c r="J9" s="172" t="s">
        <v>71</v>
      </c>
      <c r="K9" s="172" t="s">
        <v>620</v>
      </c>
      <c r="L9" s="172" t="s">
        <v>614</v>
      </c>
      <c r="M9" s="172" t="s">
        <v>616</v>
      </c>
      <c r="N9" s="172" t="s">
        <v>615</v>
      </c>
      <c r="O9" s="172" t="s">
        <v>86</v>
      </c>
      <c r="P9" s="172"/>
      <c r="Q9" s="173" t="s">
        <v>97</v>
      </c>
      <c r="R9" s="174"/>
    </row>
    <row r="10" spans="2:23" s="8" customFormat="1" ht="20.100000000000001" customHeight="1" x14ac:dyDescent="0.25">
      <c r="B10" s="609" t="s">
        <v>46</v>
      </c>
      <c r="C10" s="610"/>
      <c r="D10" s="610"/>
      <c r="E10" s="610"/>
      <c r="F10" s="610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6" t="s">
        <v>7</v>
      </c>
    </row>
    <row r="11" spans="2:23" s="7" customFormat="1" ht="20.100000000000001" customHeight="1" x14ac:dyDescent="0.25">
      <c r="B11" s="609" t="s">
        <v>47</v>
      </c>
      <c r="C11" s="610"/>
      <c r="D11" s="610"/>
      <c r="E11" s="610"/>
      <c r="F11" s="610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7" t="s">
        <v>7</v>
      </c>
    </row>
    <row r="12" spans="2:23" s="8" customFormat="1" ht="20.100000000000001" customHeight="1" x14ac:dyDescent="0.25">
      <c r="B12" s="609" t="s">
        <v>44</v>
      </c>
      <c r="C12" s="610"/>
      <c r="D12" s="610"/>
      <c r="E12" s="610"/>
      <c r="F12" s="610"/>
      <c r="G12" s="175">
        <v>158.63</v>
      </c>
      <c r="H12" s="175">
        <v>59.36</v>
      </c>
      <c r="I12" s="175">
        <v>3.32</v>
      </c>
      <c r="J12" s="175">
        <v>17.09</v>
      </c>
      <c r="K12" s="175">
        <v>2.77</v>
      </c>
      <c r="L12" s="175">
        <v>7.35</v>
      </c>
      <c r="M12" s="175">
        <v>3.83</v>
      </c>
      <c r="N12" s="175">
        <v>6.26</v>
      </c>
      <c r="O12" s="175">
        <v>32.03</v>
      </c>
      <c r="P12" s="175"/>
      <c r="Q12" s="175"/>
      <c r="R12" s="178" t="s">
        <v>2</v>
      </c>
    </row>
    <row r="13" spans="2:23" s="8" customFormat="1" ht="20.100000000000001" customHeight="1" thickBot="1" x14ac:dyDescent="0.3">
      <c r="B13" s="609" t="s">
        <v>50</v>
      </c>
      <c r="C13" s="610"/>
      <c r="D13" s="610"/>
      <c r="E13" s="610"/>
      <c r="F13" s="610"/>
      <c r="G13" s="175"/>
      <c r="H13" s="175">
        <v>33.950000000000003</v>
      </c>
      <c r="I13" s="175">
        <v>7.36</v>
      </c>
      <c r="J13" s="175">
        <v>21.12</v>
      </c>
      <c r="K13" s="175">
        <v>6.84</v>
      </c>
      <c r="L13" s="175">
        <v>11.27</v>
      </c>
      <c r="M13" s="175">
        <v>7.95</v>
      </c>
      <c r="N13" s="175">
        <v>10.31</v>
      </c>
      <c r="O13" s="175">
        <v>28.21</v>
      </c>
      <c r="P13" s="175"/>
      <c r="Q13" s="175"/>
      <c r="R13" s="176" t="s">
        <v>2</v>
      </c>
    </row>
    <row r="14" spans="2:23" s="8" customFormat="1" ht="24.95" customHeight="1" x14ac:dyDescent="0.25">
      <c r="B14" s="162" t="s">
        <v>100</v>
      </c>
      <c r="C14" s="163"/>
      <c r="D14" s="163"/>
      <c r="E14" s="163"/>
      <c r="F14" s="164"/>
      <c r="G14" s="159"/>
      <c r="H14" s="159"/>
      <c r="I14" s="159"/>
      <c r="J14" s="159"/>
      <c r="K14" s="160"/>
      <c r="L14" s="160"/>
      <c r="M14" s="159"/>
      <c r="N14" s="160"/>
      <c r="O14" s="161"/>
      <c r="P14" s="161"/>
      <c r="Q14" s="161"/>
      <c r="R14" s="165"/>
    </row>
    <row r="15" spans="2:23" s="8" customFormat="1" ht="24.95" customHeight="1" x14ac:dyDescent="0.25">
      <c r="B15" s="603" t="s">
        <v>293</v>
      </c>
      <c r="C15" s="604"/>
      <c r="D15" s="604"/>
      <c r="E15" s="604"/>
      <c r="F15" s="605"/>
      <c r="G15" s="153">
        <f>+G12</f>
        <v>158.63</v>
      </c>
      <c r="H15" s="153"/>
      <c r="I15" s="153"/>
      <c r="J15" s="153"/>
      <c r="K15" s="153"/>
      <c r="L15" s="153"/>
      <c r="M15" s="153"/>
      <c r="N15" s="153"/>
      <c r="O15" s="153"/>
      <c r="P15" s="153"/>
      <c r="Q15" s="154">
        <f>+SUM(G15:P15)</f>
        <v>158.63</v>
      </c>
      <c r="R15" s="157" t="s">
        <v>2</v>
      </c>
    </row>
    <row r="16" spans="2:23" s="8" customFormat="1" ht="24.95" customHeight="1" x14ac:dyDescent="0.25">
      <c r="B16" s="603" t="s">
        <v>301</v>
      </c>
      <c r="C16" s="604"/>
      <c r="D16" s="604"/>
      <c r="E16" s="604"/>
      <c r="F16" s="605"/>
      <c r="G16" s="153"/>
      <c r="H16" s="153">
        <f>+H12</f>
        <v>59.36</v>
      </c>
      <c r="I16" s="153"/>
      <c r="J16" s="153">
        <f>+J12</f>
        <v>17.09</v>
      </c>
      <c r="K16" s="153"/>
      <c r="L16" s="153"/>
      <c r="M16" s="153"/>
      <c r="N16" s="153"/>
      <c r="O16" s="153">
        <f>+O12</f>
        <v>32.03</v>
      </c>
      <c r="P16" s="153"/>
      <c r="Q16" s="154">
        <f>+SUM(G16:P16)</f>
        <v>108.48</v>
      </c>
      <c r="R16" s="157" t="s">
        <v>2</v>
      </c>
    </row>
    <row r="17" spans="2:18" s="8" customFormat="1" ht="24.95" customHeight="1" x14ac:dyDescent="0.25">
      <c r="B17" s="603" t="s">
        <v>302</v>
      </c>
      <c r="C17" s="604"/>
      <c r="D17" s="604"/>
      <c r="E17" s="604"/>
      <c r="F17" s="605"/>
      <c r="G17" s="153"/>
      <c r="H17" s="153"/>
      <c r="I17" s="153">
        <f>+I12</f>
        <v>3.32</v>
      </c>
      <c r="J17" s="153"/>
      <c r="K17" s="153">
        <f>+K12</f>
        <v>2.77</v>
      </c>
      <c r="L17" s="153">
        <f>+L12</f>
        <v>7.35</v>
      </c>
      <c r="M17" s="153">
        <f t="shared" ref="M17:O18" si="0">+M12</f>
        <v>3.83</v>
      </c>
      <c r="N17" s="153">
        <f t="shared" si="0"/>
        <v>6.26</v>
      </c>
      <c r="O17" s="153"/>
      <c r="P17" s="153"/>
      <c r="Q17" s="154">
        <f>+SUM(G17:P17)</f>
        <v>23.53</v>
      </c>
      <c r="R17" s="157" t="s">
        <v>2</v>
      </c>
    </row>
    <row r="18" spans="2:18" s="8" customFormat="1" ht="24.95" customHeight="1" x14ac:dyDescent="0.25">
      <c r="B18" s="603" t="s">
        <v>303</v>
      </c>
      <c r="C18" s="604"/>
      <c r="D18" s="604"/>
      <c r="E18" s="604"/>
      <c r="F18" s="605"/>
      <c r="G18" s="153">
        <f>+G13</f>
        <v>0</v>
      </c>
      <c r="H18" s="153">
        <f t="shared" ref="H18" si="1">+H13</f>
        <v>33.950000000000003</v>
      </c>
      <c r="I18" s="153">
        <f>+I13</f>
        <v>7.36</v>
      </c>
      <c r="J18" s="153">
        <f t="shared" ref="J18:L18" si="2">+J13</f>
        <v>21.12</v>
      </c>
      <c r="K18" s="153">
        <f t="shared" si="2"/>
        <v>6.84</v>
      </c>
      <c r="L18" s="153">
        <f t="shared" si="2"/>
        <v>11.27</v>
      </c>
      <c r="M18" s="153">
        <f t="shared" si="0"/>
        <v>7.95</v>
      </c>
      <c r="N18" s="153">
        <f t="shared" si="0"/>
        <v>10.31</v>
      </c>
      <c r="O18" s="153">
        <f t="shared" si="0"/>
        <v>28.21</v>
      </c>
      <c r="P18" s="153"/>
      <c r="Q18" s="154">
        <f>+SUM(G18:P18)</f>
        <v>127.01000000000002</v>
      </c>
      <c r="R18" s="157" t="s">
        <v>7</v>
      </c>
    </row>
    <row r="19" spans="2:18" s="8" customFormat="1" ht="24.95" customHeight="1" x14ac:dyDescent="0.25">
      <c r="B19" s="253" t="s">
        <v>51</v>
      </c>
      <c r="C19" s="251"/>
      <c r="D19" s="251"/>
      <c r="E19" s="251"/>
      <c r="F19" s="252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66"/>
    </row>
    <row r="20" spans="2:18" s="7" customFormat="1" ht="24.95" customHeight="1" x14ac:dyDescent="0.25">
      <c r="B20" s="603" t="s">
        <v>300</v>
      </c>
      <c r="C20" s="604"/>
      <c r="D20" s="604"/>
      <c r="E20" s="604"/>
      <c r="F20" s="605"/>
      <c r="G20" s="153">
        <f t="shared" ref="G20:O20" si="3">SUM(G16:G17)</f>
        <v>0</v>
      </c>
      <c r="H20" s="153">
        <f t="shared" si="3"/>
        <v>59.36</v>
      </c>
      <c r="I20" s="153">
        <f t="shared" si="3"/>
        <v>3.32</v>
      </c>
      <c r="J20" s="153">
        <f t="shared" si="3"/>
        <v>17.09</v>
      </c>
      <c r="K20" s="153">
        <f t="shared" si="3"/>
        <v>2.77</v>
      </c>
      <c r="L20" s="153">
        <f t="shared" si="3"/>
        <v>7.35</v>
      </c>
      <c r="M20" s="153">
        <f t="shared" si="3"/>
        <v>3.83</v>
      </c>
      <c r="N20" s="153">
        <f t="shared" si="3"/>
        <v>6.26</v>
      </c>
      <c r="O20" s="153">
        <f t="shared" si="3"/>
        <v>32.03</v>
      </c>
      <c r="P20" s="153"/>
      <c r="Q20" s="154">
        <f>+SUM(G20:P20)</f>
        <v>132.01</v>
      </c>
      <c r="R20" s="157" t="s">
        <v>2</v>
      </c>
    </row>
    <row r="21" spans="2:18" s="7" customFormat="1" ht="24.95" customHeight="1" x14ac:dyDescent="0.25">
      <c r="B21" s="603" t="s">
        <v>318</v>
      </c>
      <c r="C21" s="604"/>
      <c r="D21" s="604"/>
      <c r="E21" s="604"/>
      <c r="F21" s="605"/>
      <c r="G21" s="153">
        <f>+G22</f>
        <v>158.63</v>
      </c>
      <c r="H21" s="153">
        <f t="shared" ref="H21:O21" si="4">+H22</f>
        <v>59.36</v>
      </c>
      <c r="I21" s="153">
        <f t="shared" si="4"/>
        <v>3.32</v>
      </c>
      <c r="J21" s="153">
        <f t="shared" si="4"/>
        <v>17.09</v>
      </c>
      <c r="K21" s="153">
        <f t="shared" si="4"/>
        <v>2.77</v>
      </c>
      <c r="L21" s="153">
        <f t="shared" si="4"/>
        <v>7.35</v>
      </c>
      <c r="M21" s="153">
        <f t="shared" si="4"/>
        <v>3.83</v>
      </c>
      <c r="N21" s="153">
        <f t="shared" si="4"/>
        <v>6.26</v>
      </c>
      <c r="O21" s="153">
        <f t="shared" si="4"/>
        <v>32.03</v>
      </c>
      <c r="P21" s="153"/>
      <c r="Q21" s="154">
        <f>+SUM(G21:P21)</f>
        <v>290.64</v>
      </c>
      <c r="R21" s="157" t="s">
        <v>2</v>
      </c>
    </row>
    <row r="22" spans="2:18" s="7" customFormat="1" ht="24.95" customHeight="1" x14ac:dyDescent="0.25">
      <c r="B22" s="603" t="s">
        <v>304</v>
      </c>
      <c r="C22" s="604"/>
      <c r="D22" s="604"/>
      <c r="E22" s="604"/>
      <c r="F22" s="605"/>
      <c r="G22" s="153">
        <f>+G15</f>
        <v>158.63</v>
      </c>
      <c r="H22" s="153">
        <f t="shared" ref="H22" si="5">H20</f>
        <v>59.36</v>
      </c>
      <c r="I22" s="153">
        <f>I20</f>
        <v>3.32</v>
      </c>
      <c r="J22" s="153">
        <f t="shared" ref="J22:N22" si="6">J20</f>
        <v>17.09</v>
      </c>
      <c r="K22" s="153">
        <f t="shared" si="6"/>
        <v>2.77</v>
      </c>
      <c r="L22" s="153">
        <f t="shared" si="6"/>
        <v>7.35</v>
      </c>
      <c r="M22" s="153">
        <f t="shared" si="6"/>
        <v>3.83</v>
      </c>
      <c r="N22" s="153">
        <f t="shared" si="6"/>
        <v>6.26</v>
      </c>
      <c r="O22" s="153">
        <f>+O15+O16</f>
        <v>32.03</v>
      </c>
      <c r="P22" s="153"/>
      <c r="Q22" s="154">
        <f>+SUM(G22:P22)</f>
        <v>290.64</v>
      </c>
      <c r="R22" s="157" t="s">
        <v>2</v>
      </c>
    </row>
    <row r="23" spans="2:18" s="7" customFormat="1" ht="24.95" customHeight="1" x14ac:dyDescent="0.25">
      <c r="B23" s="603"/>
      <c r="C23" s="604"/>
      <c r="D23" s="604"/>
      <c r="E23" s="604"/>
      <c r="F23" s="605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4">
        <f>+SUM(G23:P23)</f>
        <v>0</v>
      </c>
      <c r="R23" s="157" t="s">
        <v>2</v>
      </c>
    </row>
    <row r="24" spans="2:18" s="7" customFormat="1" ht="24.95" customHeight="1" thickBot="1" x14ac:dyDescent="0.3">
      <c r="B24" s="606"/>
      <c r="C24" s="607"/>
      <c r="D24" s="607"/>
      <c r="E24" s="607"/>
      <c r="F24" s="608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6">
        <f>+SUM(G24:P24)</f>
        <v>0</v>
      </c>
      <c r="R24" s="158" t="s">
        <v>2</v>
      </c>
    </row>
    <row r="25" spans="2:18" s="7" customFormat="1" ht="20.100000000000001" customHeight="1" x14ac:dyDescent="0.25">
      <c r="B25" s="57"/>
      <c r="C25" s="57"/>
      <c r="D25" s="57"/>
      <c r="E25" s="57"/>
      <c r="F25" s="57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69"/>
    </row>
    <row r="26" spans="2:18" s="7" customFormat="1" ht="20.100000000000001" customHeight="1" x14ac:dyDescent="0.25">
      <c r="B26" s="57"/>
      <c r="C26" s="57"/>
      <c r="D26" s="57"/>
      <c r="E26" s="57"/>
      <c r="F26" s="57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69"/>
    </row>
    <row r="27" spans="2:18" s="7" customFormat="1" ht="20.100000000000001" customHeight="1" x14ac:dyDescent="0.25">
      <c r="B27" s="57"/>
      <c r="C27" s="57"/>
      <c r="D27" s="57"/>
      <c r="E27" s="57"/>
      <c r="F27" s="57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69"/>
    </row>
  </sheetData>
  <mergeCells count="15">
    <mergeCell ref="B23:F23"/>
    <mergeCell ref="B24:F24"/>
    <mergeCell ref="B15:F15"/>
    <mergeCell ref="B16:F16"/>
    <mergeCell ref="B17:F17"/>
    <mergeCell ref="B18:F18"/>
    <mergeCell ref="B20:F20"/>
    <mergeCell ref="B22:F22"/>
    <mergeCell ref="B21:F21"/>
    <mergeCell ref="B13:F13"/>
    <mergeCell ref="B1:R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BBD1D-7DE3-4BE8-9FD4-9CAA5C48D711}">
  <sheetPr>
    <tabColor theme="8" tint="-0.499984740745262"/>
  </sheetPr>
  <dimension ref="B1:W40"/>
  <sheetViews>
    <sheetView showGridLines="0" view="pageBreakPreview" topLeftCell="A14" zoomScaleNormal="70" zoomScaleSheetLayoutView="100" workbookViewId="0">
      <selection activeCell="A9" sqref="A9:XFD31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96</v>
      </c>
      <c r="N7" s="3" t="s">
        <v>228</v>
      </c>
      <c r="O7" s="312" t="s">
        <v>573</v>
      </c>
      <c r="P7" s="3" t="s">
        <v>25</v>
      </c>
      <c r="Q7" s="68" t="s">
        <v>83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N8" s="9"/>
    </row>
    <row r="9" spans="2:23" s="8" customFormat="1" ht="26.25" customHeight="1" x14ac:dyDescent="0.25">
      <c r="B9" s="618"/>
      <c r="C9" s="619"/>
      <c r="D9" s="619"/>
      <c r="E9" s="619"/>
      <c r="F9" s="619"/>
      <c r="G9" s="172" t="s">
        <v>622</v>
      </c>
      <c r="H9" s="172" t="s">
        <v>617</v>
      </c>
      <c r="I9" s="172" t="s">
        <v>616</v>
      </c>
      <c r="J9" s="172" t="s">
        <v>306</v>
      </c>
      <c r="K9" s="172" t="s">
        <v>305</v>
      </c>
      <c r="L9" s="172" t="s">
        <v>71</v>
      </c>
      <c r="M9" s="172" t="s">
        <v>86</v>
      </c>
      <c r="N9" s="172"/>
      <c r="O9" s="172"/>
      <c r="P9" s="172"/>
      <c r="Q9" s="254" t="s">
        <v>97</v>
      </c>
      <c r="R9" s="255"/>
    </row>
    <row r="10" spans="2:23" s="8" customFormat="1" ht="20.100000000000001" customHeight="1" x14ac:dyDescent="0.25">
      <c r="B10" s="620" t="s">
        <v>50</v>
      </c>
      <c r="C10" s="575"/>
      <c r="D10" s="575"/>
      <c r="E10" s="575"/>
      <c r="F10" s="575"/>
      <c r="G10" s="186">
        <v>51.7</v>
      </c>
      <c r="H10" s="186">
        <v>30.31</v>
      </c>
      <c r="I10" s="186">
        <v>9.5500000000000007</v>
      </c>
      <c r="J10" s="186">
        <v>12.53</v>
      </c>
      <c r="K10" s="186">
        <v>12.88</v>
      </c>
      <c r="L10" s="186">
        <f>+(0.26+0.26+1.55+5.27+5.5+1.54+2.56+2.87+2.35+2.87+0.27+2.67)</f>
        <v>27.97</v>
      </c>
      <c r="M10" s="186">
        <v>23.54</v>
      </c>
      <c r="N10" s="186"/>
      <c r="O10" s="186"/>
      <c r="P10" s="186"/>
      <c r="Q10" s="186"/>
      <c r="R10" s="256" t="s">
        <v>7</v>
      </c>
    </row>
    <row r="11" spans="2:23" s="7" customFormat="1" ht="20.100000000000001" customHeight="1" x14ac:dyDescent="0.25">
      <c r="B11" s="620" t="s">
        <v>91</v>
      </c>
      <c r="C11" s="575"/>
      <c r="D11" s="575"/>
      <c r="E11" s="575"/>
      <c r="F11" s="575"/>
      <c r="G11" s="186">
        <v>4.3</v>
      </c>
      <c r="H11" s="186">
        <v>3</v>
      </c>
      <c r="I11" s="186">
        <v>3</v>
      </c>
      <c r="J11" s="186">
        <v>3</v>
      </c>
      <c r="K11" s="186">
        <v>3</v>
      </c>
      <c r="L11" s="186">
        <v>3</v>
      </c>
      <c r="M11" s="186">
        <v>4.3</v>
      </c>
      <c r="N11" s="186"/>
      <c r="O11" s="186"/>
      <c r="P11" s="186"/>
      <c r="Q11" s="186"/>
      <c r="R11" s="257" t="s">
        <v>7</v>
      </c>
    </row>
    <row r="12" spans="2:23" s="8" customFormat="1" ht="20.100000000000001" customHeight="1" x14ac:dyDescent="0.25">
      <c r="B12" s="620" t="s">
        <v>48</v>
      </c>
      <c r="C12" s="575"/>
      <c r="D12" s="575"/>
      <c r="E12" s="575"/>
      <c r="F12" s="575"/>
      <c r="G12" s="187">
        <f>+G10*G11</f>
        <v>222.31</v>
      </c>
      <c r="H12" s="187">
        <f t="shared" ref="H12:O12" si="0">+H10*H11</f>
        <v>90.929999999999993</v>
      </c>
      <c r="I12" s="187">
        <f t="shared" si="0"/>
        <v>28.650000000000002</v>
      </c>
      <c r="J12" s="187">
        <f t="shared" si="0"/>
        <v>37.589999999999996</v>
      </c>
      <c r="K12" s="187">
        <f t="shared" si="0"/>
        <v>38.64</v>
      </c>
      <c r="L12" s="187">
        <f t="shared" si="0"/>
        <v>83.91</v>
      </c>
      <c r="M12" s="187">
        <f t="shared" si="0"/>
        <v>101.22199999999999</v>
      </c>
      <c r="N12" s="187">
        <f t="shared" si="0"/>
        <v>0</v>
      </c>
      <c r="O12" s="187">
        <f t="shared" si="0"/>
        <v>0</v>
      </c>
      <c r="P12" s="187"/>
      <c r="Q12" s="187"/>
      <c r="R12" s="258" t="s">
        <v>2</v>
      </c>
    </row>
    <row r="13" spans="2:23" s="8" customFormat="1" ht="20.100000000000001" customHeight="1" x14ac:dyDescent="0.25">
      <c r="B13" s="620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>
        <f>5.27*0.7</f>
        <v>3.6889999999999996</v>
      </c>
      <c r="M13" s="186"/>
      <c r="N13" s="186"/>
      <c r="O13" s="186"/>
      <c r="P13" s="186"/>
      <c r="Q13" s="186"/>
      <c r="R13" s="256" t="s">
        <v>2</v>
      </c>
    </row>
    <row r="14" spans="2:23" s="8" customFormat="1" ht="20.100000000000001" customHeight="1" x14ac:dyDescent="0.25">
      <c r="B14" s="620" t="s">
        <v>93</v>
      </c>
      <c r="C14" s="575"/>
      <c r="D14" s="575"/>
      <c r="E14" s="575"/>
      <c r="F14" s="575"/>
      <c r="G14" s="187">
        <f>2.8*0.8*6+1.4*2.1</f>
        <v>16.38</v>
      </c>
      <c r="H14" s="186">
        <f>2.2*0.8*2+1.4*2.1</f>
        <v>6.4600000000000009</v>
      </c>
      <c r="I14" s="187">
        <f>0.9*2.1+1.2*0.5</f>
        <v>2.4900000000000002</v>
      </c>
      <c r="J14" s="187">
        <f>0.8*2.1+1.2*0.5*2</f>
        <v>2.88</v>
      </c>
      <c r="K14" s="187">
        <f>0.8*2.1+1.2*0.5</f>
        <v>2.2800000000000002</v>
      </c>
      <c r="L14" s="187">
        <f>1.4*2.1*2+2.2*0.8+1*2.1*2+0.8*2.1*2+0.6*2.1</f>
        <v>16.46</v>
      </c>
      <c r="M14" s="187">
        <f>1.2*0.5+1*2.1</f>
        <v>2.7</v>
      </c>
      <c r="N14" s="187"/>
      <c r="O14" s="187"/>
      <c r="P14" s="187"/>
      <c r="Q14" s="187"/>
      <c r="R14" s="258" t="s">
        <v>2</v>
      </c>
    </row>
    <row r="15" spans="2:23" s="8" customFormat="1" ht="20.100000000000001" customHeight="1" thickBot="1" x14ac:dyDescent="0.3">
      <c r="B15" s="621" t="s">
        <v>94</v>
      </c>
      <c r="C15" s="622"/>
      <c r="D15" s="622"/>
      <c r="E15" s="622"/>
      <c r="F15" s="622"/>
      <c r="G15" s="259">
        <f>+G12+G13-G14</f>
        <v>205.93</v>
      </c>
      <c r="H15" s="259">
        <f t="shared" ref="H15:O15" si="1">+H12+H13-H14</f>
        <v>84.47</v>
      </c>
      <c r="I15" s="259">
        <f t="shared" si="1"/>
        <v>26.160000000000004</v>
      </c>
      <c r="J15" s="259">
        <f t="shared" si="1"/>
        <v>34.709999999999994</v>
      </c>
      <c r="K15" s="259">
        <f t="shared" si="1"/>
        <v>36.36</v>
      </c>
      <c r="L15" s="259">
        <f t="shared" si="1"/>
        <v>71.138999999999982</v>
      </c>
      <c r="M15" s="259">
        <f t="shared" si="1"/>
        <v>98.521999999999991</v>
      </c>
      <c r="N15" s="259">
        <f t="shared" si="1"/>
        <v>0</v>
      </c>
      <c r="O15" s="259">
        <f t="shared" si="1"/>
        <v>0</v>
      </c>
      <c r="P15" s="259"/>
      <c r="Q15" s="259"/>
      <c r="R15" s="260" t="s">
        <v>2</v>
      </c>
    </row>
    <row r="16" spans="2:23" s="8" customFormat="1" ht="24.95" customHeight="1" x14ac:dyDescent="0.25">
      <c r="B16" s="261" t="s">
        <v>307</v>
      </c>
      <c r="C16" s="262"/>
      <c r="D16" s="262"/>
      <c r="E16" s="262"/>
      <c r="F16" s="263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6"/>
    </row>
    <row r="17" spans="2:21" s="8" customFormat="1" ht="24.95" customHeight="1" x14ac:dyDescent="0.25">
      <c r="B17" s="613" t="s">
        <v>308</v>
      </c>
      <c r="C17" s="585"/>
      <c r="D17" s="585"/>
      <c r="E17" s="585"/>
      <c r="F17" s="586"/>
      <c r="G17" s="139"/>
      <c r="H17" s="139"/>
      <c r="I17" s="139">
        <f>+I10*1.35-(0.9*1.35)</f>
        <v>11.677500000000002</v>
      </c>
      <c r="J17" s="139">
        <f>+J15</f>
        <v>34.709999999999994</v>
      </c>
      <c r="K17" s="139">
        <f>+K15</f>
        <v>36.36</v>
      </c>
      <c r="L17" s="139">
        <f>+(5.27*3.7)-(1.4*2.1+2.2*0.8)</f>
        <v>14.798999999999999</v>
      </c>
      <c r="M17" s="139"/>
      <c r="N17" s="139"/>
      <c r="O17" s="139"/>
      <c r="P17" s="139"/>
      <c r="Q17" s="147">
        <f t="shared" ref="Q17:Q25" si="2">SUM(G17:P17)</f>
        <v>97.546500000000009</v>
      </c>
      <c r="R17" s="267" t="s">
        <v>2</v>
      </c>
    </row>
    <row r="18" spans="2:21" s="7" customFormat="1" ht="24.95" customHeight="1" x14ac:dyDescent="0.25">
      <c r="B18" s="613" t="s">
        <v>309</v>
      </c>
      <c r="C18" s="585"/>
      <c r="D18" s="585"/>
      <c r="E18" s="585"/>
      <c r="F18" s="586"/>
      <c r="G18" s="139"/>
      <c r="H18" s="139"/>
      <c r="I18" s="139">
        <f>+I17</f>
        <v>11.677500000000002</v>
      </c>
      <c r="J18" s="139">
        <f>+J17</f>
        <v>34.709999999999994</v>
      </c>
      <c r="K18" s="139">
        <f>+K17</f>
        <v>36.36</v>
      </c>
      <c r="L18" s="139">
        <f>+L17</f>
        <v>14.798999999999999</v>
      </c>
      <c r="M18" s="139"/>
      <c r="N18" s="139"/>
      <c r="O18" s="139"/>
      <c r="P18" s="139"/>
      <c r="Q18" s="147">
        <f t="shared" si="2"/>
        <v>97.546500000000009</v>
      </c>
      <c r="R18" s="267" t="s">
        <v>2</v>
      </c>
    </row>
    <row r="19" spans="2:21" s="8" customFormat="1" ht="24.95" customHeight="1" x14ac:dyDescent="0.25">
      <c r="B19" s="613" t="s">
        <v>310</v>
      </c>
      <c r="C19" s="585"/>
      <c r="D19" s="585"/>
      <c r="E19" s="585"/>
      <c r="F19" s="586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47">
        <f t="shared" si="2"/>
        <v>0</v>
      </c>
      <c r="R19" s="267" t="s">
        <v>2</v>
      </c>
    </row>
    <row r="20" spans="2:21" s="8" customFormat="1" ht="24.95" customHeight="1" x14ac:dyDescent="0.25">
      <c r="B20" s="613" t="s">
        <v>311</v>
      </c>
      <c r="C20" s="585"/>
      <c r="D20" s="585"/>
      <c r="E20" s="585"/>
      <c r="F20" s="586"/>
      <c r="G20" s="139"/>
      <c r="H20" s="139"/>
      <c r="I20" s="139">
        <f>+I18</f>
        <v>11.677500000000002</v>
      </c>
      <c r="J20" s="139">
        <f>+J10*2.8-J14</f>
        <v>32.203999999999994</v>
      </c>
      <c r="K20" s="139">
        <f>+K10*2.8-K14</f>
        <v>33.783999999999999</v>
      </c>
      <c r="L20" s="139"/>
      <c r="M20" s="139"/>
      <c r="N20" s="139"/>
      <c r="O20" s="139"/>
      <c r="P20" s="139"/>
      <c r="Q20" s="147">
        <f t="shared" si="2"/>
        <v>77.665499999999994</v>
      </c>
      <c r="R20" s="267" t="s">
        <v>2</v>
      </c>
    </row>
    <row r="21" spans="2:21" s="8" customFormat="1" ht="24.95" customHeight="1" x14ac:dyDescent="0.25">
      <c r="B21" s="613" t="s">
        <v>312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>
        <f>+L18</f>
        <v>14.798999999999999</v>
      </c>
      <c r="M21" s="139"/>
      <c r="N21" s="139"/>
      <c r="O21" s="139"/>
      <c r="P21" s="139"/>
      <c r="Q21" s="147">
        <f t="shared" si="2"/>
        <v>14.798999999999999</v>
      </c>
      <c r="R21" s="267" t="s">
        <v>2</v>
      </c>
    </row>
    <row r="22" spans="2:21" s="8" customFormat="1" ht="24.95" customHeight="1" x14ac:dyDescent="0.25">
      <c r="B22" s="613" t="s">
        <v>313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>
        <f>((L21/(0.6*0.6))*(0.6*4))/2</f>
        <v>49.33</v>
      </c>
      <c r="M22" s="139"/>
      <c r="N22" s="139"/>
      <c r="O22" s="139"/>
      <c r="P22" s="139"/>
      <c r="Q22" s="147">
        <f t="shared" si="2"/>
        <v>49.33</v>
      </c>
      <c r="R22" s="267" t="s">
        <v>7</v>
      </c>
    </row>
    <row r="23" spans="2:21" s="8" customFormat="1" ht="54.95" customHeight="1" x14ac:dyDescent="0.25">
      <c r="B23" s="613" t="s">
        <v>314</v>
      </c>
      <c r="C23" s="585"/>
      <c r="D23" s="585"/>
      <c r="E23" s="585"/>
      <c r="F23" s="586"/>
      <c r="G23" s="139">
        <f>+G15</f>
        <v>205.93</v>
      </c>
      <c r="H23" s="139">
        <f t="shared" ref="H23:O23" si="3">+H15</f>
        <v>84.47</v>
      </c>
      <c r="I23" s="139">
        <f>+I15-I20</f>
        <v>14.482500000000002</v>
      </c>
      <c r="J23" s="139"/>
      <c r="K23" s="139"/>
      <c r="L23" s="139">
        <f>+L15-L21</f>
        <v>56.339999999999982</v>
      </c>
      <c r="M23" s="139">
        <f t="shared" si="3"/>
        <v>98.521999999999991</v>
      </c>
      <c r="N23" s="139">
        <f t="shared" si="3"/>
        <v>0</v>
      </c>
      <c r="O23" s="139">
        <f t="shared" si="3"/>
        <v>0</v>
      </c>
      <c r="P23" s="139"/>
      <c r="Q23" s="147">
        <f t="shared" si="2"/>
        <v>459.74449999999996</v>
      </c>
      <c r="R23" s="267" t="s">
        <v>2</v>
      </c>
    </row>
    <row r="24" spans="2:21" s="8" customFormat="1" ht="54.95" customHeight="1" x14ac:dyDescent="0.25">
      <c r="B24" s="613" t="s">
        <v>315</v>
      </c>
      <c r="C24" s="585"/>
      <c r="D24" s="585"/>
      <c r="E24" s="585"/>
      <c r="F24" s="586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47">
        <f t="shared" si="2"/>
        <v>0</v>
      </c>
      <c r="R24" s="267" t="s">
        <v>2</v>
      </c>
    </row>
    <row r="25" spans="2:21" s="8" customFormat="1" ht="54.95" customHeight="1" x14ac:dyDescent="0.25">
      <c r="B25" s="613" t="s">
        <v>316</v>
      </c>
      <c r="C25" s="585"/>
      <c r="D25" s="585"/>
      <c r="E25" s="585"/>
      <c r="F25" s="586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7">
        <f t="shared" si="2"/>
        <v>0</v>
      </c>
      <c r="R25" s="267" t="s">
        <v>2</v>
      </c>
      <c r="U25" s="72"/>
    </row>
    <row r="26" spans="2:21" s="8" customFormat="1" ht="24.95" customHeight="1" x14ac:dyDescent="0.25">
      <c r="B26" s="268" t="s">
        <v>51</v>
      </c>
      <c r="C26" s="198"/>
      <c r="D26" s="198"/>
      <c r="E26" s="198"/>
      <c r="F26" s="19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47"/>
      <c r="R26" s="269"/>
    </row>
    <row r="27" spans="2:21" s="7" customFormat="1" ht="24.95" customHeight="1" x14ac:dyDescent="0.25">
      <c r="B27" s="613" t="s">
        <v>317</v>
      </c>
      <c r="C27" s="585"/>
      <c r="D27" s="585"/>
      <c r="E27" s="585"/>
      <c r="F27" s="586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7">
        <f>SUM(G27:P27)</f>
        <v>0</v>
      </c>
      <c r="R27" s="267" t="s">
        <v>2</v>
      </c>
    </row>
    <row r="28" spans="2:21" s="7" customFormat="1" ht="24.95" customHeight="1" x14ac:dyDescent="0.25">
      <c r="B28" s="613" t="s">
        <v>318</v>
      </c>
      <c r="C28" s="585"/>
      <c r="D28" s="585"/>
      <c r="E28" s="585"/>
      <c r="F28" s="586"/>
      <c r="G28" s="139">
        <f>+G23</f>
        <v>205.93</v>
      </c>
      <c r="H28" s="139">
        <f t="shared" ref="H28:O28" si="4">+H23</f>
        <v>84.47</v>
      </c>
      <c r="I28" s="139">
        <f t="shared" si="4"/>
        <v>14.482500000000002</v>
      </c>
      <c r="J28" s="139">
        <f t="shared" si="4"/>
        <v>0</v>
      </c>
      <c r="K28" s="139">
        <f t="shared" si="4"/>
        <v>0</v>
      </c>
      <c r="L28" s="139">
        <f t="shared" si="4"/>
        <v>56.339999999999982</v>
      </c>
      <c r="M28" s="139">
        <f t="shared" si="4"/>
        <v>98.521999999999991</v>
      </c>
      <c r="N28" s="139">
        <f t="shared" si="4"/>
        <v>0</v>
      </c>
      <c r="O28" s="139">
        <f t="shared" si="4"/>
        <v>0</v>
      </c>
      <c r="P28" s="139"/>
      <c r="Q28" s="147">
        <f>SUM(G28:P28)</f>
        <v>459.74449999999996</v>
      </c>
      <c r="R28" s="267" t="s">
        <v>2</v>
      </c>
    </row>
    <row r="29" spans="2:21" s="7" customFormat="1" ht="24.95" customHeight="1" x14ac:dyDescent="0.25">
      <c r="B29" s="613" t="s">
        <v>319</v>
      </c>
      <c r="C29" s="585"/>
      <c r="D29" s="585"/>
      <c r="E29" s="585"/>
      <c r="F29" s="586"/>
      <c r="G29" s="139">
        <f>+G28</f>
        <v>205.93</v>
      </c>
      <c r="H29" s="139">
        <f t="shared" ref="H29:O29" si="5">+H28</f>
        <v>84.47</v>
      </c>
      <c r="I29" s="139">
        <f t="shared" si="5"/>
        <v>14.482500000000002</v>
      </c>
      <c r="J29" s="139">
        <f t="shared" si="5"/>
        <v>0</v>
      </c>
      <c r="K29" s="139">
        <f t="shared" si="5"/>
        <v>0</v>
      </c>
      <c r="L29" s="139">
        <f t="shared" si="5"/>
        <v>56.339999999999982</v>
      </c>
      <c r="M29" s="139">
        <f t="shared" si="5"/>
        <v>98.521999999999991</v>
      </c>
      <c r="N29" s="139">
        <f t="shared" si="5"/>
        <v>0</v>
      </c>
      <c r="O29" s="139">
        <f t="shared" si="5"/>
        <v>0</v>
      </c>
      <c r="P29" s="139"/>
      <c r="Q29" s="147">
        <f>SUM(G29:P29)</f>
        <v>459.74449999999996</v>
      </c>
      <c r="R29" s="267" t="s">
        <v>2</v>
      </c>
    </row>
    <row r="30" spans="2:21" s="7" customFormat="1" ht="24.95" customHeight="1" thickBot="1" x14ac:dyDescent="0.3">
      <c r="B30" s="614"/>
      <c r="C30" s="615"/>
      <c r="D30" s="615"/>
      <c r="E30" s="615"/>
      <c r="F30" s="616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1"/>
    </row>
    <row r="31" spans="2:21" s="8" customFormat="1" ht="20.100000000000001" customHeight="1" x14ac:dyDescent="0.25">
      <c r="B31" s="617"/>
      <c r="C31" s="617"/>
      <c r="D31" s="617"/>
      <c r="E31" s="617"/>
      <c r="F31" s="617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48"/>
    </row>
    <row r="32" spans="2:21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48"/>
    </row>
    <row r="33" spans="2:18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48"/>
    </row>
    <row r="34" spans="2:18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48"/>
    </row>
    <row r="35" spans="2:18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48"/>
    </row>
    <row r="36" spans="2:18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48"/>
    </row>
    <row r="37" spans="2:18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48"/>
    </row>
    <row r="38" spans="2:18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48"/>
    </row>
    <row r="39" spans="2:18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48"/>
    </row>
    <row r="40" spans="2:18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48"/>
    </row>
  </sheetData>
  <mergeCells count="22">
    <mergeCell ref="B20:F20"/>
    <mergeCell ref="B1:R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1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8C8F-B805-463D-BF5B-DDBBEAACEED5}">
  <sheetPr>
    <tabColor theme="8" tint="-0.499984740745262"/>
  </sheetPr>
  <dimension ref="B1:W40"/>
  <sheetViews>
    <sheetView showGridLines="0" view="pageBreakPreview" zoomScaleNormal="70" zoomScaleSheetLayoutView="100" workbookViewId="0">
      <selection activeCell="I17" sqref="I1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O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96</v>
      </c>
      <c r="N7" s="3" t="s">
        <v>228</v>
      </c>
      <c r="O7" s="312" t="s">
        <v>573</v>
      </c>
      <c r="P7" s="3" t="s">
        <v>25</v>
      </c>
      <c r="Q7" s="68" t="s">
        <v>272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N8" s="9"/>
    </row>
    <row r="9" spans="2:23" s="8" customFormat="1" ht="26.25" customHeight="1" x14ac:dyDescent="0.25">
      <c r="B9" s="618"/>
      <c r="C9" s="619"/>
      <c r="D9" s="619"/>
      <c r="E9" s="619"/>
      <c r="F9" s="619"/>
      <c r="G9" s="172" t="s">
        <v>622</v>
      </c>
      <c r="H9" s="172" t="s">
        <v>623</v>
      </c>
      <c r="I9" s="172" t="s">
        <v>90</v>
      </c>
      <c r="J9" s="172" t="s">
        <v>613</v>
      </c>
      <c r="K9" s="172" t="s">
        <v>614</v>
      </c>
      <c r="L9" s="172" t="s">
        <v>616</v>
      </c>
      <c r="M9" s="172" t="s">
        <v>615</v>
      </c>
      <c r="N9" s="172" t="s">
        <v>71</v>
      </c>
      <c r="O9" s="172" t="s">
        <v>86</v>
      </c>
      <c r="P9" s="172"/>
      <c r="Q9" s="254" t="s">
        <v>97</v>
      </c>
      <c r="R9" s="255"/>
    </row>
    <row r="10" spans="2:23" s="8" customFormat="1" ht="20.100000000000001" customHeight="1" x14ac:dyDescent="0.25">
      <c r="B10" s="620" t="s">
        <v>50</v>
      </c>
      <c r="C10" s="575"/>
      <c r="D10" s="575"/>
      <c r="E10" s="575"/>
      <c r="F10" s="575"/>
      <c r="G10" s="186">
        <v>51.7</v>
      </c>
      <c r="H10" s="186">
        <v>33.9</v>
      </c>
      <c r="I10" s="186">
        <v>7.36</v>
      </c>
      <c r="J10" s="186">
        <v>6.84</v>
      </c>
      <c r="K10" s="186">
        <v>11.27</v>
      </c>
      <c r="L10" s="186">
        <v>7.95</v>
      </c>
      <c r="M10" s="186">
        <v>10.31</v>
      </c>
      <c r="N10" s="186">
        <v>21.13</v>
      </c>
      <c r="O10" s="186">
        <v>23.54</v>
      </c>
      <c r="P10" s="186"/>
      <c r="Q10" s="186"/>
      <c r="R10" s="256" t="s">
        <v>7</v>
      </c>
    </row>
    <row r="11" spans="2:23" s="7" customFormat="1" ht="20.100000000000001" customHeight="1" x14ac:dyDescent="0.25">
      <c r="B11" s="620" t="s">
        <v>91</v>
      </c>
      <c r="C11" s="575"/>
      <c r="D11" s="575"/>
      <c r="E11" s="575"/>
      <c r="F11" s="575"/>
      <c r="G11" s="186">
        <v>4.0599999999999996</v>
      </c>
      <c r="H11" s="186">
        <v>3</v>
      </c>
      <c r="I11" s="186">
        <v>3</v>
      </c>
      <c r="J11" s="186">
        <v>3</v>
      </c>
      <c r="K11" s="186">
        <v>3</v>
      </c>
      <c r="L11" s="186">
        <v>3</v>
      </c>
      <c r="M11" s="186">
        <v>3</v>
      </c>
      <c r="N11" s="186">
        <v>3</v>
      </c>
      <c r="O11" s="186">
        <v>4.3</v>
      </c>
      <c r="P11" s="186"/>
      <c r="Q11" s="186"/>
      <c r="R11" s="257" t="s">
        <v>7</v>
      </c>
    </row>
    <row r="12" spans="2:23" s="8" customFormat="1" ht="20.100000000000001" customHeight="1" x14ac:dyDescent="0.25">
      <c r="B12" s="620" t="s">
        <v>48</v>
      </c>
      <c r="C12" s="575"/>
      <c r="D12" s="575"/>
      <c r="E12" s="575"/>
      <c r="F12" s="575"/>
      <c r="G12" s="187">
        <f>+G10*G11</f>
        <v>209.90199999999999</v>
      </c>
      <c r="H12" s="187">
        <f t="shared" ref="H12:K12" si="0">+H10*H11</f>
        <v>101.69999999999999</v>
      </c>
      <c r="I12" s="187">
        <f t="shared" si="0"/>
        <v>22.080000000000002</v>
      </c>
      <c r="J12" s="187">
        <f t="shared" si="0"/>
        <v>20.52</v>
      </c>
      <c r="K12" s="187">
        <f t="shared" si="0"/>
        <v>33.81</v>
      </c>
      <c r="L12" s="187">
        <f t="shared" ref="L12:M12" si="1">+L10*L11</f>
        <v>23.85</v>
      </c>
      <c r="M12" s="187">
        <f t="shared" si="1"/>
        <v>30.93</v>
      </c>
      <c r="N12" s="187">
        <f t="shared" ref="N12:O12" si="2">+N10*N11</f>
        <v>63.39</v>
      </c>
      <c r="O12" s="187">
        <f t="shared" si="2"/>
        <v>101.22199999999999</v>
      </c>
      <c r="P12" s="187"/>
      <c r="Q12" s="187"/>
      <c r="R12" s="258" t="s">
        <v>2</v>
      </c>
    </row>
    <row r="13" spans="2:23" s="8" customFormat="1" ht="20.100000000000001" customHeight="1" x14ac:dyDescent="0.25">
      <c r="B13" s="620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256" t="s">
        <v>2</v>
      </c>
    </row>
    <row r="14" spans="2:23" s="8" customFormat="1" ht="20.100000000000001" customHeight="1" x14ac:dyDescent="0.25">
      <c r="B14" s="620" t="s">
        <v>93</v>
      </c>
      <c r="C14" s="575"/>
      <c r="D14" s="575"/>
      <c r="E14" s="575"/>
      <c r="F14" s="575"/>
      <c r="G14" s="187">
        <f>2.8*0.8*6</f>
        <v>13.439999999999998</v>
      </c>
      <c r="H14" s="187">
        <f>2.2*0.8*2+1.2*2.1</f>
        <v>6.0400000000000009</v>
      </c>
      <c r="I14" s="187">
        <f>0.8*2.1+1.2*0.8</f>
        <v>2.64</v>
      </c>
      <c r="J14" s="187">
        <f>0.8*2.1+1.2*0.5</f>
        <v>2.2800000000000002</v>
      </c>
      <c r="K14" s="187">
        <f>0.8*2.1+1.2*0.5*2</f>
        <v>2.88</v>
      </c>
      <c r="L14" s="187">
        <f>0.9*2.1+1.2*0.5</f>
        <v>2.4900000000000002</v>
      </c>
      <c r="M14" s="187">
        <f>0.8*2.1+1.2*0.5</f>
        <v>2.2800000000000002</v>
      </c>
      <c r="N14" s="187">
        <f>1.2*2.1+0.8*2.1*4+0.9*2.1+1*2.1*2</f>
        <v>15.330000000000002</v>
      </c>
      <c r="O14" s="187">
        <f>1.2*0.5*2+1*2.1</f>
        <v>3.3</v>
      </c>
      <c r="P14" s="187"/>
      <c r="Q14" s="187"/>
      <c r="R14" s="258" t="s">
        <v>2</v>
      </c>
    </row>
    <row r="15" spans="2:23" s="8" customFormat="1" ht="20.100000000000001" customHeight="1" thickBot="1" x14ac:dyDescent="0.3">
      <c r="B15" s="621" t="s">
        <v>94</v>
      </c>
      <c r="C15" s="622"/>
      <c r="D15" s="622"/>
      <c r="E15" s="622"/>
      <c r="F15" s="622"/>
      <c r="G15" s="259">
        <f>+G12+G13-G14</f>
        <v>196.46199999999999</v>
      </c>
      <c r="H15" s="259">
        <f t="shared" ref="H15:K15" si="3">+H12+H13-H14</f>
        <v>95.659999999999982</v>
      </c>
      <c r="I15" s="259">
        <f t="shared" si="3"/>
        <v>19.440000000000001</v>
      </c>
      <c r="J15" s="259">
        <f t="shared" si="3"/>
        <v>18.239999999999998</v>
      </c>
      <c r="K15" s="259">
        <f t="shared" si="3"/>
        <v>30.930000000000003</v>
      </c>
      <c r="L15" s="259">
        <f t="shared" ref="L15:M15" si="4">+L12+L13-L14</f>
        <v>21.36</v>
      </c>
      <c r="M15" s="259">
        <f t="shared" si="4"/>
        <v>28.65</v>
      </c>
      <c r="N15" s="259">
        <f t="shared" ref="N15:O15" si="5">+N12+N13-N14</f>
        <v>48.06</v>
      </c>
      <c r="O15" s="259">
        <f t="shared" si="5"/>
        <v>97.921999999999997</v>
      </c>
      <c r="P15" s="259"/>
      <c r="Q15" s="259"/>
      <c r="R15" s="260" t="s">
        <v>2</v>
      </c>
    </row>
    <row r="16" spans="2:23" s="8" customFormat="1" ht="24.95" customHeight="1" x14ac:dyDescent="0.25">
      <c r="B16" s="261" t="s">
        <v>307</v>
      </c>
      <c r="C16" s="262"/>
      <c r="D16" s="262"/>
      <c r="E16" s="262"/>
      <c r="F16" s="263"/>
      <c r="G16" s="265"/>
      <c r="H16" s="264"/>
      <c r="I16" s="265"/>
      <c r="J16" s="265"/>
      <c r="K16" s="265"/>
      <c r="L16" s="265"/>
      <c r="M16" s="265"/>
      <c r="N16" s="264"/>
      <c r="O16" s="265"/>
      <c r="P16" s="265"/>
      <c r="Q16" s="265"/>
      <c r="R16" s="266"/>
    </row>
    <row r="17" spans="2:21" s="8" customFormat="1" ht="24.95" customHeight="1" x14ac:dyDescent="0.25">
      <c r="B17" s="613" t="s">
        <v>308</v>
      </c>
      <c r="C17" s="585"/>
      <c r="D17" s="585"/>
      <c r="E17" s="585"/>
      <c r="F17" s="586"/>
      <c r="G17" s="139"/>
      <c r="H17" s="139"/>
      <c r="I17" s="139">
        <f>+I10*1.35-(0.8*1.35)</f>
        <v>8.8560000000000016</v>
      </c>
      <c r="J17" s="139">
        <f>+J15</f>
        <v>18.239999999999998</v>
      </c>
      <c r="K17" s="139">
        <f>+K15</f>
        <v>30.930000000000003</v>
      </c>
      <c r="L17" s="139">
        <f>+L10*1.35-(0.9*1.35)</f>
        <v>9.5175000000000018</v>
      </c>
      <c r="M17" s="139">
        <f>+M15</f>
        <v>28.65</v>
      </c>
      <c r="N17" s="139"/>
      <c r="O17" s="139"/>
      <c r="P17" s="139"/>
      <c r="Q17" s="147">
        <f t="shared" ref="Q17:Q25" si="6">SUM(G17:P17)</f>
        <v>96.1935</v>
      </c>
      <c r="R17" s="267" t="s">
        <v>2</v>
      </c>
    </row>
    <row r="18" spans="2:21" s="7" customFormat="1" ht="24.95" customHeight="1" x14ac:dyDescent="0.25">
      <c r="B18" s="613" t="s">
        <v>309</v>
      </c>
      <c r="C18" s="585"/>
      <c r="D18" s="585"/>
      <c r="E18" s="585"/>
      <c r="F18" s="586"/>
      <c r="G18" s="139"/>
      <c r="H18" s="139"/>
      <c r="I18" s="139">
        <f>+I17</f>
        <v>8.8560000000000016</v>
      </c>
      <c r="J18" s="139">
        <f>+J17</f>
        <v>18.239999999999998</v>
      </c>
      <c r="K18" s="139">
        <f>+K17</f>
        <v>30.930000000000003</v>
      </c>
      <c r="L18" s="139">
        <f>+L17</f>
        <v>9.5175000000000018</v>
      </c>
      <c r="M18" s="139">
        <f>+M17</f>
        <v>28.65</v>
      </c>
      <c r="N18" s="139"/>
      <c r="O18" s="139"/>
      <c r="P18" s="139"/>
      <c r="Q18" s="147">
        <f t="shared" si="6"/>
        <v>96.1935</v>
      </c>
      <c r="R18" s="267" t="s">
        <v>2</v>
      </c>
    </row>
    <row r="19" spans="2:21" s="8" customFormat="1" ht="24.95" customHeight="1" x14ac:dyDescent="0.25">
      <c r="B19" s="613" t="s">
        <v>310</v>
      </c>
      <c r="C19" s="585"/>
      <c r="D19" s="585"/>
      <c r="E19" s="585"/>
      <c r="F19" s="586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47">
        <f t="shared" si="6"/>
        <v>0</v>
      </c>
      <c r="R19" s="267" t="s">
        <v>2</v>
      </c>
    </row>
    <row r="20" spans="2:21" s="8" customFormat="1" ht="24.95" customHeight="1" x14ac:dyDescent="0.25">
      <c r="B20" s="613" t="s">
        <v>311</v>
      </c>
      <c r="C20" s="585"/>
      <c r="D20" s="585"/>
      <c r="E20" s="585"/>
      <c r="F20" s="586"/>
      <c r="G20" s="139"/>
      <c r="H20" s="139"/>
      <c r="I20" s="139">
        <f>+I18</f>
        <v>8.8560000000000016</v>
      </c>
      <c r="J20" s="139">
        <f>+J10*2.8-J14</f>
        <v>16.871999999999996</v>
      </c>
      <c r="K20" s="139">
        <f>+K10*2.8-K14</f>
        <v>28.675999999999998</v>
      </c>
      <c r="L20" s="139">
        <f>+L18</f>
        <v>9.5175000000000018</v>
      </c>
      <c r="M20" s="139">
        <f>+M10*2.8-M14</f>
        <v>26.587999999999997</v>
      </c>
      <c r="N20" s="139"/>
      <c r="O20" s="139"/>
      <c r="P20" s="139"/>
      <c r="Q20" s="147">
        <f t="shared" si="6"/>
        <v>90.509499999999989</v>
      </c>
      <c r="R20" s="267" t="s">
        <v>2</v>
      </c>
    </row>
    <row r="21" spans="2:21" s="8" customFormat="1" ht="24.95" customHeight="1" x14ac:dyDescent="0.25">
      <c r="B21" s="613" t="s">
        <v>312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7">
        <f t="shared" si="6"/>
        <v>0</v>
      </c>
      <c r="R21" s="267" t="s">
        <v>2</v>
      </c>
    </row>
    <row r="22" spans="2:21" s="8" customFormat="1" ht="24.95" customHeight="1" x14ac:dyDescent="0.25">
      <c r="B22" s="613" t="s">
        <v>313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7">
        <f t="shared" si="6"/>
        <v>0</v>
      </c>
      <c r="R22" s="267" t="s">
        <v>7</v>
      </c>
    </row>
    <row r="23" spans="2:21" s="8" customFormat="1" ht="54.95" customHeight="1" x14ac:dyDescent="0.25">
      <c r="B23" s="613" t="s">
        <v>314</v>
      </c>
      <c r="C23" s="585"/>
      <c r="D23" s="585"/>
      <c r="E23" s="585"/>
      <c r="F23" s="586"/>
      <c r="G23" s="139">
        <f>+G15</f>
        <v>196.46199999999999</v>
      </c>
      <c r="H23" s="139">
        <f>+H15</f>
        <v>95.659999999999982</v>
      </c>
      <c r="I23" s="139">
        <f>+I15-I20</f>
        <v>10.584</v>
      </c>
      <c r="J23" s="139"/>
      <c r="K23" s="139"/>
      <c r="L23" s="139">
        <f>+L15-L20</f>
        <v>11.842499999999998</v>
      </c>
      <c r="M23" s="139"/>
      <c r="N23" s="139">
        <f>+N15</f>
        <v>48.06</v>
      </c>
      <c r="O23" s="139">
        <f t="shared" ref="O23" si="7">+O15</f>
        <v>97.921999999999997</v>
      </c>
      <c r="P23" s="139"/>
      <c r="Q23" s="147">
        <f t="shared" si="6"/>
        <v>460.53049999999996</v>
      </c>
      <c r="R23" s="267" t="s">
        <v>2</v>
      </c>
    </row>
    <row r="24" spans="2:21" s="8" customFormat="1" ht="54.95" customHeight="1" x14ac:dyDescent="0.25">
      <c r="B24" s="613" t="s">
        <v>315</v>
      </c>
      <c r="C24" s="585"/>
      <c r="D24" s="585"/>
      <c r="E24" s="585"/>
      <c r="F24" s="586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47">
        <f t="shared" si="6"/>
        <v>0</v>
      </c>
      <c r="R24" s="267" t="s">
        <v>2</v>
      </c>
    </row>
    <row r="25" spans="2:21" s="8" customFormat="1" ht="54.95" customHeight="1" x14ac:dyDescent="0.25">
      <c r="B25" s="613" t="s">
        <v>316</v>
      </c>
      <c r="C25" s="585"/>
      <c r="D25" s="585"/>
      <c r="E25" s="585"/>
      <c r="F25" s="586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7">
        <f t="shared" si="6"/>
        <v>0</v>
      </c>
      <c r="R25" s="267" t="s">
        <v>2</v>
      </c>
      <c r="U25" s="72"/>
    </row>
    <row r="26" spans="2:21" s="8" customFormat="1" ht="24.95" customHeight="1" x14ac:dyDescent="0.25">
      <c r="B26" s="268" t="s">
        <v>51</v>
      </c>
      <c r="C26" s="198"/>
      <c r="D26" s="198"/>
      <c r="E26" s="198"/>
      <c r="F26" s="19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47"/>
      <c r="R26" s="269"/>
    </row>
    <row r="27" spans="2:21" s="7" customFormat="1" ht="24.95" customHeight="1" x14ac:dyDescent="0.25">
      <c r="B27" s="613" t="s">
        <v>317</v>
      </c>
      <c r="C27" s="585"/>
      <c r="D27" s="585"/>
      <c r="E27" s="585"/>
      <c r="F27" s="586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7">
        <f>SUM(G27:P27)</f>
        <v>0</v>
      </c>
      <c r="R27" s="267" t="s">
        <v>2</v>
      </c>
    </row>
    <row r="28" spans="2:21" s="7" customFormat="1" ht="24.95" customHeight="1" x14ac:dyDescent="0.25">
      <c r="B28" s="613" t="s">
        <v>318</v>
      </c>
      <c r="C28" s="585"/>
      <c r="D28" s="585"/>
      <c r="E28" s="585"/>
      <c r="F28" s="586"/>
      <c r="G28" s="139">
        <f>+G23</f>
        <v>196.46199999999999</v>
      </c>
      <c r="H28" s="139">
        <f>+H23</f>
        <v>95.659999999999982</v>
      </c>
      <c r="I28" s="139">
        <f t="shared" ref="I28:K28" si="8">+I23</f>
        <v>10.584</v>
      </c>
      <c r="J28" s="139">
        <f t="shared" si="8"/>
        <v>0</v>
      </c>
      <c r="K28" s="139">
        <f t="shared" si="8"/>
        <v>0</v>
      </c>
      <c r="L28" s="139">
        <f t="shared" ref="L28" si="9">+L23</f>
        <v>11.842499999999998</v>
      </c>
      <c r="M28" s="139">
        <f t="shared" ref="M28" si="10">+M23</f>
        <v>0</v>
      </c>
      <c r="N28" s="139">
        <f>+N23</f>
        <v>48.06</v>
      </c>
      <c r="O28" s="139">
        <f t="shared" ref="O28" si="11">+O23</f>
        <v>97.921999999999997</v>
      </c>
      <c r="P28" s="139"/>
      <c r="Q28" s="147">
        <f>SUM(G28:P28)</f>
        <v>460.53049999999996</v>
      </c>
      <c r="R28" s="267" t="s">
        <v>2</v>
      </c>
    </row>
    <row r="29" spans="2:21" s="7" customFormat="1" ht="24.95" customHeight="1" x14ac:dyDescent="0.25">
      <c r="B29" s="613" t="s">
        <v>319</v>
      </c>
      <c r="C29" s="585"/>
      <c r="D29" s="585"/>
      <c r="E29" s="585"/>
      <c r="F29" s="586"/>
      <c r="G29" s="139">
        <f>+G28</f>
        <v>196.46199999999999</v>
      </c>
      <c r="H29" s="139">
        <f>+H28</f>
        <v>95.659999999999982</v>
      </c>
      <c r="I29" s="139">
        <f t="shared" ref="I29:L29" si="12">+I28</f>
        <v>10.584</v>
      </c>
      <c r="J29" s="139">
        <f t="shared" si="12"/>
        <v>0</v>
      </c>
      <c r="K29" s="139">
        <f t="shared" si="12"/>
        <v>0</v>
      </c>
      <c r="L29" s="139">
        <f t="shared" si="12"/>
        <v>11.842499999999998</v>
      </c>
      <c r="M29" s="139">
        <f t="shared" ref="M29" si="13">+M28</f>
        <v>0</v>
      </c>
      <c r="N29" s="139">
        <f>+N28</f>
        <v>48.06</v>
      </c>
      <c r="O29" s="139">
        <f t="shared" ref="O29" si="14">+O28</f>
        <v>97.921999999999997</v>
      </c>
      <c r="P29" s="139"/>
      <c r="Q29" s="147">
        <f>SUM(G29:P29)</f>
        <v>460.53049999999996</v>
      </c>
      <c r="R29" s="267" t="s">
        <v>2</v>
      </c>
    </row>
    <row r="30" spans="2:21" s="7" customFormat="1" ht="24.95" customHeight="1" thickBot="1" x14ac:dyDescent="0.3">
      <c r="B30" s="614"/>
      <c r="C30" s="615"/>
      <c r="D30" s="615"/>
      <c r="E30" s="615"/>
      <c r="F30" s="616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1"/>
    </row>
    <row r="31" spans="2:21" s="8" customFormat="1" ht="20.100000000000001" customHeight="1" x14ac:dyDescent="0.25">
      <c r="B31" s="617"/>
      <c r="C31" s="617"/>
      <c r="D31" s="617"/>
      <c r="E31" s="617"/>
      <c r="F31" s="617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48"/>
    </row>
    <row r="32" spans="2:21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48"/>
    </row>
    <row r="33" spans="2:18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48"/>
    </row>
    <row r="34" spans="2:18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48"/>
    </row>
    <row r="35" spans="2:18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48"/>
    </row>
    <row r="36" spans="2:18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48"/>
    </row>
    <row r="37" spans="2:18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48"/>
    </row>
    <row r="38" spans="2:18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48"/>
    </row>
    <row r="39" spans="2:18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48"/>
    </row>
    <row r="40" spans="2:18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48"/>
    </row>
  </sheetData>
  <mergeCells count="22">
    <mergeCell ref="B20:F20"/>
    <mergeCell ref="B1:R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1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EF600-76AE-43FD-926D-1636DF22EADD}">
  <sheetPr>
    <tabColor theme="8" tint="-0.499984740745262"/>
  </sheetPr>
  <dimension ref="B1:W40"/>
  <sheetViews>
    <sheetView showGridLines="0" view="pageBreakPreview" topLeftCell="A14" zoomScaleNormal="70" zoomScaleSheetLayoutView="100" workbookViewId="0">
      <selection activeCell="A9" sqref="A9:XFD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96</v>
      </c>
      <c r="N7" s="3" t="s">
        <v>228</v>
      </c>
      <c r="O7" s="312" t="s">
        <v>573</v>
      </c>
      <c r="P7" s="3" t="s">
        <v>25</v>
      </c>
      <c r="Q7" s="68" t="s">
        <v>271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3" s="8" customFormat="1" ht="26.25" customHeight="1" x14ac:dyDescent="0.25">
      <c r="B9" s="618"/>
      <c r="C9" s="619"/>
      <c r="D9" s="619"/>
      <c r="E9" s="619"/>
      <c r="F9" s="619"/>
      <c r="G9" s="172" t="s">
        <v>625</v>
      </c>
      <c r="H9" s="172" t="s">
        <v>623</v>
      </c>
      <c r="I9" s="172" t="s">
        <v>71</v>
      </c>
      <c r="J9" s="172" t="s">
        <v>613</v>
      </c>
      <c r="K9" s="172" t="s">
        <v>614</v>
      </c>
      <c r="L9" s="172" t="s">
        <v>616</v>
      </c>
      <c r="M9" s="172" t="s">
        <v>615</v>
      </c>
      <c r="N9" s="172" t="s">
        <v>86</v>
      </c>
      <c r="O9" s="172"/>
      <c r="P9" s="172"/>
      <c r="Q9" s="254" t="s">
        <v>97</v>
      </c>
      <c r="R9" s="255"/>
    </row>
    <row r="10" spans="2:23" s="8" customFormat="1" ht="20.100000000000001" customHeight="1" x14ac:dyDescent="0.25">
      <c r="B10" s="620" t="s">
        <v>50</v>
      </c>
      <c r="C10" s="575"/>
      <c r="D10" s="575"/>
      <c r="E10" s="575"/>
      <c r="F10" s="575"/>
      <c r="G10" s="186">
        <v>51.74</v>
      </c>
      <c r="H10" s="186">
        <v>30.34</v>
      </c>
      <c r="I10" s="186">
        <v>36.08</v>
      </c>
      <c r="J10" s="186">
        <v>6.84</v>
      </c>
      <c r="K10" s="186">
        <v>11.27</v>
      </c>
      <c r="L10" s="186">
        <v>7.95</v>
      </c>
      <c r="M10" s="186">
        <v>10.31</v>
      </c>
      <c r="N10" s="186">
        <v>23.54</v>
      </c>
      <c r="O10" s="186"/>
      <c r="P10" s="186"/>
      <c r="Q10" s="186"/>
      <c r="R10" s="256" t="s">
        <v>7</v>
      </c>
    </row>
    <row r="11" spans="2:23" s="7" customFormat="1" ht="20.100000000000001" customHeight="1" x14ac:dyDescent="0.25">
      <c r="B11" s="620" t="s">
        <v>91</v>
      </c>
      <c r="C11" s="575"/>
      <c r="D11" s="575"/>
      <c r="E11" s="575"/>
      <c r="F11" s="575"/>
      <c r="G11" s="186">
        <v>4.3</v>
      </c>
      <c r="H11" s="186">
        <v>3</v>
      </c>
      <c r="I11" s="186">
        <v>3</v>
      </c>
      <c r="J11" s="186">
        <v>3</v>
      </c>
      <c r="K11" s="186">
        <v>3</v>
      </c>
      <c r="L11" s="186">
        <v>3</v>
      </c>
      <c r="M11" s="186">
        <v>3</v>
      </c>
      <c r="N11" s="186">
        <v>4.3</v>
      </c>
      <c r="O11" s="186"/>
      <c r="P11" s="186"/>
      <c r="Q11" s="186"/>
      <c r="R11" s="257" t="s">
        <v>7</v>
      </c>
    </row>
    <row r="12" spans="2:23" s="8" customFormat="1" ht="20.100000000000001" customHeight="1" x14ac:dyDescent="0.25">
      <c r="B12" s="620" t="s">
        <v>48</v>
      </c>
      <c r="C12" s="575"/>
      <c r="D12" s="575"/>
      <c r="E12" s="575"/>
      <c r="F12" s="575"/>
      <c r="G12" s="187">
        <f t="shared" ref="G12:O12" si="0">+G10*G11</f>
        <v>222.482</v>
      </c>
      <c r="H12" s="187">
        <f t="shared" si="0"/>
        <v>91.02</v>
      </c>
      <c r="I12" s="187">
        <f t="shared" si="0"/>
        <v>108.24</v>
      </c>
      <c r="J12" s="187">
        <f t="shared" si="0"/>
        <v>20.52</v>
      </c>
      <c r="K12" s="187">
        <f t="shared" si="0"/>
        <v>33.81</v>
      </c>
      <c r="L12" s="187">
        <f t="shared" si="0"/>
        <v>23.85</v>
      </c>
      <c r="M12" s="187">
        <f t="shared" si="0"/>
        <v>30.93</v>
      </c>
      <c r="N12" s="187">
        <f t="shared" si="0"/>
        <v>101.22199999999999</v>
      </c>
      <c r="O12" s="187">
        <f t="shared" si="0"/>
        <v>0</v>
      </c>
      <c r="P12" s="187"/>
      <c r="Q12" s="187"/>
      <c r="R12" s="258" t="s">
        <v>2</v>
      </c>
    </row>
    <row r="13" spans="2:23" s="8" customFormat="1" ht="20.100000000000001" customHeight="1" x14ac:dyDescent="0.25">
      <c r="B13" s="620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256" t="s">
        <v>2</v>
      </c>
    </row>
    <row r="14" spans="2:23" s="8" customFormat="1" ht="20.100000000000001" customHeight="1" x14ac:dyDescent="0.25">
      <c r="B14" s="620" t="s">
        <v>93</v>
      </c>
      <c r="C14" s="575"/>
      <c r="D14" s="575"/>
      <c r="E14" s="575"/>
      <c r="F14" s="575"/>
      <c r="G14" s="187">
        <f>2.8*0.8*6+1.2*2.1</f>
        <v>15.959999999999997</v>
      </c>
      <c r="H14" s="187">
        <f>2.2*0.8+1.2*2.1</f>
        <v>4.28</v>
      </c>
      <c r="I14" s="187">
        <f>1.2*2.1*2+2.2*0.8+1.2*0.8+0.8*2.1*3+0.9*2.1+1*2.1*2</f>
        <v>18.89</v>
      </c>
      <c r="J14" s="187">
        <f>0.8*2.1+1.2*0.5</f>
        <v>2.2800000000000002</v>
      </c>
      <c r="K14" s="187">
        <f>0.8*2.1+1.2*0.5*2</f>
        <v>2.88</v>
      </c>
      <c r="L14" s="187">
        <f>0.9*2.1+1.2*0.5</f>
        <v>2.4900000000000002</v>
      </c>
      <c r="M14" s="187">
        <f>0.8*2.1+1.2*0.5</f>
        <v>2.2800000000000002</v>
      </c>
      <c r="N14" s="187">
        <f>1.2*0.5*2+1*2.1</f>
        <v>3.3</v>
      </c>
      <c r="O14" s="187"/>
      <c r="P14" s="187"/>
      <c r="Q14" s="187"/>
      <c r="R14" s="258" t="s">
        <v>2</v>
      </c>
    </row>
    <row r="15" spans="2:23" s="8" customFormat="1" ht="20.100000000000001" customHeight="1" thickBot="1" x14ac:dyDescent="0.3">
      <c r="B15" s="621" t="s">
        <v>94</v>
      </c>
      <c r="C15" s="622"/>
      <c r="D15" s="622"/>
      <c r="E15" s="622"/>
      <c r="F15" s="622"/>
      <c r="G15" s="259">
        <f t="shared" ref="G15:O15" si="1">+G12+G13-G14</f>
        <v>206.52199999999999</v>
      </c>
      <c r="H15" s="259">
        <f t="shared" si="1"/>
        <v>86.74</v>
      </c>
      <c r="I15" s="259">
        <f t="shared" si="1"/>
        <v>89.35</v>
      </c>
      <c r="J15" s="259">
        <f t="shared" si="1"/>
        <v>18.239999999999998</v>
      </c>
      <c r="K15" s="259">
        <f t="shared" si="1"/>
        <v>30.930000000000003</v>
      </c>
      <c r="L15" s="259">
        <f t="shared" si="1"/>
        <v>21.36</v>
      </c>
      <c r="M15" s="259">
        <f t="shared" si="1"/>
        <v>28.65</v>
      </c>
      <c r="N15" s="259">
        <f t="shared" si="1"/>
        <v>97.921999999999997</v>
      </c>
      <c r="O15" s="259">
        <f t="shared" si="1"/>
        <v>0</v>
      </c>
      <c r="P15" s="259"/>
      <c r="Q15" s="259"/>
      <c r="R15" s="260" t="s">
        <v>2</v>
      </c>
    </row>
    <row r="16" spans="2:23" s="8" customFormat="1" ht="24.95" customHeight="1" x14ac:dyDescent="0.25">
      <c r="B16" s="261" t="s">
        <v>307</v>
      </c>
      <c r="C16" s="262"/>
      <c r="D16" s="262"/>
      <c r="E16" s="262"/>
      <c r="F16" s="263"/>
      <c r="G16" s="264"/>
      <c r="H16" s="264"/>
      <c r="I16" s="264"/>
      <c r="J16" s="265"/>
      <c r="K16" s="265"/>
      <c r="L16" s="265"/>
      <c r="M16" s="265"/>
      <c r="N16" s="265"/>
      <c r="O16" s="265"/>
      <c r="P16" s="265"/>
      <c r="Q16" s="265"/>
      <c r="R16" s="266"/>
    </row>
    <row r="17" spans="2:21" s="8" customFormat="1" ht="24.95" customHeight="1" x14ac:dyDescent="0.25">
      <c r="B17" s="613" t="s">
        <v>308</v>
      </c>
      <c r="C17" s="585"/>
      <c r="D17" s="585"/>
      <c r="E17" s="585"/>
      <c r="F17" s="586"/>
      <c r="G17" s="139"/>
      <c r="H17" s="139"/>
      <c r="I17" s="139"/>
      <c r="J17" s="139">
        <f>+J15</f>
        <v>18.239999999999998</v>
      </c>
      <c r="K17" s="139">
        <f>+K15</f>
        <v>30.930000000000003</v>
      </c>
      <c r="L17" s="139">
        <f>+L10*1.35-(0.9*1.35)</f>
        <v>9.5175000000000018</v>
      </c>
      <c r="M17" s="139">
        <f>+M15</f>
        <v>28.65</v>
      </c>
      <c r="N17" s="139"/>
      <c r="O17" s="139"/>
      <c r="P17" s="139"/>
      <c r="Q17" s="147">
        <f t="shared" ref="Q17:Q25" si="2">SUM(G17:P17)</f>
        <v>87.337500000000006</v>
      </c>
      <c r="R17" s="267" t="s">
        <v>2</v>
      </c>
    </row>
    <row r="18" spans="2:21" s="7" customFormat="1" ht="24.95" customHeight="1" x14ac:dyDescent="0.25">
      <c r="B18" s="613" t="s">
        <v>309</v>
      </c>
      <c r="C18" s="585"/>
      <c r="D18" s="585"/>
      <c r="E18" s="585"/>
      <c r="F18" s="586"/>
      <c r="G18" s="139"/>
      <c r="H18" s="139"/>
      <c r="I18" s="139"/>
      <c r="J18" s="139">
        <f>+J17</f>
        <v>18.239999999999998</v>
      </c>
      <c r="K18" s="139">
        <f>+K17</f>
        <v>30.930000000000003</v>
      </c>
      <c r="L18" s="139">
        <f>+L17</f>
        <v>9.5175000000000018</v>
      </c>
      <c r="M18" s="139">
        <f>+M17</f>
        <v>28.65</v>
      </c>
      <c r="N18" s="139"/>
      <c r="O18" s="139"/>
      <c r="P18" s="139"/>
      <c r="Q18" s="147">
        <f t="shared" si="2"/>
        <v>87.337500000000006</v>
      </c>
      <c r="R18" s="267" t="s">
        <v>2</v>
      </c>
    </row>
    <row r="19" spans="2:21" s="8" customFormat="1" ht="24.95" customHeight="1" x14ac:dyDescent="0.25">
      <c r="B19" s="613" t="s">
        <v>310</v>
      </c>
      <c r="C19" s="585"/>
      <c r="D19" s="585"/>
      <c r="E19" s="585"/>
      <c r="F19" s="586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47">
        <f t="shared" si="2"/>
        <v>0</v>
      </c>
      <c r="R19" s="267" t="s">
        <v>2</v>
      </c>
    </row>
    <row r="20" spans="2:21" s="8" customFormat="1" ht="24.95" customHeight="1" x14ac:dyDescent="0.25">
      <c r="B20" s="613" t="s">
        <v>311</v>
      </c>
      <c r="C20" s="585"/>
      <c r="D20" s="585"/>
      <c r="E20" s="585"/>
      <c r="F20" s="586"/>
      <c r="G20" s="139"/>
      <c r="H20" s="139"/>
      <c r="I20" s="139"/>
      <c r="J20" s="139">
        <f>+J10*2.8-J14</f>
        <v>16.871999999999996</v>
      </c>
      <c r="K20" s="139">
        <f>+K10*2.8-K14</f>
        <v>28.675999999999998</v>
      </c>
      <c r="L20" s="139">
        <f>+L18</f>
        <v>9.5175000000000018</v>
      </c>
      <c r="M20" s="139">
        <f>+M10*2.8-M14</f>
        <v>26.587999999999997</v>
      </c>
      <c r="N20" s="139"/>
      <c r="O20" s="139"/>
      <c r="P20" s="139"/>
      <c r="Q20" s="147">
        <f t="shared" si="2"/>
        <v>81.653499999999994</v>
      </c>
      <c r="R20" s="267" t="s">
        <v>2</v>
      </c>
    </row>
    <row r="21" spans="2:21" s="8" customFormat="1" ht="24.95" customHeight="1" x14ac:dyDescent="0.25">
      <c r="B21" s="613" t="s">
        <v>312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7">
        <f t="shared" si="2"/>
        <v>0</v>
      </c>
      <c r="R21" s="267" t="s">
        <v>2</v>
      </c>
    </row>
    <row r="22" spans="2:21" s="8" customFormat="1" ht="24.95" customHeight="1" x14ac:dyDescent="0.25">
      <c r="B22" s="613" t="s">
        <v>313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7">
        <f t="shared" si="2"/>
        <v>0</v>
      </c>
      <c r="R22" s="267" t="s">
        <v>7</v>
      </c>
    </row>
    <row r="23" spans="2:21" s="8" customFormat="1" ht="54.95" customHeight="1" x14ac:dyDescent="0.25">
      <c r="B23" s="613" t="s">
        <v>314</v>
      </c>
      <c r="C23" s="585"/>
      <c r="D23" s="585"/>
      <c r="E23" s="585"/>
      <c r="F23" s="586"/>
      <c r="G23" s="139">
        <f>+G15</f>
        <v>206.52199999999999</v>
      </c>
      <c r="H23" s="139">
        <f>+H15</f>
        <v>86.74</v>
      </c>
      <c r="I23" s="139">
        <f>+I15</f>
        <v>89.35</v>
      </c>
      <c r="J23" s="139"/>
      <c r="K23" s="139"/>
      <c r="L23" s="139">
        <f>+L15-L20</f>
        <v>11.842499999999998</v>
      </c>
      <c r="M23" s="139"/>
      <c r="N23" s="139">
        <f t="shared" ref="N23" si="3">+N15</f>
        <v>97.921999999999997</v>
      </c>
      <c r="O23" s="139"/>
      <c r="P23" s="139"/>
      <c r="Q23" s="147">
        <f t="shared" si="2"/>
        <v>492.37649999999996</v>
      </c>
      <c r="R23" s="267" t="s">
        <v>2</v>
      </c>
    </row>
    <row r="24" spans="2:21" s="8" customFormat="1" ht="54.95" customHeight="1" x14ac:dyDescent="0.25">
      <c r="B24" s="613" t="s">
        <v>315</v>
      </c>
      <c r="C24" s="585"/>
      <c r="D24" s="585"/>
      <c r="E24" s="585"/>
      <c r="F24" s="586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47">
        <f t="shared" si="2"/>
        <v>0</v>
      </c>
      <c r="R24" s="267" t="s">
        <v>2</v>
      </c>
    </row>
    <row r="25" spans="2:21" s="8" customFormat="1" ht="54.95" customHeight="1" x14ac:dyDescent="0.25">
      <c r="B25" s="613" t="s">
        <v>316</v>
      </c>
      <c r="C25" s="585"/>
      <c r="D25" s="585"/>
      <c r="E25" s="585"/>
      <c r="F25" s="586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7">
        <f t="shared" si="2"/>
        <v>0</v>
      </c>
      <c r="R25" s="267" t="s">
        <v>2</v>
      </c>
      <c r="U25" s="72"/>
    </row>
    <row r="26" spans="2:21" s="8" customFormat="1" ht="24.95" customHeight="1" x14ac:dyDescent="0.25">
      <c r="B26" s="268" t="s">
        <v>51</v>
      </c>
      <c r="C26" s="198"/>
      <c r="D26" s="198"/>
      <c r="E26" s="198"/>
      <c r="F26" s="19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47"/>
      <c r="R26" s="269"/>
    </row>
    <row r="27" spans="2:21" s="7" customFormat="1" ht="24.95" customHeight="1" x14ac:dyDescent="0.25">
      <c r="B27" s="613" t="s">
        <v>317</v>
      </c>
      <c r="C27" s="585"/>
      <c r="D27" s="585"/>
      <c r="E27" s="585"/>
      <c r="F27" s="586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7">
        <f>SUM(G27:P27)</f>
        <v>0</v>
      </c>
      <c r="R27" s="267" t="s">
        <v>2</v>
      </c>
    </row>
    <row r="28" spans="2:21" s="7" customFormat="1" ht="24.95" customHeight="1" x14ac:dyDescent="0.25">
      <c r="B28" s="613" t="s">
        <v>318</v>
      </c>
      <c r="C28" s="585"/>
      <c r="D28" s="585"/>
      <c r="E28" s="585"/>
      <c r="F28" s="586"/>
      <c r="G28" s="139">
        <f>+G23</f>
        <v>206.52199999999999</v>
      </c>
      <c r="H28" s="139">
        <f>+H23</f>
        <v>86.74</v>
      </c>
      <c r="I28" s="139">
        <f>+I23</f>
        <v>89.35</v>
      </c>
      <c r="J28" s="139">
        <f t="shared" ref="J28:N28" si="4">+J23</f>
        <v>0</v>
      </c>
      <c r="K28" s="139">
        <f t="shared" si="4"/>
        <v>0</v>
      </c>
      <c r="L28" s="139">
        <f t="shared" si="4"/>
        <v>11.842499999999998</v>
      </c>
      <c r="M28" s="139">
        <f t="shared" si="4"/>
        <v>0</v>
      </c>
      <c r="N28" s="139">
        <f t="shared" si="4"/>
        <v>97.921999999999997</v>
      </c>
      <c r="O28" s="139"/>
      <c r="P28" s="139"/>
      <c r="Q28" s="147">
        <f>SUM(G28:P28)</f>
        <v>492.37649999999996</v>
      </c>
      <c r="R28" s="267" t="s">
        <v>2</v>
      </c>
    </row>
    <row r="29" spans="2:21" s="7" customFormat="1" ht="24.95" customHeight="1" x14ac:dyDescent="0.25">
      <c r="B29" s="613" t="s">
        <v>319</v>
      </c>
      <c r="C29" s="585"/>
      <c r="D29" s="585"/>
      <c r="E29" s="585"/>
      <c r="F29" s="586"/>
      <c r="G29" s="139">
        <f>+G28</f>
        <v>206.52199999999999</v>
      </c>
      <c r="H29" s="139">
        <f>+H28</f>
        <v>86.74</v>
      </c>
      <c r="I29" s="139">
        <f>+I28</f>
        <v>89.35</v>
      </c>
      <c r="J29" s="139">
        <f t="shared" ref="J29:N29" si="5">+J28</f>
        <v>0</v>
      </c>
      <c r="K29" s="139">
        <f t="shared" si="5"/>
        <v>0</v>
      </c>
      <c r="L29" s="139">
        <f t="shared" si="5"/>
        <v>11.842499999999998</v>
      </c>
      <c r="M29" s="139">
        <f t="shared" si="5"/>
        <v>0</v>
      </c>
      <c r="N29" s="139">
        <f t="shared" si="5"/>
        <v>97.921999999999997</v>
      </c>
      <c r="O29" s="139"/>
      <c r="P29" s="139"/>
      <c r="Q29" s="147">
        <f>SUM(G29:P29)</f>
        <v>492.37649999999996</v>
      </c>
      <c r="R29" s="267" t="s">
        <v>2</v>
      </c>
    </row>
    <row r="30" spans="2:21" s="7" customFormat="1" ht="24.95" customHeight="1" thickBot="1" x14ac:dyDescent="0.3">
      <c r="B30" s="614"/>
      <c r="C30" s="615"/>
      <c r="D30" s="615"/>
      <c r="E30" s="615"/>
      <c r="F30" s="616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1"/>
    </row>
    <row r="31" spans="2:21" s="8" customFormat="1" ht="20.100000000000001" customHeight="1" x14ac:dyDescent="0.25">
      <c r="B31" s="617"/>
      <c r="C31" s="617"/>
      <c r="D31" s="617"/>
      <c r="E31" s="617"/>
      <c r="F31" s="617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48"/>
    </row>
    <row r="32" spans="2:21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48"/>
    </row>
    <row r="33" spans="2:18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48"/>
    </row>
    <row r="34" spans="2:18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48"/>
    </row>
    <row r="35" spans="2:18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48"/>
    </row>
    <row r="36" spans="2:18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48"/>
    </row>
    <row r="37" spans="2:18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48"/>
    </row>
    <row r="38" spans="2:18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48"/>
    </row>
    <row r="39" spans="2:18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48"/>
    </row>
    <row r="40" spans="2:18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48"/>
    </row>
  </sheetData>
  <mergeCells count="22"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  <mergeCell ref="B20:F20"/>
    <mergeCell ref="B1:R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1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5ACCF-85AE-4A76-90F1-9D34390A81AA}">
  <sheetPr>
    <tabColor theme="8" tint="-0.499984740745262"/>
  </sheetPr>
  <dimension ref="B1:W40"/>
  <sheetViews>
    <sheetView showGridLines="0" view="pageBreakPreview" topLeftCell="A24" zoomScaleNormal="70" zoomScaleSheetLayoutView="100" workbookViewId="0">
      <selection activeCell="A9" sqref="A9:XFD3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N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96</v>
      </c>
      <c r="N7" s="3" t="s">
        <v>228</v>
      </c>
      <c r="O7" s="312" t="s">
        <v>573</v>
      </c>
      <c r="P7" s="3" t="s">
        <v>25</v>
      </c>
      <c r="Q7" s="68" t="s">
        <v>270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23" s="8" customFormat="1" ht="26.25" customHeight="1" x14ac:dyDescent="0.25">
      <c r="B9" s="618"/>
      <c r="C9" s="619"/>
      <c r="D9" s="619"/>
      <c r="E9" s="619"/>
      <c r="F9" s="619"/>
      <c r="G9" s="172" t="s">
        <v>625</v>
      </c>
      <c r="H9" s="172" t="s">
        <v>621</v>
      </c>
      <c r="I9" s="172" t="s">
        <v>71</v>
      </c>
      <c r="J9" s="172" t="s">
        <v>90</v>
      </c>
      <c r="K9" s="172" t="s">
        <v>613</v>
      </c>
      <c r="L9" s="172" t="s">
        <v>614</v>
      </c>
      <c r="M9" s="172" t="s">
        <v>616</v>
      </c>
      <c r="N9" s="172" t="s">
        <v>615</v>
      </c>
      <c r="O9" s="172" t="s">
        <v>86</v>
      </c>
      <c r="P9" s="172"/>
      <c r="Q9" s="254" t="s">
        <v>97</v>
      </c>
      <c r="R9" s="255"/>
    </row>
    <row r="10" spans="2:23" s="8" customFormat="1" ht="20.100000000000001" customHeight="1" x14ac:dyDescent="0.25">
      <c r="B10" s="620" t="s">
        <v>50</v>
      </c>
      <c r="C10" s="575"/>
      <c r="D10" s="575"/>
      <c r="E10" s="575"/>
      <c r="F10" s="575"/>
      <c r="G10" s="186">
        <v>51.74</v>
      </c>
      <c r="H10" s="186">
        <v>33.950000000000003</v>
      </c>
      <c r="I10" s="186">
        <v>21.12</v>
      </c>
      <c r="J10" s="186">
        <v>7.36</v>
      </c>
      <c r="K10" s="186">
        <v>6.84</v>
      </c>
      <c r="L10" s="186">
        <v>11.27</v>
      </c>
      <c r="M10" s="186">
        <v>7.95</v>
      </c>
      <c r="N10" s="186">
        <v>10.31</v>
      </c>
      <c r="O10" s="186">
        <v>23.54</v>
      </c>
      <c r="P10" s="186"/>
      <c r="Q10" s="186"/>
      <c r="R10" s="256" t="s">
        <v>7</v>
      </c>
    </row>
    <row r="11" spans="2:23" s="7" customFormat="1" ht="20.100000000000001" customHeight="1" x14ac:dyDescent="0.25">
      <c r="B11" s="620" t="s">
        <v>91</v>
      </c>
      <c r="C11" s="575"/>
      <c r="D11" s="575"/>
      <c r="E11" s="575"/>
      <c r="F11" s="575"/>
      <c r="G11" s="186">
        <v>4.3</v>
      </c>
      <c r="H11" s="186">
        <v>3</v>
      </c>
      <c r="I11" s="186">
        <v>3</v>
      </c>
      <c r="J11" s="186">
        <v>3</v>
      </c>
      <c r="K11" s="186">
        <v>3</v>
      </c>
      <c r="L11" s="186">
        <v>3</v>
      </c>
      <c r="M11" s="186">
        <v>3</v>
      </c>
      <c r="N11" s="186">
        <v>3</v>
      </c>
      <c r="O11" s="186">
        <v>3</v>
      </c>
      <c r="P11" s="186"/>
      <c r="Q11" s="186"/>
      <c r="R11" s="257" t="s">
        <v>7</v>
      </c>
    </row>
    <row r="12" spans="2:23" s="8" customFormat="1" ht="20.100000000000001" customHeight="1" x14ac:dyDescent="0.25">
      <c r="B12" s="620" t="s">
        <v>48</v>
      </c>
      <c r="C12" s="575"/>
      <c r="D12" s="575"/>
      <c r="E12" s="575"/>
      <c r="F12" s="575"/>
      <c r="G12" s="187">
        <f t="shared" ref="G12" si="0">+G10*G11</f>
        <v>222.482</v>
      </c>
      <c r="H12" s="187">
        <f t="shared" ref="H12:O12" si="1">+H10*H11</f>
        <v>101.85000000000001</v>
      </c>
      <c r="I12" s="187">
        <f t="shared" si="1"/>
        <v>63.36</v>
      </c>
      <c r="J12" s="187">
        <f t="shared" si="1"/>
        <v>22.080000000000002</v>
      </c>
      <c r="K12" s="187">
        <f t="shared" si="1"/>
        <v>20.52</v>
      </c>
      <c r="L12" s="187">
        <f t="shared" si="1"/>
        <v>33.81</v>
      </c>
      <c r="M12" s="187">
        <f t="shared" si="1"/>
        <v>23.85</v>
      </c>
      <c r="N12" s="187">
        <f t="shared" si="1"/>
        <v>30.93</v>
      </c>
      <c r="O12" s="187">
        <f t="shared" si="1"/>
        <v>70.62</v>
      </c>
      <c r="P12" s="187"/>
      <c r="Q12" s="187"/>
      <c r="R12" s="258" t="s">
        <v>2</v>
      </c>
    </row>
    <row r="13" spans="2:23" s="8" customFormat="1" ht="20.100000000000001" customHeight="1" x14ac:dyDescent="0.25">
      <c r="B13" s="620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256" t="s">
        <v>2</v>
      </c>
    </row>
    <row r="14" spans="2:23" s="8" customFormat="1" ht="20.100000000000001" customHeight="1" x14ac:dyDescent="0.25">
      <c r="B14" s="620" t="s">
        <v>93</v>
      </c>
      <c r="C14" s="575"/>
      <c r="D14" s="575"/>
      <c r="E14" s="575"/>
      <c r="F14" s="575"/>
      <c r="G14" s="187">
        <f>2.8*0.8*6</f>
        <v>13.439999999999998</v>
      </c>
      <c r="H14" s="187">
        <f>2.2*0.8*2+1.2*2.1</f>
        <v>6.0400000000000009</v>
      </c>
      <c r="I14" s="187">
        <f>1.2*2.1+0.8*2.1*4+0.9*2.1+1*2.1*2</f>
        <v>15.330000000000002</v>
      </c>
      <c r="J14" s="187">
        <f>0.8*2.1+1.2*0.8</f>
        <v>2.64</v>
      </c>
      <c r="K14" s="187">
        <f>0.8*2.1+1.2*0.5</f>
        <v>2.2800000000000002</v>
      </c>
      <c r="L14" s="187">
        <f>0.8*2.1+1.2*0.5*2</f>
        <v>2.88</v>
      </c>
      <c r="M14" s="187">
        <f>0.9*2.1+1.2*0.5</f>
        <v>2.4900000000000002</v>
      </c>
      <c r="N14" s="187">
        <f>0.8*2.1+1.2*0.5</f>
        <v>2.2800000000000002</v>
      </c>
      <c r="O14" s="187">
        <f>1.2*0.5*3+1*2.1</f>
        <v>3.9</v>
      </c>
      <c r="P14" s="187"/>
      <c r="Q14" s="187"/>
      <c r="R14" s="258" t="s">
        <v>2</v>
      </c>
    </row>
    <row r="15" spans="2:23" s="8" customFormat="1" ht="20.100000000000001" customHeight="1" thickBot="1" x14ac:dyDescent="0.3">
      <c r="B15" s="621" t="s">
        <v>94</v>
      </c>
      <c r="C15" s="622"/>
      <c r="D15" s="622"/>
      <c r="E15" s="622"/>
      <c r="F15" s="622"/>
      <c r="G15" s="259">
        <f t="shared" ref="G15" si="2">+G12+G13-G14</f>
        <v>209.042</v>
      </c>
      <c r="H15" s="259">
        <f t="shared" ref="H15:O15" si="3">+H12+H13-H14</f>
        <v>95.81</v>
      </c>
      <c r="I15" s="259">
        <f t="shared" si="3"/>
        <v>48.03</v>
      </c>
      <c r="J15" s="259">
        <f t="shared" si="3"/>
        <v>19.440000000000001</v>
      </c>
      <c r="K15" s="259">
        <f t="shared" si="3"/>
        <v>18.239999999999998</v>
      </c>
      <c r="L15" s="259">
        <f t="shared" si="3"/>
        <v>30.930000000000003</v>
      </c>
      <c r="M15" s="259">
        <f t="shared" si="3"/>
        <v>21.36</v>
      </c>
      <c r="N15" s="259">
        <f t="shared" si="3"/>
        <v>28.65</v>
      </c>
      <c r="O15" s="259">
        <f t="shared" si="3"/>
        <v>66.72</v>
      </c>
      <c r="P15" s="259"/>
      <c r="Q15" s="259"/>
      <c r="R15" s="260" t="s">
        <v>2</v>
      </c>
    </row>
    <row r="16" spans="2:23" s="8" customFormat="1" ht="24.95" customHeight="1" x14ac:dyDescent="0.25">
      <c r="B16" s="261" t="s">
        <v>307</v>
      </c>
      <c r="C16" s="262"/>
      <c r="D16" s="262"/>
      <c r="E16" s="262"/>
      <c r="F16" s="263"/>
      <c r="G16" s="264"/>
      <c r="H16" s="264"/>
      <c r="I16" s="264"/>
      <c r="J16" s="265"/>
      <c r="K16" s="265"/>
      <c r="L16" s="265"/>
      <c r="M16" s="265"/>
      <c r="N16" s="265"/>
      <c r="O16" s="265"/>
      <c r="P16" s="265"/>
      <c r="Q16" s="265"/>
      <c r="R16" s="266"/>
    </row>
    <row r="17" spans="2:21" s="8" customFormat="1" ht="24.95" customHeight="1" x14ac:dyDescent="0.25">
      <c r="B17" s="613" t="s">
        <v>308</v>
      </c>
      <c r="C17" s="585"/>
      <c r="D17" s="585"/>
      <c r="E17" s="585"/>
      <c r="F17" s="586"/>
      <c r="G17" s="139"/>
      <c r="H17" s="139"/>
      <c r="I17" s="139"/>
      <c r="J17" s="139">
        <f>+J10*1.35-(0.8*1.35)</f>
        <v>8.8560000000000016</v>
      </c>
      <c r="K17" s="139">
        <f>+K15</f>
        <v>18.239999999999998</v>
      </c>
      <c r="L17" s="139">
        <f>+L15</f>
        <v>30.930000000000003</v>
      </c>
      <c r="M17" s="139">
        <f>+M10*1.35-(0.9*1.35)</f>
        <v>9.5175000000000018</v>
      </c>
      <c r="N17" s="139">
        <f>+N15</f>
        <v>28.65</v>
      </c>
      <c r="O17" s="139"/>
      <c r="P17" s="139"/>
      <c r="Q17" s="147">
        <f t="shared" ref="Q17:Q25" si="4">SUM(G17:P17)</f>
        <v>96.1935</v>
      </c>
      <c r="R17" s="267" t="s">
        <v>2</v>
      </c>
    </row>
    <row r="18" spans="2:21" s="7" customFormat="1" ht="24.95" customHeight="1" x14ac:dyDescent="0.25">
      <c r="B18" s="613" t="s">
        <v>309</v>
      </c>
      <c r="C18" s="585"/>
      <c r="D18" s="585"/>
      <c r="E18" s="585"/>
      <c r="F18" s="586"/>
      <c r="G18" s="139"/>
      <c r="H18" s="139"/>
      <c r="I18" s="139"/>
      <c r="J18" s="139">
        <f>+J17</f>
        <v>8.8560000000000016</v>
      </c>
      <c r="K18" s="139">
        <f>+K17</f>
        <v>18.239999999999998</v>
      </c>
      <c r="L18" s="139">
        <f>+L17</f>
        <v>30.930000000000003</v>
      </c>
      <c r="M18" s="139">
        <f>+M17</f>
        <v>9.5175000000000018</v>
      </c>
      <c r="N18" s="139">
        <f>+N17</f>
        <v>28.65</v>
      </c>
      <c r="O18" s="139"/>
      <c r="P18" s="139"/>
      <c r="Q18" s="147">
        <f t="shared" si="4"/>
        <v>96.1935</v>
      </c>
      <c r="R18" s="267" t="s">
        <v>2</v>
      </c>
    </row>
    <row r="19" spans="2:21" s="8" customFormat="1" ht="24.95" customHeight="1" x14ac:dyDescent="0.25">
      <c r="B19" s="613" t="s">
        <v>310</v>
      </c>
      <c r="C19" s="585"/>
      <c r="D19" s="585"/>
      <c r="E19" s="585"/>
      <c r="F19" s="586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47">
        <f t="shared" si="4"/>
        <v>0</v>
      </c>
      <c r="R19" s="267" t="s">
        <v>2</v>
      </c>
    </row>
    <row r="20" spans="2:21" s="8" customFormat="1" ht="24.95" customHeight="1" x14ac:dyDescent="0.25">
      <c r="B20" s="613" t="s">
        <v>311</v>
      </c>
      <c r="C20" s="585"/>
      <c r="D20" s="585"/>
      <c r="E20" s="585"/>
      <c r="F20" s="586"/>
      <c r="G20" s="139"/>
      <c r="H20" s="139"/>
      <c r="I20" s="139"/>
      <c r="J20" s="139">
        <f>+J18</f>
        <v>8.8560000000000016</v>
      </c>
      <c r="K20" s="139">
        <f>+K10*2.8-K14</f>
        <v>16.871999999999996</v>
      </c>
      <c r="L20" s="139">
        <f>+L10*2.8-L14</f>
        <v>28.675999999999998</v>
      </c>
      <c r="M20" s="139">
        <f>+M18</f>
        <v>9.5175000000000018</v>
      </c>
      <c r="N20" s="139">
        <f>+N10*2.8-N14</f>
        <v>26.587999999999997</v>
      </c>
      <c r="O20" s="139"/>
      <c r="P20" s="139"/>
      <c r="Q20" s="147">
        <f t="shared" si="4"/>
        <v>90.509499999999989</v>
      </c>
      <c r="R20" s="267" t="s">
        <v>2</v>
      </c>
    </row>
    <row r="21" spans="2:21" s="8" customFormat="1" ht="24.95" customHeight="1" x14ac:dyDescent="0.25">
      <c r="B21" s="613" t="s">
        <v>312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7">
        <f t="shared" si="4"/>
        <v>0</v>
      </c>
      <c r="R21" s="267" t="s">
        <v>2</v>
      </c>
    </row>
    <row r="22" spans="2:21" s="8" customFormat="1" ht="24.95" customHeight="1" x14ac:dyDescent="0.25">
      <c r="B22" s="613" t="s">
        <v>313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7">
        <f t="shared" si="4"/>
        <v>0</v>
      </c>
      <c r="R22" s="267" t="s">
        <v>7</v>
      </c>
    </row>
    <row r="23" spans="2:21" s="8" customFormat="1" ht="54.95" customHeight="1" x14ac:dyDescent="0.25">
      <c r="B23" s="613" t="s">
        <v>314</v>
      </c>
      <c r="C23" s="585"/>
      <c r="D23" s="585"/>
      <c r="E23" s="585"/>
      <c r="F23" s="586"/>
      <c r="G23" s="139">
        <f>+G15</f>
        <v>209.042</v>
      </c>
      <c r="H23" s="139">
        <f t="shared" ref="H23:I23" si="5">+H15</f>
        <v>95.81</v>
      </c>
      <c r="I23" s="139">
        <f t="shared" si="5"/>
        <v>48.03</v>
      </c>
      <c r="J23" s="139">
        <f>+J15-J20</f>
        <v>10.584</v>
      </c>
      <c r="K23" s="139"/>
      <c r="L23" s="139"/>
      <c r="M23" s="139">
        <f>+M15-M20</f>
        <v>11.842499999999998</v>
      </c>
      <c r="N23" s="139"/>
      <c r="O23" s="139">
        <f t="shared" ref="O23" si="6">+O15</f>
        <v>66.72</v>
      </c>
      <c r="P23" s="139"/>
      <c r="Q23" s="147">
        <f t="shared" si="4"/>
        <v>442.02849999999989</v>
      </c>
      <c r="R23" s="267" t="s">
        <v>2</v>
      </c>
    </row>
    <row r="24" spans="2:21" s="8" customFormat="1" ht="54.95" customHeight="1" x14ac:dyDescent="0.25">
      <c r="B24" s="613" t="s">
        <v>315</v>
      </c>
      <c r="C24" s="585"/>
      <c r="D24" s="585"/>
      <c r="E24" s="585"/>
      <c r="F24" s="586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47">
        <f t="shared" si="4"/>
        <v>0</v>
      </c>
      <c r="R24" s="267" t="s">
        <v>2</v>
      </c>
    </row>
    <row r="25" spans="2:21" s="8" customFormat="1" ht="54.95" customHeight="1" x14ac:dyDescent="0.25">
      <c r="B25" s="613" t="s">
        <v>316</v>
      </c>
      <c r="C25" s="585"/>
      <c r="D25" s="585"/>
      <c r="E25" s="585"/>
      <c r="F25" s="586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7">
        <f t="shared" si="4"/>
        <v>0</v>
      </c>
      <c r="R25" s="267" t="s">
        <v>2</v>
      </c>
      <c r="U25" s="72"/>
    </row>
    <row r="26" spans="2:21" s="8" customFormat="1" ht="24.95" customHeight="1" x14ac:dyDescent="0.25">
      <c r="B26" s="268" t="s">
        <v>51</v>
      </c>
      <c r="C26" s="198"/>
      <c r="D26" s="198"/>
      <c r="E26" s="198"/>
      <c r="F26" s="19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47"/>
      <c r="R26" s="269"/>
    </row>
    <row r="27" spans="2:21" s="7" customFormat="1" ht="24.95" customHeight="1" x14ac:dyDescent="0.25">
      <c r="B27" s="613" t="s">
        <v>317</v>
      </c>
      <c r="C27" s="585"/>
      <c r="D27" s="585"/>
      <c r="E27" s="585"/>
      <c r="F27" s="586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7">
        <f>SUM(G27:P27)</f>
        <v>0</v>
      </c>
      <c r="R27" s="267" t="s">
        <v>2</v>
      </c>
    </row>
    <row r="28" spans="2:21" s="7" customFormat="1" ht="24.95" customHeight="1" x14ac:dyDescent="0.25">
      <c r="B28" s="613" t="s">
        <v>318</v>
      </c>
      <c r="C28" s="585"/>
      <c r="D28" s="585"/>
      <c r="E28" s="585"/>
      <c r="F28" s="586"/>
      <c r="G28" s="139">
        <f>+G23</f>
        <v>209.042</v>
      </c>
      <c r="H28" s="139">
        <f t="shared" ref="H28:I28" si="7">+H23</f>
        <v>95.81</v>
      </c>
      <c r="I28" s="139">
        <f t="shared" si="7"/>
        <v>48.03</v>
      </c>
      <c r="J28" s="139">
        <f t="shared" ref="J28:O28" si="8">+J23</f>
        <v>10.584</v>
      </c>
      <c r="K28" s="139">
        <f t="shared" si="8"/>
        <v>0</v>
      </c>
      <c r="L28" s="139">
        <f t="shared" si="8"/>
        <v>0</v>
      </c>
      <c r="M28" s="139">
        <f t="shared" si="8"/>
        <v>11.842499999999998</v>
      </c>
      <c r="N28" s="139">
        <f t="shared" si="8"/>
        <v>0</v>
      </c>
      <c r="O28" s="139">
        <f t="shared" si="8"/>
        <v>66.72</v>
      </c>
      <c r="P28" s="139"/>
      <c r="Q28" s="147">
        <f>SUM(G28:P28)</f>
        <v>442.02849999999989</v>
      </c>
      <c r="R28" s="267" t="s">
        <v>2</v>
      </c>
    </row>
    <row r="29" spans="2:21" s="7" customFormat="1" ht="24.95" customHeight="1" x14ac:dyDescent="0.25">
      <c r="B29" s="613" t="s">
        <v>319</v>
      </c>
      <c r="C29" s="585"/>
      <c r="D29" s="585"/>
      <c r="E29" s="585"/>
      <c r="F29" s="586"/>
      <c r="G29" s="139">
        <f>+G28</f>
        <v>209.042</v>
      </c>
      <c r="H29" s="139">
        <f t="shared" ref="H29:I29" si="9">+H28</f>
        <v>95.81</v>
      </c>
      <c r="I29" s="139">
        <f t="shared" si="9"/>
        <v>48.03</v>
      </c>
      <c r="J29" s="139">
        <f t="shared" ref="J29:O29" si="10">+J28</f>
        <v>10.584</v>
      </c>
      <c r="K29" s="139">
        <f t="shared" si="10"/>
        <v>0</v>
      </c>
      <c r="L29" s="139">
        <f t="shared" si="10"/>
        <v>0</v>
      </c>
      <c r="M29" s="139">
        <f t="shared" si="10"/>
        <v>11.842499999999998</v>
      </c>
      <c r="N29" s="139">
        <f t="shared" si="10"/>
        <v>0</v>
      </c>
      <c r="O29" s="139">
        <f t="shared" si="10"/>
        <v>66.72</v>
      </c>
      <c r="P29" s="139"/>
      <c r="Q29" s="147">
        <f>SUM(G29:P29)</f>
        <v>442.02849999999989</v>
      </c>
      <c r="R29" s="267" t="s">
        <v>2</v>
      </c>
    </row>
    <row r="30" spans="2:21" s="7" customFormat="1" ht="24.95" customHeight="1" thickBot="1" x14ac:dyDescent="0.3">
      <c r="B30" s="614"/>
      <c r="C30" s="615"/>
      <c r="D30" s="615"/>
      <c r="E30" s="615"/>
      <c r="F30" s="616"/>
      <c r="G30" s="270"/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1"/>
    </row>
    <row r="31" spans="2:21" s="8" customFormat="1" ht="20.100000000000001" customHeight="1" x14ac:dyDescent="0.25">
      <c r="B31" s="617"/>
      <c r="C31" s="617"/>
      <c r="D31" s="617"/>
      <c r="E31" s="617"/>
      <c r="F31" s="617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48"/>
    </row>
    <row r="32" spans="2:21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48"/>
    </row>
    <row r="33" spans="2:18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48"/>
    </row>
    <row r="34" spans="2:18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48"/>
    </row>
    <row r="35" spans="2:18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48"/>
    </row>
    <row r="36" spans="2:18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48"/>
    </row>
    <row r="37" spans="2:18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48"/>
    </row>
    <row r="38" spans="2:18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48"/>
    </row>
    <row r="39" spans="2:18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48"/>
    </row>
    <row r="40" spans="2:18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48"/>
    </row>
  </sheetData>
  <mergeCells count="22"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  <mergeCell ref="B20:F20"/>
    <mergeCell ref="B1:R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1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EF6A5-46DD-45AE-A64C-0152EEF040BB}">
  <sheetPr>
    <tabColor theme="8" tint="-0.499984740745262"/>
  </sheetPr>
  <dimension ref="B1:W40"/>
  <sheetViews>
    <sheetView showGridLines="0" view="pageBreakPreview" topLeftCell="A6" zoomScaleNormal="70" zoomScaleSheetLayoutView="100" workbookViewId="0">
      <selection activeCell="G12" sqref="G12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96</v>
      </c>
      <c r="N7" s="3" t="s">
        <v>228</v>
      </c>
      <c r="O7" s="312" t="s">
        <v>573</v>
      </c>
      <c r="P7" s="3" t="s">
        <v>25</v>
      </c>
      <c r="Q7" s="68" t="s">
        <v>115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J8" s="9"/>
    </row>
    <row r="9" spans="2:23" s="8" customFormat="1" ht="26.25" customHeight="1" x14ac:dyDescent="0.25">
      <c r="B9" s="618"/>
      <c r="C9" s="619"/>
      <c r="D9" s="619"/>
      <c r="E9" s="619"/>
      <c r="F9" s="619"/>
      <c r="G9" s="172" t="s">
        <v>320</v>
      </c>
      <c r="H9" s="172" t="s">
        <v>322</v>
      </c>
      <c r="I9" s="172"/>
      <c r="J9" s="172"/>
      <c r="K9" s="172"/>
      <c r="L9" s="172"/>
      <c r="M9" s="172"/>
      <c r="N9" s="172"/>
      <c r="O9" s="172"/>
      <c r="P9" s="172"/>
      <c r="Q9" s="254" t="s">
        <v>97</v>
      </c>
      <c r="R9" s="255"/>
    </row>
    <row r="10" spans="2:23" s="8" customFormat="1" ht="20.100000000000001" customHeight="1" x14ac:dyDescent="0.25">
      <c r="B10" s="620" t="s">
        <v>50</v>
      </c>
      <c r="C10" s="575"/>
      <c r="D10" s="575"/>
      <c r="E10" s="575"/>
      <c r="F10" s="575"/>
      <c r="G10" s="186">
        <f>18.86+11.71+7.13+4.6+26.36</f>
        <v>68.66</v>
      </c>
      <c r="H10" s="186">
        <f>7.33*2+6.85*2</f>
        <v>28.36</v>
      </c>
      <c r="I10" s="186"/>
      <c r="J10" s="186"/>
      <c r="K10" s="186"/>
      <c r="L10" s="186"/>
      <c r="M10" s="186"/>
      <c r="N10" s="186"/>
      <c r="O10" s="186"/>
      <c r="P10" s="186"/>
      <c r="Q10" s="186"/>
      <c r="R10" s="256" t="s">
        <v>7</v>
      </c>
    </row>
    <row r="11" spans="2:23" s="7" customFormat="1" ht="20.100000000000001" customHeight="1" x14ac:dyDescent="0.25">
      <c r="B11" s="620" t="s">
        <v>91</v>
      </c>
      <c r="C11" s="575"/>
      <c r="D11" s="575"/>
      <c r="E11" s="575"/>
      <c r="F11" s="575"/>
      <c r="G11" s="186">
        <v>1.2</v>
      </c>
      <c r="H11" s="186">
        <v>5.75</v>
      </c>
      <c r="I11" s="186"/>
      <c r="J11" s="186"/>
      <c r="K11" s="186"/>
      <c r="L11" s="186"/>
      <c r="M11" s="186"/>
      <c r="N11" s="186"/>
      <c r="O11" s="186"/>
      <c r="P11" s="186"/>
      <c r="Q11" s="186"/>
      <c r="R11" s="257" t="s">
        <v>7</v>
      </c>
    </row>
    <row r="12" spans="2:23" s="8" customFormat="1" ht="20.100000000000001" customHeight="1" x14ac:dyDescent="0.25">
      <c r="B12" s="620" t="s">
        <v>48</v>
      </c>
      <c r="C12" s="575"/>
      <c r="D12" s="575"/>
      <c r="E12" s="575"/>
      <c r="F12" s="575"/>
      <c r="G12" s="187">
        <f t="shared" ref="G12:H12" si="0">+G10*G11</f>
        <v>82.391999999999996</v>
      </c>
      <c r="H12" s="187">
        <f t="shared" si="0"/>
        <v>163.07</v>
      </c>
      <c r="I12" s="187"/>
      <c r="J12" s="187"/>
      <c r="K12" s="187"/>
      <c r="L12" s="187"/>
      <c r="M12" s="187"/>
      <c r="N12" s="187"/>
      <c r="O12" s="187"/>
      <c r="P12" s="187"/>
      <c r="Q12" s="187"/>
      <c r="R12" s="258" t="s">
        <v>2</v>
      </c>
    </row>
    <row r="13" spans="2:23" s="8" customFormat="1" ht="20.100000000000001" customHeight="1" x14ac:dyDescent="0.25">
      <c r="B13" s="620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256" t="s">
        <v>2</v>
      </c>
    </row>
    <row r="14" spans="2:23" s="8" customFormat="1" ht="20.100000000000001" customHeight="1" x14ac:dyDescent="0.25">
      <c r="B14" s="620" t="s">
        <v>93</v>
      </c>
      <c r="C14" s="575"/>
      <c r="D14" s="575"/>
      <c r="E14" s="575"/>
      <c r="F14" s="575"/>
      <c r="G14" s="187"/>
      <c r="H14" s="187">
        <f>0.8*1*2</f>
        <v>1.6</v>
      </c>
      <c r="I14" s="187"/>
      <c r="J14" s="187"/>
      <c r="K14" s="187"/>
      <c r="L14" s="187"/>
      <c r="M14" s="187"/>
      <c r="N14" s="187"/>
      <c r="O14" s="187"/>
      <c r="P14" s="187"/>
      <c r="Q14" s="187"/>
      <c r="R14" s="258" t="s">
        <v>2</v>
      </c>
    </row>
    <row r="15" spans="2:23" s="8" customFormat="1" ht="20.100000000000001" customHeight="1" thickBot="1" x14ac:dyDescent="0.3">
      <c r="B15" s="621" t="s">
        <v>94</v>
      </c>
      <c r="C15" s="622"/>
      <c r="D15" s="622"/>
      <c r="E15" s="622"/>
      <c r="F15" s="622"/>
      <c r="G15" s="259">
        <f t="shared" ref="G15:H15" si="1">+G12+G13-G14</f>
        <v>82.391999999999996</v>
      </c>
      <c r="H15" s="259">
        <f t="shared" si="1"/>
        <v>161.47</v>
      </c>
      <c r="I15" s="259"/>
      <c r="J15" s="259"/>
      <c r="K15" s="259"/>
      <c r="L15" s="259"/>
      <c r="M15" s="259"/>
      <c r="N15" s="259"/>
      <c r="O15" s="259"/>
      <c r="P15" s="259"/>
      <c r="Q15" s="259"/>
      <c r="R15" s="260" t="s">
        <v>2</v>
      </c>
    </row>
    <row r="16" spans="2:23" s="8" customFormat="1" ht="24.95" customHeight="1" x14ac:dyDescent="0.25">
      <c r="B16" s="261" t="s">
        <v>307</v>
      </c>
      <c r="C16" s="262"/>
      <c r="D16" s="262"/>
      <c r="E16" s="262"/>
      <c r="F16" s="263"/>
      <c r="G16" s="285"/>
      <c r="H16" s="264"/>
      <c r="I16" s="265"/>
      <c r="J16" s="265"/>
      <c r="K16" s="265"/>
      <c r="L16" s="265"/>
      <c r="M16" s="265"/>
      <c r="N16" s="265"/>
      <c r="O16" s="265"/>
      <c r="P16" s="265"/>
      <c r="Q16" s="265"/>
      <c r="R16" s="266"/>
    </row>
    <row r="17" spans="2:21" s="8" customFormat="1" ht="24.95" customHeight="1" x14ac:dyDescent="0.25">
      <c r="B17" s="613" t="s">
        <v>308</v>
      </c>
      <c r="C17" s="585"/>
      <c r="D17" s="585"/>
      <c r="E17" s="585"/>
      <c r="F17" s="586"/>
      <c r="G17" s="139">
        <f>+G15</f>
        <v>82.391999999999996</v>
      </c>
      <c r="H17" s="139">
        <f t="shared" ref="H17" si="2">+H15+H10*0.2</f>
        <v>167.142</v>
      </c>
      <c r="I17" s="139"/>
      <c r="J17" s="139"/>
      <c r="K17" s="139"/>
      <c r="L17" s="139"/>
      <c r="M17" s="139"/>
      <c r="N17" s="139"/>
      <c r="O17" s="139"/>
      <c r="P17" s="139"/>
      <c r="Q17" s="147">
        <f t="shared" ref="Q17:Q25" si="3">SUM(G17:P17)</f>
        <v>249.53399999999999</v>
      </c>
      <c r="R17" s="267" t="s">
        <v>2</v>
      </c>
    </row>
    <row r="18" spans="2:21" s="7" customFormat="1" ht="24.95" customHeight="1" x14ac:dyDescent="0.25">
      <c r="B18" s="613" t="s">
        <v>309</v>
      </c>
      <c r="C18" s="585"/>
      <c r="D18" s="585"/>
      <c r="E18" s="585"/>
      <c r="F18" s="586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47">
        <f t="shared" si="3"/>
        <v>0</v>
      </c>
      <c r="R18" s="267" t="s">
        <v>2</v>
      </c>
    </row>
    <row r="19" spans="2:21" s="8" customFormat="1" ht="24.95" customHeight="1" x14ac:dyDescent="0.25">
      <c r="B19" s="613" t="s">
        <v>310</v>
      </c>
      <c r="C19" s="585"/>
      <c r="D19" s="585"/>
      <c r="E19" s="585"/>
      <c r="F19" s="586"/>
      <c r="G19" s="139">
        <f>+G17</f>
        <v>82.391999999999996</v>
      </c>
      <c r="H19" s="139">
        <f>+H17</f>
        <v>167.142</v>
      </c>
      <c r="I19" s="139"/>
      <c r="J19" s="139"/>
      <c r="K19" s="139"/>
      <c r="L19" s="139"/>
      <c r="M19" s="139"/>
      <c r="N19" s="139"/>
      <c r="O19" s="139"/>
      <c r="P19" s="139"/>
      <c r="Q19" s="147">
        <f t="shared" si="3"/>
        <v>249.53399999999999</v>
      </c>
      <c r="R19" s="267" t="s">
        <v>2</v>
      </c>
    </row>
    <row r="20" spans="2:21" s="8" customFormat="1" ht="24.95" customHeight="1" x14ac:dyDescent="0.25">
      <c r="B20" s="613" t="s">
        <v>311</v>
      </c>
      <c r="C20" s="585"/>
      <c r="D20" s="585"/>
      <c r="E20" s="585"/>
      <c r="F20" s="586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47">
        <f t="shared" si="3"/>
        <v>0</v>
      </c>
      <c r="R20" s="267" t="s">
        <v>2</v>
      </c>
    </row>
    <row r="21" spans="2:21" s="8" customFormat="1" ht="24.95" customHeight="1" x14ac:dyDescent="0.25">
      <c r="B21" s="613" t="s">
        <v>312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7">
        <f t="shared" si="3"/>
        <v>0</v>
      </c>
      <c r="R21" s="267" t="s">
        <v>2</v>
      </c>
    </row>
    <row r="22" spans="2:21" s="8" customFormat="1" ht="24.95" customHeight="1" x14ac:dyDescent="0.25">
      <c r="B22" s="613" t="s">
        <v>313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47">
        <f t="shared" si="3"/>
        <v>0</v>
      </c>
      <c r="R22" s="267" t="s">
        <v>2</v>
      </c>
    </row>
    <row r="23" spans="2:21" s="8" customFormat="1" ht="54.95" customHeight="1" x14ac:dyDescent="0.25">
      <c r="B23" s="613" t="s">
        <v>314</v>
      </c>
      <c r="C23" s="585"/>
      <c r="D23" s="585"/>
      <c r="E23" s="585"/>
      <c r="F23" s="586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7">
        <f t="shared" si="3"/>
        <v>0</v>
      </c>
      <c r="R23" s="267" t="s">
        <v>2</v>
      </c>
    </row>
    <row r="24" spans="2:21" s="8" customFormat="1" ht="54.95" customHeight="1" x14ac:dyDescent="0.25">
      <c r="B24" s="613" t="s">
        <v>315</v>
      </c>
      <c r="C24" s="585"/>
      <c r="D24" s="585"/>
      <c r="E24" s="585"/>
      <c r="F24" s="586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47">
        <f t="shared" si="3"/>
        <v>0</v>
      </c>
      <c r="R24" s="267" t="s">
        <v>2</v>
      </c>
    </row>
    <row r="25" spans="2:21" s="8" customFormat="1" ht="54.95" customHeight="1" x14ac:dyDescent="0.25">
      <c r="B25" s="613" t="s">
        <v>316</v>
      </c>
      <c r="C25" s="585"/>
      <c r="D25" s="585"/>
      <c r="E25" s="585"/>
      <c r="F25" s="586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47">
        <f t="shared" si="3"/>
        <v>0</v>
      </c>
      <c r="R25" s="267" t="s">
        <v>2</v>
      </c>
      <c r="U25" s="72"/>
    </row>
    <row r="26" spans="2:21" s="8" customFormat="1" ht="24.95" customHeight="1" x14ac:dyDescent="0.25">
      <c r="B26" s="268" t="s">
        <v>51</v>
      </c>
      <c r="C26" s="198"/>
      <c r="D26" s="198"/>
      <c r="E26" s="198"/>
      <c r="F26" s="19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47"/>
      <c r="R26" s="269"/>
    </row>
    <row r="27" spans="2:21" s="7" customFormat="1" ht="24.95" customHeight="1" x14ac:dyDescent="0.25">
      <c r="B27" s="613" t="s">
        <v>317</v>
      </c>
      <c r="C27" s="585"/>
      <c r="D27" s="585"/>
      <c r="E27" s="585"/>
      <c r="F27" s="586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7">
        <f>SUM(G27:P27)</f>
        <v>0</v>
      </c>
      <c r="R27" s="267" t="s">
        <v>2</v>
      </c>
    </row>
    <row r="28" spans="2:21" s="7" customFormat="1" ht="24.95" customHeight="1" x14ac:dyDescent="0.25">
      <c r="B28" s="613" t="s">
        <v>318</v>
      </c>
      <c r="C28" s="585"/>
      <c r="D28" s="585"/>
      <c r="E28" s="585"/>
      <c r="F28" s="586"/>
      <c r="G28" s="139">
        <f>+G19</f>
        <v>82.391999999999996</v>
      </c>
      <c r="H28" s="139">
        <f>+H19</f>
        <v>167.142</v>
      </c>
      <c r="I28" s="139"/>
      <c r="J28" s="139"/>
      <c r="K28" s="139"/>
      <c r="L28" s="139"/>
      <c r="M28" s="139"/>
      <c r="N28" s="139"/>
      <c r="O28" s="139"/>
      <c r="P28" s="139"/>
      <c r="Q28" s="147">
        <f>SUM(G28:P28)</f>
        <v>249.53399999999999</v>
      </c>
      <c r="R28" s="267" t="s">
        <v>2</v>
      </c>
    </row>
    <row r="29" spans="2:21" s="7" customFormat="1" ht="24.95" customHeight="1" x14ac:dyDescent="0.25">
      <c r="B29" s="613" t="s">
        <v>319</v>
      </c>
      <c r="C29" s="585"/>
      <c r="D29" s="585"/>
      <c r="E29" s="585"/>
      <c r="F29" s="586"/>
      <c r="G29" s="139"/>
      <c r="H29" s="139">
        <f>+H28</f>
        <v>167.142</v>
      </c>
      <c r="I29" s="139"/>
      <c r="J29" s="139"/>
      <c r="K29" s="139"/>
      <c r="L29" s="139"/>
      <c r="M29" s="139"/>
      <c r="N29" s="139"/>
      <c r="O29" s="139"/>
      <c r="P29" s="139"/>
      <c r="Q29" s="147">
        <f>SUM(G29:P29)</f>
        <v>167.142</v>
      </c>
      <c r="R29" s="267" t="s">
        <v>2</v>
      </c>
    </row>
    <row r="30" spans="2:21" s="7" customFormat="1" ht="50.1" customHeight="1" thickBot="1" x14ac:dyDescent="0.3">
      <c r="B30" s="614" t="s">
        <v>321</v>
      </c>
      <c r="C30" s="615"/>
      <c r="D30" s="615"/>
      <c r="E30" s="615"/>
      <c r="F30" s="616"/>
      <c r="G30" s="270">
        <f>+G28</f>
        <v>82.391999999999996</v>
      </c>
      <c r="H30" s="270"/>
      <c r="I30" s="270"/>
      <c r="J30" s="270"/>
      <c r="K30" s="270"/>
      <c r="L30" s="270"/>
      <c r="M30" s="270"/>
      <c r="N30" s="270"/>
      <c r="O30" s="270"/>
      <c r="P30" s="270"/>
      <c r="Q30" s="272">
        <f>SUM(G30:P30)</f>
        <v>82.391999999999996</v>
      </c>
      <c r="R30" s="271" t="s">
        <v>2</v>
      </c>
    </row>
    <row r="31" spans="2:21" s="8" customFormat="1" ht="20.100000000000001" customHeight="1" x14ac:dyDescent="0.25">
      <c r="B31" s="617"/>
      <c r="C31" s="617"/>
      <c r="D31" s="617"/>
      <c r="E31" s="617"/>
      <c r="F31" s="617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48"/>
    </row>
    <row r="32" spans="2:21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48"/>
    </row>
    <row r="33" spans="2:18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48"/>
    </row>
    <row r="34" spans="2:18" s="8" customFormat="1" ht="20.100000000000001" customHeight="1" x14ac:dyDescent="0.25"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48"/>
    </row>
    <row r="35" spans="2:18" s="8" customFormat="1" ht="20.100000000000001" customHeight="1" x14ac:dyDescent="0.25"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48"/>
    </row>
    <row r="36" spans="2:18" s="8" customFormat="1" ht="20.100000000000001" customHeight="1" x14ac:dyDescent="0.25"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48"/>
    </row>
    <row r="37" spans="2:18" s="8" customFormat="1" ht="20.100000000000001" customHeight="1" x14ac:dyDescent="0.25"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48"/>
    </row>
    <row r="38" spans="2:18" s="8" customFormat="1" ht="20.100000000000001" customHeight="1" x14ac:dyDescent="0.25"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48"/>
    </row>
    <row r="39" spans="2:18" s="8" customFormat="1" ht="20.100000000000001" customHeight="1" x14ac:dyDescent="0.25"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48"/>
    </row>
    <row r="40" spans="2:18" s="8" customFormat="1" ht="20.100000000000001" customHeight="1" x14ac:dyDescent="0.25"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48"/>
    </row>
  </sheetData>
  <mergeCells count="22">
    <mergeCell ref="B20:F20"/>
    <mergeCell ref="B1:R2"/>
    <mergeCell ref="B9:F9"/>
    <mergeCell ref="B10:F10"/>
    <mergeCell ref="B11:F11"/>
    <mergeCell ref="B12:F12"/>
    <mergeCell ref="B13:F13"/>
    <mergeCell ref="B14:F14"/>
    <mergeCell ref="B15:F15"/>
    <mergeCell ref="B17:F17"/>
    <mergeCell ref="B18:F18"/>
    <mergeCell ref="B19:F19"/>
    <mergeCell ref="B28:F28"/>
    <mergeCell ref="B29:F29"/>
    <mergeCell ref="B30:F30"/>
    <mergeCell ref="B31:F31"/>
    <mergeCell ref="B21:F21"/>
    <mergeCell ref="B22:F22"/>
    <mergeCell ref="B23:F23"/>
    <mergeCell ref="B24:F24"/>
    <mergeCell ref="B25:F25"/>
    <mergeCell ref="B27:F2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1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B0B1C-5089-47BF-8C65-766F721B8F1C}">
  <sheetPr>
    <tabColor theme="8" tint="-0.499984740745262"/>
  </sheetPr>
  <dimension ref="B1:W33"/>
  <sheetViews>
    <sheetView showGridLines="0" view="pageBreakPreview" zoomScaleNormal="70" zoomScaleSheetLayoutView="100" workbookViewId="0">
      <selection activeCell="L21" sqref="L21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7" width="10.7109375" style="32" customWidth="1"/>
    <col min="18" max="18" width="3.5703125" style="34" customWidth="1"/>
    <col min="19" max="19" width="1.7109375" style="32" customWidth="1"/>
    <col min="20" max="16384" width="9.140625" style="32"/>
  </cols>
  <sheetData>
    <row r="1" spans="2:23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</row>
    <row r="2" spans="2:23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</row>
    <row r="3" spans="2:23" s="10" customFormat="1" ht="20.100000000000001" customHeight="1" x14ac:dyDescent="0.25"/>
    <row r="4" spans="2:23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P4" s="3" t="s">
        <v>21</v>
      </c>
      <c r="Q4" s="243" t="str">
        <f>+'DADOS DA OBRA'!$N$25</f>
        <v>03/11/2025</v>
      </c>
      <c r="T4" s="35"/>
      <c r="U4" s="35"/>
      <c r="V4" s="36"/>
      <c r="W4" s="36"/>
    </row>
    <row r="5" spans="2:23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</row>
    <row r="6" spans="2:23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23" s="5" customFormat="1" ht="20.100000000000001" customHeight="1" x14ac:dyDescent="0.25">
      <c r="B7" s="1" t="s">
        <v>24</v>
      </c>
      <c r="D7" s="43" t="s">
        <v>96</v>
      </c>
      <c r="N7" s="3" t="s">
        <v>228</v>
      </c>
      <c r="O7" s="312" t="s">
        <v>573</v>
      </c>
      <c r="P7" s="3" t="s">
        <v>25</v>
      </c>
      <c r="Q7" s="68" t="s">
        <v>115</v>
      </c>
    </row>
    <row r="8" spans="2:23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J8" s="9"/>
    </row>
    <row r="9" spans="2:23" s="8" customFormat="1" ht="26.25" customHeight="1" x14ac:dyDescent="0.25">
      <c r="B9" s="618"/>
      <c r="C9" s="619"/>
      <c r="D9" s="619"/>
      <c r="E9" s="619"/>
      <c r="F9" s="619"/>
      <c r="G9" s="172" t="s">
        <v>82</v>
      </c>
      <c r="H9" s="172" t="s">
        <v>209</v>
      </c>
      <c r="I9" s="172" t="s">
        <v>210</v>
      </c>
      <c r="J9" s="172" t="s">
        <v>211</v>
      </c>
      <c r="K9" s="172" t="s">
        <v>127</v>
      </c>
      <c r="L9" s="172" t="s">
        <v>322</v>
      </c>
      <c r="M9" s="172"/>
      <c r="N9" s="172"/>
      <c r="O9" s="172"/>
      <c r="P9" s="172"/>
      <c r="Q9" s="254" t="s">
        <v>97</v>
      </c>
      <c r="R9" s="255"/>
    </row>
    <row r="10" spans="2:23" s="8" customFormat="1" ht="20.100000000000001" customHeight="1" x14ac:dyDescent="0.25">
      <c r="B10" s="620" t="s">
        <v>50</v>
      </c>
      <c r="C10" s="575"/>
      <c r="D10" s="575"/>
      <c r="E10" s="575"/>
      <c r="F10" s="575"/>
      <c r="G10" s="186">
        <f>+(26.65+12.01)*2</f>
        <v>77.319999999999993</v>
      </c>
      <c r="H10" s="186">
        <f>+G10</f>
        <v>77.319999999999993</v>
      </c>
      <c r="I10" s="186">
        <f>+H10</f>
        <v>77.319999999999993</v>
      </c>
      <c r="J10" s="186">
        <f>+I10</f>
        <v>77.319999999999993</v>
      </c>
      <c r="K10" s="186">
        <f>18.94+12.01+26.65+4.7</f>
        <v>62.300000000000004</v>
      </c>
      <c r="L10" s="186">
        <f>+(7.71+7.27)*2</f>
        <v>29.96</v>
      </c>
      <c r="M10" s="186"/>
      <c r="N10" s="186"/>
      <c r="O10" s="186"/>
      <c r="P10" s="186"/>
      <c r="Q10" s="186"/>
      <c r="R10" s="256" t="s">
        <v>7</v>
      </c>
    </row>
    <row r="11" spans="2:23" s="7" customFormat="1" ht="20.100000000000001" customHeight="1" x14ac:dyDescent="0.25">
      <c r="B11" s="620" t="s">
        <v>91</v>
      </c>
      <c r="C11" s="575"/>
      <c r="D11" s="575"/>
      <c r="E11" s="575"/>
      <c r="F11" s="575"/>
      <c r="G11" s="186">
        <v>4.3</v>
      </c>
      <c r="H11" s="186">
        <v>4.3</v>
      </c>
      <c r="I11" s="186">
        <v>4.3</v>
      </c>
      <c r="J11" s="186">
        <v>5.3</v>
      </c>
      <c r="K11" s="186">
        <v>1.2</v>
      </c>
      <c r="L11" s="186">
        <v>5.75</v>
      </c>
      <c r="M11" s="186"/>
      <c r="N11" s="186"/>
      <c r="O11" s="186"/>
      <c r="P11" s="186"/>
      <c r="Q11" s="186"/>
      <c r="R11" s="257" t="s">
        <v>7</v>
      </c>
    </row>
    <row r="12" spans="2:23" s="8" customFormat="1" ht="20.100000000000001" customHeight="1" x14ac:dyDescent="0.25">
      <c r="B12" s="620" t="s">
        <v>48</v>
      </c>
      <c r="C12" s="575"/>
      <c r="D12" s="575"/>
      <c r="E12" s="575"/>
      <c r="F12" s="575"/>
      <c r="G12" s="187">
        <f t="shared" ref="G12:H12" si="0">+G10*G11</f>
        <v>332.47599999999994</v>
      </c>
      <c r="H12" s="187">
        <f t="shared" si="0"/>
        <v>332.47599999999994</v>
      </c>
      <c r="I12" s="187">
        <f t="shared" ref="I12:P12" si="1">+I10*I11</f>
        <v>332.47599999999994</v>
      </c>
      <c r="J12" s="187">
        <f t="shared" si="1"/>
        <v>409.79599999999994</v>
      </c>
      <c r="K12" s="187">
        <f t="shared" si="1"/>
        <v>74.760000000000005</v>
      </c>
      <c r="L12" s="187">
        <f t="shared" si="1"/>
        <v>172.27</v>
      </c>
      <c r="M12" s="187">
        <f t="shared" ref="M12:N12" si="2">+M10*M11</f>
        <v>0</v>
      </c>
      <c r="N12" s="187">
        <f t="shared" si="2"/>
        <v>0</v>
      </c>
      <c r="O12" s="187">
        <f t="shared" si="1"/>
        <v>0</v>
      </c>
      <c r="P12" s="187">
        <f t="shared" si="1"/>
        <v>0</v>
      </c>
      <c r="Q12" s="187"/>
      <c r="R12" s="258" t="s">
        <v>2</v>
      </c>
    </row>
    <row r="13" spans="2:23" s="8" customFormat="1" ht="20.100000000000001" customHeight="1" x14ac:dyDescent="0.25">
      <c r="B13" s="620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256" t="s">
        <v>2</v>
      </c>
    </row>
    <row r="14" spans="2:23" s="8" customFormat="1" ht="20.100000000000001" customHeight="1" x14ac:dyDescent="0.25">
      <c r="B14" s="620" t="s">
        <v>93</v>
      </c>
      <c r="C14" s="575"/>
      <c r="D14" s="575"/>
      <c r="E14" s="575"/>
      <c r="F14" s="575"/>
      <c r="G14" s="187">
        <f>2.8*0.8*6+2.2*0.8+1.2*0.5*5+6.59*3.7</f>
        <v>42.582999999999998</v>
      </c>
      <c r="H14" s="187">
        <f>2.8*0.8*6+2.2*0.8*2+1.2*0.5*6+1.2*0.8</f>
        <v>21.519999999999996</v>
      </c>
      <c r="I14" s="187">
        <f>2.8*0.8*6+2.2*0.8*2+1.2*0.5*6+1.2*0.8</f>
        <v>21.519999999999996</v>
      </c>
      <c r="J14" s="187">
        <f>2.8*0.8*6+2.2*0.8*2+1.2*0.5*7+1.2*0.8</f>
        <v>22.119999999999997</v>
      </c>
      <c r="K14" s="187"/>
      <c r="L14" s="187">
        <f>0.8*1</f>
        <v>0.8</v>
      </c>
      <c r="M14" s="187"/>
      <c r="N14" s="187"/>
      <c r="O14" s="187"/>
      <c r="P14" s="187"/>
      <c r="Q14" s="187"/>
      <c r="R14" s="258" t="s">
        <v>2</v>
      </c>
    </row>
    <row r="15" spans="2:23" s="8" customFormat="1" ht="20.100000000000001" customHeight="1" thickBot="1" x14ac:dyDescent="0.3">
      <c r="B15" s="621" t="s">
        <v>94</v>
      </c>
      <c r="C15" s="622"/>
      <c r="D15" s="622"/>
      <c r="E15" s="622"/>
      <c r="F15" s="622"/>
      <c r="G15" s="259">
        <f t="shared" ref="G15:H15" si="3">+G12+G13-G14</f>
        <v>289.89299999999992</v>
      </c>
      <c r="H15" s="259">
        <f t="shared" si="3"/>
        <v>310.95599999999996</v>
      </c>
      <c r="I15" s="259">
        <f t="shared" ref="I15:P15" si="4">+I12+I13-I14</f>
        <v>310.95599999999996</v>
      </c>
      <c r="J15" s="259">
        <f t="shared" si="4"/>
        <v>387.67599999999993</v>
      </c>
      <c r="K15" s="259">
        <f t="shared" si="4"/>
        <v>74.760000000000005</v>
      </c>
      <c r="L15" s="259">
        <f t="shared" si="4"/>
        <v>171.47</v>
      </c>
      <c r="M15" s="259">
        <f t="shared" ref="M15:N15" si="5">+M12+M13-M14</f>
        <v>0</v>
      </c>
      <c r="N15" s="259">
        <f t="shared" si="5"/>
        <v>0</v>
      </c>
      <c r="O15" s="259">
        <f t="shared" si="4"/>
        <v>0</v>
      </c>
      <c r="P15" s="259">
        <f t="shared" si="4"/>
        <v>0</v>
      </c>
      <c r="Q15" s="259"/>
      <c r="R15" s="260" t="s">
        <v>2</v>
      </c>
    </row>
    <row r="16" spans="2:23" s="8" customFormat="1" ht="24.95" customHeight="1" x14ac:dyDescent="0.25">
      <c r="B16" s="268" t="s">
        <v>51</v>
      </c>
      <c r="C16" s="198"/>
      <c r="D16" s="198"/>
      <c r="E16" s="198"/>
      <c r="F16" s="19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47"/>
      <c r="R16" s="269"/>
    </row>
    <row r="17" spans="2:18" s="7" customFormat="1" ht="24.95" customHeight="1" x14ac:dyDescent="0.25">
      <c r="B17" s="613" t="s">
        <v>1246</v>
      </c>
      <c r="C17" s="585"/>
      <c r="D17" s="585"/>
      <c r="E17" s="585"/>
      <c r="F17" s="586"/>
      <c r="G17" s="139">
        <f>+((0.25+0.6*3+0.22+0.2+0.55+0.2+0.5+0.55+0.2+0.45+0.6*3+0.25+0.6*3)*4.3)+((4.67+3.7+4.34+3.98+2.07+4.15+5.15+4.34+3.1+4.67)*0.5)+((4.78+6.69+10.37+6.26)*0.6)+((7.29)*0.7)</f>
        <v>79.759</v>
      </c>
      <c r="H17" s="139">
        <f t="shared" ref="H17" si="6">+((0.25+0.6*3+0.22+0.2+0.55+0.2+0.5+0.55+0.2+0.45+0.6*3+0.25+0.6*3)*4.3)+((4.67+3.7+4.34+3.98+2.07+4.15+5.15+4.34+3.1+4.67)*0.5)+((4.78+6.69+10.37+6.26)*0.6)+((7.29)*0.7)</f>
        <v>79.759</v>
      </c>
      <c r="I17" s="139">
        <f>+((0.25+0.6*3+0.22+0.2+0.55+0.2+0.5+0.55+0.2+0.45+0.6*3+0.25+0.6*3)*5.3)+((4.67+3.7+4.34+3.98+2.07+4.15+5.15+4.34+3.1+4.67)*0.5)+((4.78+6.69+10.37+6.26)*0.6)+((7.29)*0.7)</f>
        <v>88.528999999999996</v>
      </c>
      <c r="J17" s="139">
        <f>+((0.25+0.6*3+0.22+0.2+0.55+0.2+0.5+0.55+0.2+0.45+0.6*3+0.25+0.6*3)*5.3)+((4.67+3.7+4.34+3.98+2.07+4.15+5.15+4.34+3.1+4.67)*0.5)+((4.78+6.69+10.37+6.26)*0.6)+((7.29)*0.7)</f>
        <v>88.528999999999996</v>
      </c>
      <c r="K17" s="139">
        <f>+((0.25+0.6*3+0.22+0.2+0.55+0.2+0.5+0.55+0.2+0.45+0.6*3+0.25+0.6*3)*1.2)+((18.86+11.71+26.36+4.6)*0.4)</f>
        <v>35.136000000000003</v>
      </c>
      <c r="L17" s="139">
        <f>+(7.3+7.3+7.6+7.3)*0.4</f>
        <v>11.8</v>
      </c>
      <c r="M17" s="139">
        <f>+M12</f>
        <v>0</v>
      </c>
      <c r="N17" s="139">
        <f>+N12</f>
        <v>0</v>
      </c>
      <c r="O17" s="139">
        <f>+O12</f>
        <v>0</v>
      </c>
      <c r="P17" s="139">
        <f>+P12</f>
        <v>0</v>
      </c>
      <c r="Q17" s="147">
        <f>SUM(G17:P17)</f>
        <v>383.51200000000006</v>
      </c>
      <c r="R17" s="267" t="s">
        <v>2</v>
      </c>
    </row>
    <row r="18" spans="2:18" s="7" customFormat="1" ht="24.95" customHeight="1" x14ac:dyDescent="0.25">
      <c r="B18" s="613" t="s">
        <v>1247</v>
      </c>
      <c r="C18" s="585"/>
      <c r="D18" s="585"/>
      <c r="E18" s="585"/>
      <c r="F18" s="586"/>
      <c r="G18" s="383">
        <f>G15</f>
        <v>289.89299999999992</v>
      </c>
      <c r="H18" s="383">
        <f t="shared" ref="H18:L18" si="7">H15</f>
        <v>310.95599999999996</v>
      </c>
      <c r="I18" s="383">
        <f t="shared" si="7"/>
        <v>310.95599999999996</v>
      </c>
      <c r="J18" s="383">
        <f t="shared" si="7"/>
        <v>387.67599999999993</v>
      </c>
      <c r="K18" s="383">
        <f t="shared" si="7"/>
        <v>74.760000000000005</v>
      </c>
      <c r="L18" s="383">
        <f t="shared" si="7"/>
        <v>171.47</v>
      </c>
      <c r="M18" s="383">
        <f t="shared" ref="M18:P20" si="8">+M15</f>
        <v>0</v>
      </c>
      <c r="N18" s="383">
        <f t="shared" si="8"/>
        <v>0</v>
      </c>
      <c r="O18" s="383">
        <f t="shared" si="8"/>
        <v>0</v>
      </c>
      <c r="P18" s="383">
        <f t="shared" si="8"/>
        <v>0</v>
      </c>
      <c r="Q18" s="384">
        <f>SUM(G18:P18)</f>
        <v>1545.7109999999998</v>
      </c>
      <c r="R18" s="385" t="s">
        <v>2</v>
      </c>
    </row>
    <row r="19" spans="2:18" s="7" customFormat="1" ht="39.950000000000003" customHeight="1" x14ac:dyDescent="0.25">
      <c r="B19" s="613" t="s">
        <v>1242</v>
      </c>
      <c r="C19" s="585"/>
      <c r="D19" s="585"/>
      <c r="E19" s="585"/>
      <c r="F19" s="586"/>
      <c r="G19" s="383"/>
      <c r="H19" s="383"/>
      <c r="I19" s="383"/>
      <c r="J19" s="383"/>
      <c r="K19" s="383">
        <f>18.86+11.71+26.36+4.6</f>
        <v>61.53</v>
      </c>
      <c r="L19" s="383">
        <f>+L10</f>
        <v>29.96</v>
      </c>
      <c r="M19" s="383">
        <f t="shared" si="8"/>
        <v>0</v>
      </c>
      <c r="N19" s="383">
        <f t="shared" si="8"/>
        <v>0</v>
      </c>
      <c r="O19" s="383">
        <f t="shared" si="8"/>
        <v>0</v>
      </c>
      <c r="P19" s="383">
        <f t="shared" si="8"/>
        <v>0</v>
      </c>
      <c r="Q19" s="384">
        <f>SUM(G19:P19)</f>
        <v>91.490000000000009</v>
      </c>
      <c r="R19" s="385" t="s">
        <v>7</v>
      </c>
    </row>
    <row r="20" spans="2:18" s="7" customFormat="1" ht="24.95" customHeight="1" x14ac:dyDescent="0.25">
      <c r="B20" s="613" t="s">
        <v>1248</v>
      </c>
      <c r="C20" s="585"/>
      <c r="D20" s="585"/>
      <c r="E20" s="585"/>
      <c r="F20" s="586"/>
      <c r="G20" s="383">
        <f>+G10</f>
        <v>77.319999999999993</v>
      </c>
      <c r="H20" s="383">
        <f t="shared" ref="H20:J20" si="9">+H10</f>
        <v>77.319999999999993</v>
      </c>
      <c r="I20" s="383">
        <f t="shared" si="9"/>
        <v>77.319999999999993</v>
      </c>
      <c r="J20" s="383">
        <f t="shared" si="9"/>
        <v>77.319999999999993</v>
      </c>
      <c r="K20" s="383"/>
      <c r="L20" s="383"/>
      <c r="M20" s="383">
        <f t="shared" si="8"/>
        <v>0</v>
      </c>
      <c r="N20" s="383">
        <f t="shared" si="8"/>
        <v>0</v>
      </c>
      <c r="O20" s="383">
        <f t="shared" si="8"/>
        <v>0</v>
      </c>
      <c r="P20" s="383">
        <f t="shared" si="8"/>
        <v>0</v>
      </c>
      <c r="Q20" s="384">
        <f>SUM(G20:P20)</f>
        <v>309.27999999999997</v>
      </c>
      <c r="R20" s="385" t="s">
        <v>7</v>
      </c>
    </row>
    <row r="21" spans="2:18" s="8" customFormat="1" ht="24.95" customHeight="1" x14ac:dyDescent="0.25">
      <c r="B21" s="386" t="s">
        <v>51</v>
      </c>
      <c r="C21" s="387"/>
      <c r="D21" s="387"/>
      <c r="E21" s="387"/>
      <c r="F21" s="388"/>
      <c r="G21" s="389"/>
      <c r="H21" s="389"/>
      <c r="I21" s="389"/>
      <c r="J21" s="389"/>
      <c r="K21" s="389"/>
      <c r="L21" s="389"/>
      <c r="M21" s="389"/>
      <c r="N21" s="389"/>
      <c r="O21" s="389"/>
      <c r="P21" s="389"/>
      <c r="Q21" s="390"/>
      <c r="R21" s="391"/>
    </row>
    <row r="22" spans="2:18" s="7" customFormat="1" ht="24.95" customHeight="1" x14ac:dyDescent="0.25">
      <c r="B22" s="613" t="s">
        <v>318</v>
      </c>
      <c r="C22" s="585"/>
      <c r="D22" s="585"/>
      <c r="E22" s="585"/>
      <c r="F22" s="586"/>
      <c r="G22" s="139">
        <f t="shared" ref="G22:P22" si="10">+G15</f>
        <v>289.89299999999992</v>
      </c>
      <c r="H22" s="139">
        <f t="shared" si="10"/>
        <v>310.95599999999996</v>
      </c>
      <c r="I22" s="139">
        <f t="shared" si="10"/>
        <v>310.95599999999996</v>
      </c>
      <c r="J22" s="139">
        <f t="shared" si="10"/>
        <v>387.67599999999993</v>
      </c>
      <c r="K22" s="139">
        <f t="shared" si="10"/>
        <v>74.760000000000005</v>
      </c>
      <c r="L22" s="139">
        <f t="shared" si="10"/>
        <v>171.47</v>
      </c>
      <c r="M22" s="139">
        <f t="shared" si="10"/>
        <v>0</v>
      </c>
      <c r="N22" s="139">
        <f t="shared" si="10"/>
        <v>0</v>
      </c>
      <c r="O22" s="139">
        <f t="shared" si="10"/>
        <v>0</v>
      </c>
      <c r="P22" s="139">
        <f t="shared" si="10"/>
        <v>0</v>
      </c>
      <c r="Q22" s="147">
        <f>SUM(G22:P22)</f>
        <v>1545.7109999999998</v>
      </c>
      <c r="R22" s="267" t="s">
        <v>2</v>
      </c>
    </row>
    <row r="23" spans="2:18" s="7" customFormat="1" ht="50.1" customHeight="1" thickBot="1" x14ac:dyDescent="0.3">
      <c r="B23" s="614" t="s">
        <v>321</v>
      </c>
      <c r="C23" s="615"/>
      <c r="D23" s="615"/>
      <c r="E23" s="615"/>
      <c r="F23" s="616"/>
      <c r="G23" s="270">
        <f t="shared" ref="G23:O23" si="11">+G22</f>
        <v>289.89299999999992</v>
      </c>
      <c r="H23" s="270">
        <f t="shared" si="11"/>
        <v>310.95599999999996</v>
      </c>
      <c r="I23" s="270">
        <f t="shared" si="11"/>
        <v>310.95599999999996</v>
      </c>
      <c r="J23" s="270">
        <f t="shared" si="11"/>
        <v>387.67599999999993</v>
      </c>
      <c r="K23" s="270">
        <f t="shared" si="11"/>
        <v>74.760000000000005</v>
      </c>
      <c r="L23" s="270">
        <f t="shared" si="11"/>
        <v>171.47</v>
      </c>
      <c r="M23" s="270">
        <f t="shared" si="11"/>
        <v>0</v>
      </c>
      <c r="N23" s="270">
        <f t="shared" si="11"/>
        <v>0</v>
      </c>
      <c r="O23" s="270">
        <f t="shared" si="11"/>
        <v>0</v>
      </c>
      <c r="P23" s="270">
        <f t="shared" ref="P23" si="12">+P22</f>
        <v>0</v>
      </c>
      <c r="Q23" s="272">
        <f>SUM(G23:P23)</f>
        <v>1545.7109999999998</v>
      </c>
      <c r="R23" s="271" t="s">
        <v>2</v>
      </c>
    </row>
    <row r="24" spans="2:18" s="8" customFormat="1" ht="20.100000000000001" customHeight="1" x14ac:dyDescent="0.25">
      <c r="B24" s="617"/>
      <c r="C24" s="617"/>
      <c r="D24" s="617"/>
      <c r="E24" s="617"/>
      <c r="F24" s="61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48"/>
    </row>
    <row r="25" spans="2:18" s="8" customFormat="1" ht="20.100000000000001" customHeight="1" x14ac:dyDescent="0.25"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48"/>
    </row>
    <row r="26" spans="2:18" s="8" customFormat="1" ht="20.100000000000001" customHeight="1" x14ac:dyDescent="0.25"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48"/>
    </row>
    <row r="27" spans="2:18" s="8" customFormat="1" ht="20.100000000000001" customHeight="1" x14ac:dyDescent="0.25"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48"/>
    </row>
    <row r="28" spans="2:18" s="8" customFormat="1" ht="20.100000000000001" customHeight="1" x14ac:dyDescent="0.25"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48"/>
    </row>
    <row r="29" spans="2:18" s="8" customFormat="1" ht="20.100000000000001" customHeight="1" x14ac:dyDescent="0.25"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48"/>
    </row>
    <row r="30" spans="2:18" s="8" customFormat="1" ht="20.100000000000001" customHeight="1" x14ac:dyDescent="0.25"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48"/>
    </row>
    <row r="31" spans="2:18" s="8" customFormat="1" ht="20.100000000000001" customHeight="1" x14ac:dyDescent="0.25"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48"/>
    </row>
    <row r="32" spans="2:18" s="8" customFormat="1" ht="20.100000000000001" customHeight="1" x14ac:dyDescent="0.25"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48"/>
    </row>
    <row r="33" spans="2:18" s="8" customFormat="1" ht="20.100000000000001" customHeight="1" x14ac:dyDescent="0.25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48"/>
    </row>
  </sheetData>
  <mergeCells count="15">
    <mergeCell ref="B22:F22"/>
    <mergeCell ref="B23:F23"/>
    <mergeCell ref="B24:F24"/>
    <mergeCell ref="B1:R2"/>
    <mergeCell ref="B9:F9"/>
    <mergeCell ref="B10:F10"/>
    <mergeCell ref="B11:F11"/>
    <mergeCell ref="B12:F12"/>
    <mergeCell ref="B13:F13"/>
    <mergeCell ref="B14:F14"/>
    <mergeCell ref="B15:F15"/>
    <mergeCell ref="B17:F17"/>
    <mergeCell ref="B20:F20"/>
    <mergeCell ref="B19:F19"/>
    <mergeCell ref="B18:F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1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BBAA-F43C-48A9-8B3E-E27191362B1E}">
  <sheetPr>
    <tabColor theme="8" tint="-0.499984740745262"/>
  </sheetPr>
  <dimension ref="B1:X44"/>
  <sheetViews>
    <sheetView showGridLines="0" view="pageBreakPreview" topLeftCell="A19" zoomScaleNormal="70" zoomScaleSheetLayoutView="100" workbookViewId="0">
      <selection activeCell="G34" sqref="G3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8" width="10.7109375" style="32" customWidth="1"/>
    <col min="19" max="19" width="3.5703125" style="201" customWidth="1"/>
    <col min="20" max="20" width="1.7109375" style="32" customWidth="1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</row>
    <row r="3" spans="2:24" s="10" customFormat="1" ht="20.100000000000001" customHeight="1" x14ac:dyDescent="0.25">
      <c r="S3" s="13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3" t="s">
        <v>21</v>
      </c>
      <c r="R4" s="243" t="str">
        <f>+'DADOS DA OBRA'!$N$25</f>
        <v>03/11/2025</v>
      </c>
      <c r="S4" s="53"/>
      <c r="U4" s="35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Q5" s="3" t="s">
        <v>22</v>
      </c>
      <c r="R5" s="4" t="str">
        <f>'DADOS DA OBRA'!$N$28</f>
        <v>00</v>
      </c>
      <c r="S5" s="5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53"/>
    </row>
    <row r="7" spans="2:24" s="5" customFormat="1" ht="20.100000000000001" customHeight="1" x14ac:dyDescent="0.25">
      <c r="B7" s="1" t="s">
        <v>24</v>
      </c>
      <c r="D7" s="43" t="s">
        <v>98</v>
      </c>
      <c r="O7" s="3" t="s">
        <v>228</v>
      </c>
      <c r="P7" s="312" t="s">
        <v>573</v>
      </c>
      <c r="Q7" s="3" t="s">
        <v>25</v>
      </c>
      <c r="R7" s="68" t="s">
        <v>83</v>
      </c>
      <c r="S7" s="5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S8" s="47"/>
    </row>
    <row r="9" spans="2:24" s="8" customFormat="1" ht="26.25" customHeight="1" x14ac:dyDescent="0.25">
      <c r="B9" s="576"/>
      <c r="C9" s="577"/>
      <c r="D9" s="577"/>
      <c r="E9" s="577"/>
      <c r="F9" s="577"/>
      <c r="G9" s="172" t="s">
        <v>622</v>
      </c>
      <c r="H9" s="172" t="s">
        <v>617</v>
      </c>
      <c r="I9" s="172" t="s">
        <v>616</v>
      </c>
      <c r="J9" s="172" t="s">
        <v>306</v>
      </c>
      <c r="K9" s="172" t="s">
        <v>305</v>
      </c>
      <c r="L9" s="172" t="s">
        <v>71</v>
      </c>
      <c r="M9" s="172" t="s">
        <v>86</v>
      </c>
      <c r="N9" s="172" t="s">
        <v>333</v>
      </c>
      <c r="O9" s="172"/>
      <c r="P9" s="172"/>
      <c r="Q9" s="172"/>
      <c r="R9" s="184" t="s">
        <v>97</v>
      </c>
      <c r="S9" s="204"/>
    </row>
    <row r="10" spans="2:24" s="8" customFormat="1" ht="20.100000000000001" customHeight="1" x14ac:dyDescent="0.25">
      <c r="B10" s="574" t="s">
        <v>46</v>
      </c>
      <c r="C10" s="575"/>
      <c r="D10" s="575"/>
      <c r="E10" s="575"/>
      <c r="F10" s="575"/>
      <c r="G10" s="186"/>
      <c r="H10" s="186"/>
      <c r="I10" s="186"/>
      <c r="J10" s="186"/>
      <c r="K10" s="186"/>
      <c r="L10" s="186"/>
      <c r="M10" s="186">
        <v>7.35</v>
      </c>
      <c r="N10" s="186">
        <v>26.65</v>
      </c>
      <c r="O10" s="186"/>
      <c r="P10" s="186"/>
      <c r="Q10" s="186"/>
      <c r="R10" s="186"/>
      <c r="S10" s="188" t="s">
        <v>7</v>
      </c>
    </row>
    <row r="11" spans="2:24" s="7" customFormat="1" ht="20.100000000000001" customHeight="1" x14ac:dyDescent="0.25">
      <c r="B11" s="574" t="s">
        <v>47</v>
      </c>
      <c r="C11" s="575"/>
      <c r="D11" s="575"/>
      <c r="E11" s="575"/>
      <c r="F11" s="575"/>
      <c r="G11" s="186"/>
      <c r="H11" s="186"/>
      <c r="I11" s="186"/>
      <c r="J11" s="186"/>
      <c r="K11" s="186"/>
      <c r="L11" s="186"/>
      <c r="M11" s="186">
        <v>4.4000000000000004</v>
      </c>
      <c r="N11" s="186">
        <v>12.01</v>
      </c>
      <c r="O11" s="186"/>
      <c r="P11" s="186"/>
      <c r="Q11" s="186"/>
      <c r="R11" s="186"/>
      <c r="S11" s="189" t="s">
        <v>7</v>
      </c>
    </row>
    <row r="12" spans="2:24" s="8" customFormat="1" ht="20.100000000000001" customHeight="1" x14ac:dyDescent="0.25">
      <c r="B12" s="574" t="s">
        <v>48</v>
      </c>
      <c r="C12" s="575"/>
      <c r="D12" s="575"/>
      <c r="E12" s="575"/>
      <c r="F12" s="575"/>
      <c r="G12" s="186">
        <v>158.85</v>
      </c>
      <c r="H12" s="186">
        <v>50.16</v>
      </c>
      <c r="I12" s="186">
        <v>5.78</v>
      </c>
      <c r="J12" s="186">
        <v>9.65</v>
      </c>
      <c r="K12" s="186">
        <v>9.4600000000000009</v>
      </c>
      <c r="L12" s="186">
        <v>27.34</v>
      </c>
      <c r="M12" s="186">
        <f>+M10*M11</f>
        <v>32.340000000000003</v>
      </c>
      <c r="N12" s="186">
        <f>+N10*N11</f>
        <v>320.06649999999996</v>
      </c>
      <c r="O12" s="186"/>
      <c r="P12" s="186"/>
      <c r="Q12" s="186"/>
      <c r="R12" s="186"/>
      <c r="S12" s="190" t="s">
        <v>2</v>
      </c>
    </row>
    <row r="13" spans="2:24" s="8" customFormat="1" ht="20.100000000000001" customHeight="1" x14ac:dyDescent="0.25">
      <c r="B13" s="574" t="s">
        <v>92</v>
      </c>
      <c r="C13" s="575"/>
      <c r="D13" s="575"/>
      <c r="E13" s="575"/>
      <c r="F13" s="575"/>
      <c r="G13" s="186">
        <f>1.4*0.15</f>
        <v>0.21</v>
      </c>
      <c r="H13" s="186">
        <f>1.4*0.15</f>
        <v>0.21</v>
      </c>
      <c r="I13" s="186"/>
      <c r="J13" s="186"/>
      <c r="K13" s="186"/>
      <c r="L13" s="186"/>
      <c r="M13" s="186">
        <f>24*2.05*0.18+1*0.17</f>
        <v>9.025999999999998</v>
      </c>
      <c r="N13" s="186"/>
      <c r="O13" s="186"/>
      <c r="P13" s="186"/>
      <c r="Q13" s="186"/>
      <c r="R13" s="186"/>
      <c r="S13" s="188" t="s">
        <v>2</v>
      </c>
    </row>
    <row r="14" spans="2:24" s="8" customFormat="1" ht="20.100000000000001" customHeight="1" x14ac:dyDescent="0.25">
      <c r="B14" s="574" t="s">
        <v>93</v>
      </c>
      <c r="C14" s="575"/>
      <c r="D14" s="575"/>
      <c r="E14" s="575"/>
      <c r="F14" s="575"/>
      <c r="G14" s="187">
        <f>3.49*6.3</f>
        <v>21.987000000000002</v>
      </c>
      <c r="H14" s="187"/>
      <c r="I14" s="187"/>
      <c r="J14" s="187"/>
      <c r="K14" s="187"/>
      <c r="L14" s="187"/>
      <c r="M14" s="187"/>
      <c r="N14" s="187">
        <f>6.3*3.49+2.41*2.61</f>
        <v>28.277100000000001</v>
      </c>
      <c r="O14" s="187"/>
      <c r="P14" s="187"/>
      <c r="Q14" s="187"/>
      <c r="R14" s="187"/>
      <c r="S14" s="190" t="s">
        <v>2</v>
      </c>
    </row>
    <row r="15" spans="2:24" s="8" customFormat="1" ht="20.100000000000001" customHeight="1" thickBot="1" x14ac:dyDescent="0.3">
      <c r="B15" s="580" t="s">
        <v>94</v>
      </c>
      <c r="C15" s="581"/>
      <c r="D15" s="581"/>
      <c r="E15" s="581"/>
      <c r="F15" s="581"/>
      <c r="G15" s="191">
        <f t="shared" ref="G15:P15" si="0">+G12+G13-G14</f>
        <v>137.07300000000001</v>
      </c>
      <c r="H15" s="191">
        <f t="shared" si="0"/>
        <v>50.37</v>
      </c>
      <c r="I15" s="191">
        <f t="shared" si="0"/>
        <v>5.78</v>
      </c>
      <c r="J15" s="191">
        <f t="shared" si="0"/>
        <v>9.65</v>
      </c>
      <c r="K15" s="191">
        <f t="shared" si="0"/>
        <v>9.4600000000000009</v>
      </c>
      <c r="L15" s="191">
        <f t="shared" si="0"/>
        <v>27.34</v>
      </c>
      <c r="M15" s="191">
        <f t="shared" si="0"/>
        <v>41.366</v>
      </c>
      <c r="N15" s="191">
        <f t="shared" si="0"/>
        <v>291.78939999999994</v>
      </c>
      <c r="O15" s="191">
        <f t="shared" si="0"/>
        <v>0</v>
      </c>
      <c r="P15" s="191">
        <f t="shared" si="0"/>
        <v>0</v>
      </c>
      <c r="Q15" s="191"/>
      <c r="R15" s="191"/>
      <c r="S15" s="192" t="s">
        <v>2</v>
      </c>
    </row>
    <row r="16" spans="2:24" s="8" customFormat="1" ht="24.95" customHeight="1" x14ac:dyDescent="0.25">
      <c r="B16" s="195" t="s">
        <v>208</v>
      </c>
      <c r="C16" s="196"/>
      <c r="D16" s="196"/>
      <c r="E16" s="196"/>
      <c r="F16" s="197"/>
      <c r="G16" s="202"/>
      <c r="H16" s="202"/>
      <c r="I16" s="202"/>
      <c r="J16" s="203"/>
      <c r="K16" s="193"/>
      <c r="L16" s="193"/>
      <c r="M16" s="193"/>
      <c r="N16" s="193"/>
      <c r="O16" s="202"/>
      <c r="P16" s="202"/>
      <c r="Q16" s="193"/>
      <c r="R16" s="193"/>
      <c r="S16" s="194"/>
    </row>
    <row r="17" spans="2:19" s="8" customFormat="1" ht="24.95" customHeight="1" x14ac:dyDescent="0.25">
      <c r="B17" s="584" t="s">
        <v>323</v>
      </c>
      <c r="C17" s="585"/>
      <c r="D17" s="585"/>
      <c r="E17" s="585"/>
      <c r="F17" s="586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7">
        <f t="shared" ref="R17:R23" si="1">SUM(G17:Q17)</f>
        <v>0</v>
      </c>
      <c r="S17" s="180" t="s">
        <v>2</v>
      </c>
    </row>
    <row r="18" spans="2:19" s="8" customFormat="1" ht="24.95" customHeight="1" x14ac:dyDescent="0.25">
      <c r="B18" s="584" t="s">
        <v>324</v>
      </c>
      <c r="C18" s="585"/>
      <c r="D18" s="585"/>
      <c r="E18" s="585"/>
      <c r="F18" s="586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47">
        <f t="shared" si="1"/>
        <v>0</v>
      </c>
      <c r="S18" s="180" t="s">
        <v>2</v>
      </c>
    </row>
    <row r="19" spans="2:19" s="8" customFormat="1" ht="24.95" customHeight="1" x14ac:dyDescent="0.25">
      <c r="B19" s="584" t="s">
        <v>325</v>
      </c>
      <c r="C19" s="585"/>
      <c r="D19" s="585"/>
      <c r="E19" s="585"/>
      <c r="F19" s="586"/>
      <c r="G19" s="139"/>
      <c r="H19" s="139"/>
      <c r="I19" s="139"/>
      <c r="J19" s="139"/>
      <c r="K19" s="139"/>
      <c r="L19" s="139"/>
      <c r="M19" s="139"/>
      <c r="N19" s="139">
        <f>+N15*0.1</f>
        <v>29.178939999999997</v>
      </c>
      <c r="O19" s="139"/>
      <c r="P19" s="139"/>
      <c r="Q19" s="139"/>
      <c r="R19" s="147">
        <f t="shared" si="1"/>
        <v>29.178939999999997</v>
      </c>
      <c r="S19" s="180" t="s">
        <v>8</v>
      </c>
    </row>
    <row r="20" spans="2:19" s="8" customFormat="1" ht="39.950000000000003" customHeight="1" x14ac:dyDescent="0.25">
      <c r="B20" s="584" t="s">
        <v>334</v>
      </c>
      <c r="C20" s="585"/>
      <c r="D20" s="585"/>
      <c r="E20" s="585"/>
      <c r="F20" s="586"/>
      <c r="G20" s="139"/>
      <c r="H20" s="139"/>
      <c r="I20" s="139"/>
      <c r="J20" s="139"/>
      <c r="K20" s="139"/>
      <c r="L20" s="139"/>
      <c r="M20" s="139"/>
      <c r="N20" s="139">
        <f>+N15</f>
        <v>291.78939999999994</v>
      </c>
      <c r="O20" s="139"/>
      <c r="P20" s="139"/>
      <c r="Q20" s="139"/>
      <c r="R20" s="147">
        <f t="shared" si="1"/>
        <v>291.78939999999994</v>
      </c>
      <c r="S20" s="180" t="s">
        <v>2</v>
      </c>
    </row>
    <row r="21" spans="2:19" s="8" customFormat="1" ht="50.1" customHeight="1" x14ac:dyDescent="0.25">
      <c r="B21" s="584" t="s">
        <v>335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/>
      <c r="M21" s="139"/>
      <c r="N21" s="139">
        <f>+N20*2.52*2</f>
        <v>1470.6185759999996</v>
      </c>
      <c r="O21" s="139"/>
      <c r="P21" s="139"/>
      <c r="Q21" s="139"/>
      <c r="R21" s="147">
        <f t="shared" si="1"/>
        <v>1470.6185759999996</v>
      </c>
      <c r="S21" s="180" t="s">
        <v>105</v>
      </c>
    </row>
    <row r="22" spans="2:19" s="8" customFormat="1" ht="50.1" customHeight="1" x14ac:dyDescent="0.25">
      <c r="B22" s="584" t="s">
        <v>627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47">
        <f t="shared" si="1"/>
        <v>0</v>
      </c>
      <c r="S22" s="180" t="s">
        <v>2</v>
      </c>
    </row>
    <row r="23" spans="2:19" s="8" customFormat="1" ht="24.95" customHeight="1" x14ac:dyDescent="0.25">
      <c r="B23" s="584" t="s">
        <v>628</v>
      </c>
      <c r="C23" s="585" t="s">
        <v>627</v>
      </c>
      <c r="D23" s="585" t="s">
        <v>627</v>
      </c>
      <c r="E23" s="585" t="s">
        <v>627</v>
      </c>
      <c r="F23" s="586" t="s">
        <v>627</v>
      </c>
      <c r="G23" s="139">
        <f>+G12</f>
        <v>158.85</v>
      </c>
      <c r="H23" s="139">
        <f>+H15</f>
        <v>50.37</v>
      </c>
      <c r="I23" s="139">
        <f>+I15</f>
        <v>5.78</v>
      </c>
      <c r="J23" s="139">
        <f t="shared" ref="J23:K23" si="2">+J15</f>
        <v>9.65</v>
      </c>
      <c r="K23" s="139">
        <f t="shared" si="2"/>
        <v>9.4600000000000009</v>
      </c>
      <c r="L23" s="139">
        <f>+L15</f>
        <v>27.34</v>
      </c>
      <c r="M23" s="139">
        <f>+M15</f>
        <v>41.366</v>
      </c>
      <c r="N23" s="139"/>
      <c r="O23" s="139"/>
      <c r="P23" s="139"/>
      <c r="Q23" s="139"/>
      <c r="R23" s="147">
        <f t="shared" si="1"/>
        <v>302.81599999999997</v>
      </c>
      <c r="S23" s="180" t="s">
        <v>2</v>
      </c>
    </row>
    <row r="24" spans="2:19" s="7" customFormat="1" ht="24.95" customHeight="1" x14ac:dyDescent="0.25">
      <c r="B24" s="623" t="s">
        <v>337</v>
      </c>
      <c r="C24" s="624"/>
      <c r="D24" s="624"/>
      <c r="E24" s="624"/>
      <c r="F24" s="625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47"/>
      <c r="S24" s="274"/>
    </row>
    <row r="25" spans="2:19" s="8" customFormat="1" ht="39.950000000000003" customHeight="1" x14ac:dyDescent="0.25">
      <c r="B25" s="584" t="s">
        <v>326</v>
      </c>
      <c r="C25" s="585"/>
      <c r="D25" s="585"/>
      <c r="E25" s="585"/>
      <c r="F25" s="586"/>
      <c r="G25" s="139"/>
      <c r="H25" s="139"/>
      <c r="I25" s="139">
        <f>+I23</f>
        <v>5.78</v>
      </c>
      <c r="J25" s="139">
        <f t="shared" ref="J25:K25" si="3">+J23</f>
        <v>9.65</v>
      </c>
      <c r="K25" s="139">
        <f t="shared" si="3"/>
        <v>9.4600000000000009</v>
      </c>
      <c r="L25" s="139"/>
      <c r="M25" s="139"/>
      <c r="N25" s="139"/>
      <c r="O25" s="139"/>
      <c r="P25" s="139"/>
      <c r="Q25" s="139"/>
      <c r="R25" s="147">
        <f>SUM(G25:Q25)</f>
        <v>24.89</v>
      </c>
      <c r="S25" s="180" t="s">
        <v>2</v>
      </c>
    </row>
    <row r="26" spans="2:19" s="7" customFormat="1" ht="24.95" customHeight="1" x14ac:dyDescent="0.25">
      <c r="B26" s="623" t="s">
        <v>338</v>
      </c>
      <c r="C26" s="624"/>
      <c r="D26" s="624"/>
      <c r="E26" s="624"/>
      <c r="F26" s="625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47"/>
      <c r="S26" s="274"/>
    </row>
    <row r="27" spans="2:19" s="8" customFormat="1" ht="39.950000000000003" customHeight="1" x14ac:dyDescent="0.25">
      <c r="B27" s="584" t="s">
        <v>328</v>
      </c>
      <c r="C27" s="585"/>
      <c r="D27" s="585"/>
      <c r="E27" s="585"/>
      <c r="F27" s="586"/>
      <c r="G27" s="139"/>
      <c r="H27" s="139">
        <f>+H23</f>
        <v>50.37</v>
      </c>
      <c r="I27" s="139"/>
      <c r="J27" s="139"/>
      <c r="K27" s="139"/>
      <c r="L27" s="139">
        <f>+L23</f>
        <v>27.34</v>
      </c>
      <c r="M27" s="139">
        <f>+M23</f>
        <v>41.366</v>
      </c>
      <c r="N27" s="139"/>
      <c r="O27" s="139"/>
      <c r="P27" s="139"/>
      <c r="Q27" s="139"/>
      <c r="R27" s="147">
        <f>SUM(G27:Q27)</f>
        <v>119.07599999999999</v>
      </c>
      <c r="S27" s="180" t="s">
        <v>2</v>
      </c>
    </row>
    <row r="28" spans="2:19" s="7" customFormat="1" ht="24.95" customHeight="1" x14ac:dyDescent="0.25">
      <c r="B28" s="623" t="s">
        <v>87</v>
      </c>
      <c r="C28" s="624"/>
      <c r="D28" s="624"/>
      <c r="E28" s="624"/>
      <c r="F28" s="625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47"/>
      <c r="S28" s="274"/>
    </row>
    <row r="29" spans="2:19" s="8" customFormat="1" ht="24.95" customHeight="1" x14ac:dyDescent="0.25">
      <c r="B29" s="629" t="s">
        <v>626</v>
      </c>
      <c r="C29" s="630"/>
      <c r="D29" s="630"/>
      <c r="E29" s="630"/>
      <c r="F29" s="631"/>
      <c r="G29" s="139">
        <f>+G15</f>
        <v>137.07300000000001</v>
      </c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47">
        <f>SUM(G29:Q29)</f>
        <v>137.07300000000001</v>
      </c>
      <c r="S29" s="180" t="s">
        <v>2</v>
      </c>
    </row>
    <row r="30" spans="2:19" s="8" customFormat="1" ht="39.950000000000003" customHeight="1" x14ac:dyDescent="0.25">
      <c r="B30" s="584" t="s">
        <v>330</v>
      </c>
      <c r="C30" s="585"/>
      <c r="D30" s="585"/>
      <c r="E30" s="585"/>
      <c r="F30" s="586"/>
      <c r="G30" s="139"/>
      <c r="H30" s="139"/>
      <c r="I30" s="139"/>
      <c r="J30" s="139"/>
      <c r="K30" s="139"/>
      <c r="L30" s="139"/>
      <c r="M30" s="139">
        <f>2.25*0.25</f>
        <v>0.5625</v>
      </c>
      <c r="N30" s="139"/>
      <c r="O30" s="139"/>
      <c r="P30" s="139"/>
      <c r="Q30" s="139"/>
      <c r="R30" s="147">
        <f>SUM(G30:Q30)</f>
        <v>0.5625</v>
      </c>
      <c r="S30" s="180" t="s">
        <v>2</v>
      </c>
    </row>
    <row r="31" spans="2:19" s="8" customFormat="1" ht="24.95" customHeight="1" x14ac:dyDescent="0.25">
      <c r="B31" s="629" t="s">
        <v>630</v>
      </c>
      <c r="C31" s="630"/>
      <c r="D31" s="630"/>
      <c r="E31" s="630"/>
      <c r="F31" s="631"/>
      <c r="G31" s="139"/>
      <c r="H31" s="139"/>
      <c r="I31" s="139"/>
      <c r="J31" s="139"/>
      <c r="K31" s="139"/>
      <c r="L31" s="139"/>
      <c r="M31" s="139">
        <f>2.05*24</f>
        <v>49.199999999999996</v>
      </c>
      <c r="N31" s="139"/>
      <c r="O31" s="139"/>
      <c r="P31" s="139"/>
      <c r="Q31" s="139"/>
      <c r="R31" s="147">
        <f>SUM(G31:Q31)</f>
        <v>49.199999999999996</v>
      </c>
      <c r="S31" s="180" t="s">
        <v>7</v>
      </c>
    </row>
    <row r="32" spans="2:19" s="7" customFormat="1" ht="24.95" customHeight="1" x14ac:dyDescent="0.25">
      <c r="B32" s="623" t="s">
        <v>339</v>
      </c>
      <c r="C32" s="624"/>
      <c r="D32" s="624"/>
      <c r="E32" s="624"/>
      <c r="F32" s="625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47"/>
      <c r="S32" s="274"/>
    </row>
    <row r="33" spans="2:19" s="8" customFormat="1" ht="24.95" customHeight="1" x14ac:dyDescent="0.25">
      <c r="B33" s="584" t="s">
        <v>332</v>
      </c>
      <c r="C33" s="585"/>
      <c r="D33" s="585"/>
      <c r="E33" s="585"/>
      <c r="F33" s="586"/>
      <c r="G33" s="139">
        <f>51.7-1.4</f>
        <v>50.300000000000004</v>
      </c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47">
        <f>SUM(G33:Q33)</f>
        <v>50.300000000000004</v>
      </c>
      <c r="S33" s="180" t="s">
        <v>7</v>
      </c>
    </row>
    <row r="34" spans="2:19" s="8" customFormat="1" ht="24.95" customHeight="1" x14ac:dyDescent="0.25">
      <c r="B34" s="584" t="s">
        <v>329</v>
      </c>
      <c r="C34" s="585"/>
      <c r="D34" s="585"/>
      <c r="E34" s="585"/>
      <c r="F34" s="586"/>
      <c r="G34" s="139"/>
      <c r="H34" s="139">
        <f>30.31-1.4</f>
        <v>28.91</v>
      </c>
      <c r="I34" s="139"/>
      <c r="J34" s="139"/>
      <c r="K34" s="139"/>
      <c r="L34" s="139">
        <f>34.73-(1.4*2+1*2+0.8*2+0.6+0.9+6.57+5.27)</f>
        <v>14.989999999999995</v>
      </c>
      <c r="M34" s="139">
        <f>+(7.35+4.4)*2+24*0.18-1</f>
        <v>26.82</v>
      </c>
      <c r="N34" s="139"/>
      <c r="O34" s="139"/>
      <c r="P34" s="139"/>
      <c r="Q34" s="139"/>
      <c r="R34" s="147">
        <f>SUM(G34:Q34)</f>
        <v>70.72</v>
      </c>
      <c r="S34" s="180" t="s">
        <v>7</v>
      </c>
    </row>
    <row r="35" spans="2:19" s="8" customFormat="1" ht="39.950000000000003" customHeight="1" x14ac:dyDescent="0.25">
      <c r="B35" s="584" t="s">
        <v>629</v>
      </c>
      <c r="C35" s="585"/>
      <c r="D35" s="585"/>
      <c r="E35" s="585"/>
      <c r="F35" s="586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47">
        <f>SUM(G35:Q35)</f>
        <v>0</v>
      </c>
      <c r="S35" s="180" t="s">
        <v>7</v>
      </c>
    </row>
    <row r="36" spans="2:19" s="8" customFormat="1" ht="24.95" customHeight="1" x14ac:dyDescent="0.25">
      <c r="B36" s="584" t="s">
        <v>331</v>
      </c>
      <c r="C36" s="585"/>
      <c r="D36" s="585"/>
      <c r="E36" s="585"/>
      <c r="F36" s="586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47">
        <f>SUM(G36:Q36)</f>
        <v>0</v>
      </c>
      <c r="S36" s="180" t="s">
        <v>7</v>
      </c>
    </row>
    <row r="37" spans="2:19" s="8" customFormat="1" ht="24.95" customHeight="1" x14ac:dyDescent="0.25">
      <c r="B37" s="584" t="s">
        <v>327</v>
      </c>
      <c r="C37" s="585"/>
      <c r="D37" s="585"/>
      <c r="E37" s="585"/>
      <c r="F37" s="586"/>
      <c r="G37" s="139"/>
      <c r="H37" s="139"/>
      <c r="I37" s="139">
        <f>0.9*0.15</f>
        <v>0.13500000000000001</v>
      </c>
      <c r="J37" s="139">
        <f>0.8*0.15</f>
        <v>0.12</v>
      </c>
      <c r="K37" s="139">
        <f>0.8*0.15</f>
        <v>0.12</v>
      </c>
      <c r="L37" s="139"/>
      <c r="M37" s="139"/>
      <c r="N37" s="139"/>
      <c r="O37" s="139"/>
      <c r="P37" s="139"/>
      <c r="Q37" s="139"/>
      <c r="R37" s="147">
        <f>SUM(G37:Q37)</f>
        <v>0.375</v>
      </c>
      <c r="S37" s="180" t="s">
        <v>2</v>
      </c>
    </row>
    <row r="38" spans="2:19" s="7" customFormat="1" ht="24.95" customHeight="1" thickBot="1" x14ac:dyDescent="0.3">
      <c r="B38" s="626"/>
      <c r="C38" s="627"/>
      <c r="D38" s="627"/>
      <c r="E38" s="627"/>
      <c r="F38" s="628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49"/>
      <c r="S38" s="182"/>
    </row>
    <row r="39" spans="2:19" s="7" customFormat="1" ht="20.100000000000001" customHeight="1" x14ac:dyDescent="0.25">
      <c r="B39" s="57"/>
      <c r="C39" s="57"/>
      <c r="D39" s="57"/>
      <c r="E39" s="57"/>
      <c r="F39" s="57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200"/>
    </row>
    <row r="40" spans="2:19" s="7" customFormat="1" ht="20.100000000000001" customHeight="1" x14ac:dyDescent="0.25">
      <c r="B40" s="57"/>
      <c r="C40" s="57"/>
      <c r="D40" s="57"/>
      <c r="E40" s="57"/>
      <c r="F40" s="57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200"/>
    </row>
    <row r="41" spans="2:19" s="7" customFormat="1" ht="20.100000000000001" customHeight="1" x14ac:dyDescent="0.25">
      <c r="B41" s="57"/>
      <c r="C41" s="57"/>
      <c r="D41" s="57"/>
      <c r="E41" s="57"/>
      <c r="F41" s="57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200"/>
    </row>
    <row r="42" spans="2:19" s="7" customFormat="1" ht="20.100000000000001" customHeight="1" x14ac:dyDescent="0.25">
      <c r="B42" s="57"/>
      <c r="C42" s="57"/>
      <c r="D42" s="57"/>
      <c r="E42" s="57"/>
      <c r="F42" s="57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200"/>
    </row>
    <row r="43" spans="2:19" s="7" customFormat="1" ht="20.100000000000001" customHeight="1" x14ac:dyDescent="0.25">
      <c r="B43" s="57"/>
      <c r="C43" s="57"/>
      <c r="D43" s="57"/>
      <c r="E43" s="57"/>
      <c r="F43" s="57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200"/>
    </row>
    <row r="44" spans="2:19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200"/>
    </row>
  </sheetData>
  <mergeCells count="30">
    <mergeCell ref="B38:F38"/>
    <mergeCell ref="B36:F36"/>
    <mergeCell ref="B20:F20"/>
    <mergeCell ref="B21:F21"/>
    <mergeCell ref="B37:F37"/>
    <mergeCell ref="B34:F34"/>
    <mergeCell ref="B29:F29"/>
    <mergeCell ref="B30:F30"/>
    <mergeCell ref="B33:F33"/>
    <mergeCell ref="B25:F25"/>
    <mergeCell ref="B32:F32"/>
    <mergeCell ref="B27:F27"/>
    <mergeCell ref="B22:F22"/>
    <mergeCell ref="B23:F23"/>
    <mergeCell ref="B35:F35"/>
    <mergeCell ref="B31:F31"/>
    <mergeCell ref="B13:F13"/>
    <mergeCell ref="B24:F24"/>
    <mergeCell ref="B26:F26"/>
    <mergeCell ref="B28:F28"/>
    <mergeCell ref="B14:F14"/>
    <mergeCell ref="B15:F15"/>
    <mergeCell ref="B17:F17"/>
    <mergeCell ref="B18:F18"/>
    <mergeCell ref="B19:F19"/>
    <mergeCell ref="B1:S2"/>
    <mergeCell ref="B9:F9"/>
    <mergeCell ref="B10:F10"/>
    <mergeCell ref="B11:F11"/>
    <mergeCell ref="B12:F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5E4D1-699E-44B4-B07B-FB81FE50348E}">
  <sheetPr>
    <tabColor theme="8" tint="-0.499984740745262"/>
  </sheetPr>
  <dimension ref="B1:X44"/>
  <sheetViews>
    <sheetView showGridLines="0" view="pageBreakPreview" topLeftCell="A22" zoomScaleNormal="70" zoomScaleSheetLayoutView="100" workbookViewId="0">
      <selection activeCell="B9" sqref="B9:S3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8" width="10.7109375" style="32" customWidth="1"/>
    <col min="19" max="19" width="3.5703125" style="201" customWidth="1"/>
    <col min="20" max="20" width="1.7109375" style="32" customWidth="1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</row>
    <row r="3" spans="2:24" s="10" customFormat="1" ht="20.100000000000001" customHeight="1" x14ac:dyDescent="0.25">
      <c r="S3" s="13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3" t="s">
        <v>21</v>
      </c>
      <c r="R4" s="243" t="str">
        <f>+'DADOS DA OBRA'!$N$25</f>
        <v>03/11/2025</v>
      </c>
      <c r="S4" s="53"/>
      <c r="U4" s="35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Q5" s="3" t="s">
        <v>22</v>
      </c>
      <c r="R5" s="4" t="str">
        <f>'DADOS DA OBRA'!$N$28</f>
        <v>00</v>
      </c>
      <c r="S5" s="5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53"/>
    </row>
    <row r="7" spans="2:24" s="5" customFormat="1" ht="20.100000000000001" customHeight="1" x14ac:dyDescent="0.25">
      <c r="B7" s="1" t="s">
        <v>24</v>
      </c>
      <c r="D7" s="43" t="s">
        <v>98</v>
      </c>
      <c r="O7" s="3" t="s">
        <v>228</v>
      </c>
      <c r="P7" s="312" t="s">
        <v>573</v>
      </c>
      <c r="Q7" s="3" t="s">
        <v>25</v>
      </c>
      <c r="R7" s="68" t="s">
        <v>272</v>
      </c>
      <c r="S7" s="5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S8" s="47"/>
    </row>
    <row r="9" spans="2:24" s="8" customFormat="1" ht="26.25" customHeight="1" x14ac:dyDescent="0.25">
      <c r="B9" s="576"/>
      <c r="C9" s="577"/>
      <c r="D9" s="577"/>
      <c r="E9" s="577"/>
      <c r="F9" s="577"/>
      <c r="G9" s="172" t="s">
        <v>623</v>
      </c>
      <c r="H9" s="172" t="s">
        <v>90</v>
      </c>
      <c r="I9" s="172" t="s">
        <v>613</v>
      </c>
      <c r="J9" s="172" t="s">
        <v>614</v>
      </c>
      <c r="K9" s="172" t="s">
        <v>616</v>
      </c>
      <c r="L9" s="172" t="s">
        <v>615</v>
      </c>
      <c r="M9" s="172" t="s">
        <v>71</v>
      </c>
      <c r="N9" s="172" t="s">
        <v>86</v>
      </c>
      <c r="O9" s="172"/>
      <c r="P9" s="172"/>
      <c r="Q9" s="172"/>
      <c r="R9" s="184" t="s">
        <v>97</v>
      </c>
      <c r="S9" s="204"/>
    </row>
    <row r="10" spans="2:24" s="8" customFormat="1" ht="20.100000000000001" customHeight="1" x14ac:dyDescent="0.25">
      <c r="B10" s="574" t="s">
        <v>46</v>
      </c>
      <c r="C10" s="575"/>
      <c r="D10" s="575"/>
      <c r="E10" s="575"/>
      <c r="F10" s="575"/>
      <c r="G10" s="186"/>
      <c r="H10" s="186"/>
      <c r="I10" s="186"/>
      <c r="J10" s="186"/>
      <c r="K10" s="186"/>
      <c r="L10" s="186"/>
      <c r="M10" s="186"/>
      <c r="N10" s="186">
        <v>7.35</v>
      </c>
      <c r="O10" s="186"/>
      <c r="P10" s="186"/>
      <c r="Q10" s="186"/>
      <c r="R10" s="186"/>
      <c r="S10" s="188" t="s">
        <v>7</v>
      </c>
    </row>
    <row r="11" spans="2:24" s="7" customFormat="1" ht="20.100000000000001" customHeight="1" x14ac:dyDescent="0.25">
      <c r="B11" s="574" t="s">
        <v>47</v>
      </c>
      <c r="C11" s="575"/>
      <c r="D11" s="575"/>
      <c r="E11" s="575"/>
      <c r="F11" s="575"/>
      <c r="G11" s="186"/>
      <c r="H11" s="186"/>
      <c r="I11" s="186"/>
      <c r="J11" s="186"/>
      <c r="K11" s="186"/>
      <c r="L11" s="186"/>
      <c r="M11" s="186"/>
      <c r="N11" s="186">
        <v>4.4000000000000004</v>
      </c>
      <c r="O11" s="186"/>
      <c r="P11" s="186"/>
      <c r="Q11" s="186"/>
      <c r="R11" s="186"/>
      <c r="S11" s="189" t="s">
        <v>7</v>
      </c>
    </row>
    <row r="12" spans="2:24" s="8" customFormat="1" ht="20.100000000000001" customHeight="1" x14ac:dyDescent="0.25">
      <c r="B12" s="574" t="s">
        <v>48</v>
      </c>
      <c r="C12" s="575"/>
      <c r="D12" s="575"/>
      <c r="E12" s="575"/>
      <c r="F12" s="575"/>
      <c r="G12" s="186">
        <v>58.73</v>
      </c>
      <c r="H12" s="186">
        <v>3.32</v>
      </c>
      <c r="I12" s="186">
        <v>2.77</v>
      </c>
      <c r="J12" s="186">
        <v>7.35</v>
      </c>
      <c r="K12" s="186">
        <v>3.83</v>
      </c>
      <c r="L12" s="186">
        <v>6.26</v>
      </c>
      <c r="M12" s="186">
        <v>17.079999999999998</v>
      </c>
      <c r="N12" s="186">
        <f>+N10*N11</f>
        <v>32.340000000000003</v>
      </c>
      <c r="O12" s="186"/>
      <c r="P12" s="186"/>
      <c r="Q12" s="186"/>
      <c r="R12" s="186"/>
      <c r="S12" s="190" t="s">
        <v>2</v>
      </c>
    </row>
    <row r="13" spans="2:24" s="8" customFormat="1" ht="20.100000000000001" customHeight="1" x14ac:dyDescent="0.25">
      <c r="B13" s="574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/>
      <c r="M13" s="186"/>
      <c r="N13" s="186">
        <f>24*2.05*0.18+1*0.17</f>
        <v>9.025999999999998</v>
      </c>
      <c r="O13" s="186"/>
      <c r="P13" s="186"/>
      <c r="Q13" s="186"/>
      <c r="R13" s="186"/>
      <c r="S13" s="188" t="s">
        <v>2</v>
      </c>
    </row>
    <row r="14" spans="2:24" s="8" customFormat="1" ht="20.100000000000001" customHeight="1" x14ac:dyDescent="0.25">
      <c r="B14" s="574" t="s">
        <v>93</v>
      </c>
      <c r="C14" s="575"/>
      <c r="D14" s="575"/>
      <c r="E14" s="575"/>
      <c r="F14" s="575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90" t="s">
        <v>2</v>
      </c>
    </row>
    <row r="15" spans="2:24" s="8" customFormat="1" ht="20.100000000000001" customHeight="1" thickBot="1" x14ac:dyDescent="0.3">
      <c r="B15" s="580" t="s">
        <v>94</v>
      </c>
      <c r="C15" s="581"/>
      <c r="D15" s="581"/>
      <c r="E15" s="581"/>
      <c r="F15" s="581"/>
      <c r="G15" s="191">
        <f t="shared" ref="G15:P15" si="0">+G12+G13-G14</f>
        <v>58.73</v>
      </c>
      <c r="H15" s="191">
        <f t="shared" si="0"/>
        <v>3.32</v>
      </c>
      <c r="I15" s="191">
        <f t="shared" si="0"/>
        <v>2.77</v>
      </c>
      <c r="J15" s="191">
        <f t="shared" si="0"/>
        <v>7.35</v>
      </c>
      <c r="K15" s="191">
        <f t="shared" si="0"/>
        <v>3.83</v>
      </c>
      <c r="L15" s="191">
        <f t="shared" si="0"/>
        <v>6.26</v>
      </c>
      <c r="M15" s="191">
        <f t="shared" si="0"/>
        <v>17.079999999999998</v>
      </c>
      <c r="N15" s="191">
        <f t="shared" ref="N15" si="1">+N12+N13-N14</f>
        <v>41.366</v>
      </c>
      <c r="O15" s="191">
        <f t="shared" si="0"/>
        <v>0</v>
      </c>
      <c r="P15" s="191">
        <f t="shared" si="0"/>
        <v>0</v>
      </c>
      <c r="Q15" s="191"/>
      <c r="R15" s="191"/>
      <c r="S15" s="192" t="s">
        <v>2</v>
      </c>
    </row>
    <row r="16" spans="2:24" s="8" customFormat="1" ht="24.95" customHeight="1" x14ac:dyDescent="0.25">
      <c r="B16" s="195" t="s">
        <v>208</v>
      </c>
      <c r="C16" s="196"/>
      <c r="D16" s="196"/>
      <c r="E16" s="196"/>
      <c r="F16" s="197"/>
      <c r="G16" s="202"/>
      <c r="H16" s="202"/>
      <c r="I16" s="202"/>
      <c r="J16" s="203"/>
      <c r="K16" s="193"/>
      <c r="L16" s="193"/>
      <c r="M16" s="193"/>
      <c r="N16" s="193"/>
      <c r="O16" s="202"/>
      <c r="P16" s="202"/>
      <c r="Q16" s="193"/>
      <c r="R16" s="193"/>
      <c r="S16" s="194"/>
    </row>
    <row r="17" spans="2:19" s="8" customFormat="1" ht="24.95" customHeight="1" x14ac:dyDescent="0.25">
      <c r="B17" s="584" t="s">
        <v>323</v>
      </c>
      <c r="C17" s="585"/>
      <c r="D17" s="585"/>
      <c r="E17" s="585"/>
      <c r="F17" s="586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7">
        <f t="shared" ref="R17:R23" si="2">SUM(G17:Q17)</f>
        <v>0</v>
      </c>
      <c r="S17" s="180" t="s">
        <v>2</v>
      </c>
    </row>
    <row r="18" spans="2:19" s="8" customFormat="1" ht="24.95" customHeight="1" x14ac:dyDescent="0.25">
      <c r="B18" s="584" t="s">
        <v>324</v>
      </c>
      <c r="C18" s="585"/>
      <c r="D18" s="585"/>
      <c r="E18" s="585"/>
      <c r="F18" s="586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47">
        <f t="shared" si="2"/>
        <v>0</v>
      </c>
      <c r="S18" s="180" t="s">
        <v>2</v>
      </c>
    </row>
    <row r="19" spans="2:19" s="8" customFormat="1" ht="24.95" customHeight="1" x14ac:dyDescent="0.25">
      <c r="B19" s="584" t="s">
        <v>325</v>
      </c>
      <c r="C19" s="585"/>
      <c r="D19" s="585"/>
      <c r="E19" s="585"/>
      <c r="F19" s="586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47">
        <f t="shared" si="2"/>
        <v>0</v>
      </c>
      <c r="S19" s="180" t="s">
        <v>8</v>
      </c>
    </row>
    <row r="20" spans="2:19" s="8" customFormat="1" ht="39.950000000000003" customHeight="1" x14ac:dyDescent="0.25">
      <c r="B20" s="584" t="s">
        <v>334</v>
      </c>
      <c r="C20" s="585"/>
      <c r="D20" s="585"/>
      <c r="E20" s="585"/>
      <c r="F20" s="586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47">
        <f t="shared" si="2"/>
        <v>0</v>
      </c>
      <c r="S20" s="180" t="s">
        <v>2</v>
      </c>
    </row>
    <row r="21" spans="2:19" s="8" customFormat="1" ht="50.1" customHeight="1" x14ac:dyDescent="0.25">
      <c r="B21" s="584" t="s">
        <v>335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47">
        <f t="shared" si="2"/>
        <v>0</v>
      </c>
      <c r="S21" s="180" t="s">
        <v>105</v>
      </c>
    </row>
    <row r="22" spans="2:19" s="8" customFormat="1" ht="50.1" customHeight="1" x14ac:dyDescent="0.25">
      <c r="B22" s="584" t="s">
        <v>627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47">
        <f t="shared" si="2"/>
        <v>0</v>
      </c>
      <c r="S22" s="180" t="s">
        <v>2</v>
      </c>
    </row>
    <row r="23" spans="2:19" s="8" customFormat="1" ht="24.95" customHeight="1" x14ac:dyDescent="0.25">
      <c r="B23" s="584" t="s">
        <v>628</v>
      </c>
      <c r="C23" s="585" t="s">
        <v>627</v>
      </c>
      <c r="D23" s="585" t="s">
        <v>627</v>
      </c>
      <c r="E23" s="585" t="s">
        <v>627</v>
      </c>
      <c r="F23" s="586" t="s">
        <v>627</v>
      </c>
      <c r="G23" s="139">
        <f>+G15</f>
        <v>58.73</v>
      </c>
      <c r="H23" s="139">
        <f>+H15</f>
        <v>3.32</v>
      </c>
      <c r="I23" s="139">
        <f t="shared" ref="I23:M23" si="3">+I15</f>
        <v>2.77</v>
      </c>
      <c r="J23" s="139">
        <f t="shared" si="3"/>
        <v>7.35</v>
      </c>
      <c r="K23" s="139">
        <f t="shared" si="3"/>
        <v>3.83</v>
      </c>
      <c r="L23" s="139">
        <f t="shared" si="3"/>
        <v>6.26</v>
      </c>
      <c r="M23" s="139">
        <f t="shared" si="3"/>
        <v>17.079999999999998</v>
      </c>
      <c r="N23" s="139">
        <f>+N15</f>
        <v>41.366</v>
      </c>
      <c r="O23" s="139"/>
      <c r="P23" s="139"/>
      <c r="Q23" s="139"/>
      <c r="R23" s="147">
        <f t="shared" si="2"/>
        <v>140.70599999999999</v>
      </c>
      <c r="S23" s="180" t="s">
        <v>2</v>
      </c>
    </row>
    <row r="24" spans="2:19" s="7" customFormat="1" ht="24.95" customHeight="1" x14ac:dyDescent="0.25">
      <c r="B24" s="623" t="s">
        <v>337</v>
      </c>
      <c r="C24" s="624"/>
      <c r="D24" s="624"/>
      <c r="E24" s="624"/>
      <c r="F24" s="625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47"/>
      <c r="S24" s="274"/>
    </row>
    <row r="25" spans="2:19" s="8" customFormat="1" ht="39.950000000000003" customHeight="1" x14ac:dyDescent="0.25">
      <c r="B25" s="584" t="s">
        <v>326</v>
      </c>
      <c r="C25" s="585"/>
      <c r="D25" s="585"/>
      <c r="E25" s="585"/>
      <c r="F25" s="586"/>
      <c r="G25" s="139"/>
      <c r="H25" s="139">
        <f>+H23</f>
        <v>3.32</v>
      </c>
      <c r="I25" s="139">
        <f>+I23</f>
        <v>2.77</v>
      </c>
      <c r="J25" s="139">
        <f t="shared" ref="J25:L25" si="4">+J23</f>
        <v>7.35</v>
      </c>
      <c r="K25" s="139">
        <f t="shared" si="4"/>
        <v>3.83</v>
      </c>
      <c r="L25" s="139">
        <f t="shared" si="4"/>
        <v>6.26</v>
      </c>
      <c r="M25" s="139"/>
      <c r="N25" s="139"/>
      <c r="O25" s="139"/>
      <c r="P25" s="139"/>
      <c r="Q25" s="139"/>
      <c r="R25" s="147">
        <f>SUM(G25:Q25)</f>
        <v>23.53</v>
      </c>
      <c r="S25" s="180" t="s">
        <v>2</v>
      </c>
    </row>
    <row r="26" spans="2:19" s="7" customFormat="1" ht="24.95" customHeight="1" x14ac:dyDescent="0.25">
      <c r="B26" s="623" t="s">
        <v>338</v>
      </c>
      <c r="C26" s="624"/>
      <c r="D26" s="624"/>
      <c r="E26" s="624"/>
      <c r="F26" s="625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47"/>
      <c r="S26" s="274"/>
    </row>
    <row r="27" spans="2:19" s="8" customFormat="1" ht="39.950000000000003" customHeight="1" x14ac:dyDescent="0.25">
      <c r="B27" s="584" t="s">
        <v>328</v>
      </c>
      <c r="C27" s="585"/>
      <c r="D27" s="585"/>
      <c r="E27" s="585"/>
      <c r="F27" s="586"/>
      <c r="G27" s="139">
        <f>+G23</f>
        <v>58.73</v>
      </c>
      <c r="H27" s="139"/>
      <c r="I27" s="139"/>
      <c r="J27" s="139"/>
      <c r="K27" s="139"/>
      <c r="L27" s="139"/>
      <c r="M27" s="139">
        <f>+M23</f>
        <v>17.079999999999998</v>
      </c>
      <c r="N27" s="139">
        <f>+N23</f>
        <v>41.366</v>
      </c>
      <c r="O27" s="139"/>
      <c r="P27" s="139"/>
      <c r="Q27" s="139"/>
      <c r="R27" s="147">
        <f>SUM(G27:Q27)</f>
        <v>117.176</v>
      </c>
      <c r="S27" s="180" t="s">
        <v>2</v>
      </c>
    </row>
    <row r="28" spans="2:19" s="7" customFormat="1" ht="24.95" customHeight="1" x14ac:dyDescent="0.25">
      <c r="B28" s="623" t="s">
        <v>87</v>
      </c>
      <c r="C28" s="624"/>
      <c r="D28" s="624"/>
      <c r="E28" s="624"/>
      <c r="F28" s="625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47"/>
      <c r="S28" s="274"/>
    </row>
    <row r="29" spans="2:19" s="8" customFormat="1" ht="24.95" customHeight="1" x14ac:dyDescent="0.25">
      <c r="B29" s="629" t="s">
        <v>626</v>
      </c>
      <c r="C29" s="630"/>
      <c r="D29" s="630"/>
      <c r="E29" s="630"/>
      <c r="F29" s="631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47">
        <f>SUM(G29:Q29)</f>
        <v>0</v>
      </c>
      <c r="S29" s="180" t="s">
        <v>2</v>
      </c>
    </row>
    <row r="30" spans="2:19" s="8" customFormat="1" ht="39.950000000000003" customHeight="1" x14ac:dyDescent="0.25">
      <c r="B30" s="584" t="s">
        <v>330</v>
      </c>
      <c r="C30" s="585"/>
      <c r="D30" s="585"/>
      <c r="E30" s="585"/>
      <c r="F30" s="586"/>
      <c r="G30" s="139"/>
      <c r="H30" s="139"/>
      <c r="I30" s="139"/>
      <c r="J30" s="139"/>
      <c r="K30" s="139"/>
      <c r="L30" s="139"/>
      <c r="M30" s="139"/>
      <c r="N30" s="139">
        <f>2.25*0.25*2</f>
        <v>1.125</v>
      </c>
      <c r="O30" s="139"/>
      <c r="P30" s="139"/>
      <c r="Q30" s="139"/>
      <c r="R30" s="147">
        <f>SUM(G30:Q30)</f>
        <v>1.125</v>
      </c>
      <c r="S30" s="180" t="s">
        <v>2</v>
      </c>
    </row>
    <row r="31" spans="2:19" s="8" customFormat="1" ht="24.95" customHeight="1" x14ac:dyDescent="0.25">
      <c r="B31" s="629" t="s">
        <v>630</v>
      </c>
      <c r="C31" s="630"/>
      <c r="D31" s="630"/>
      <c r="E31" s="630"/>
      <c r="F31" s="631"/>
      <c r="G31" s="139"/>
      <c r="H31" s="139"/>
      <c r="I31" s="139"/>
      <c r="J31" s="139"/>
      <c r="K31" s="139"/>
      <c r="L31" s="139"/>
      <c r="M31" s="139"/>
      <c r="N31" s="139">
        <f>2.05*24</f>
        <v>49.199999999999996</v>
      </c>
      <c r="O31" s="139"/>
      <c r="P31" s="139"/>
      <c r="Q31" s="139"/>
      <c r="R31" s="147">
        <f>SUM(G31:Q31)</f>
        <v>49.199999999999996</v>
      </c>
      <c r="S31" s="180" t="s">
        <v>7</v>
      </c>
    </row>
    <row r="32" spans="2:19" s="7" customFormat="1" ht="24.95" customHeight="1" x14ac:dyDescent="0.25">
      <c r="B32" s="623" t="s">
        <v>339</v>
      </c>
      <c r="C32" s="624"/>
      <c r="D32" s="624"/>
      <c r="E32" s="624"/>
      <c r="F32" s="625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47"/>
      <c r="S32" s="274"/>
    </row>
    <row r="33" spans="2:19" s="8" customFormat="1" ht="24.95" customHeight="1" x14ac:dyDescent="0.25">
      <c r="B33" s="584" t="s">
        <v>332</v>
      </c>
      <c r="C33" s="585"/>
      <c r="D33" s="585"/>
      <c r="E33" s="585"/>
      <c r="F33" s="586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47">
        <f>SUM(G33:Q33)</f>
        <v>0</v>
      </c>
      <c r="S33" s="180" t="s">
        <v>7</v>
      </c>
    </row>
    <row r="34" spans="2:19" s="8" customFormat="1" ht="24.95" customHeight="1" x14ac:dyDescent="0.25">
      <c r="B34" s="584" t="s">
        <v>329</v>
      </c>
      <c r="C34" s="585"/>
      <c r="D34" s="585"/>
      <c r="E34" s="585"/>
      <c r="F34" s="586"/>
      <c r="G34" s="139">
        <f>33.9-1.2</f>
        <v>32.699999999999996</v>
      </c>
      <c r="H34" s="139"/>
      <c r="I34" s="139"/>
      <c r="J34" s="139"/>
      <c r="K34" s="139"/>
      <c r="L34" s="139"/>
      <c r="M34" s="139">
        <f>21.13-(1.2+1*2+0.8*4+0.9)</f>
        <v>13.829999999999998</v>
      </c>
      <c r="N34" s="139">
        <f>+(7.35+4.4)*2+24*0.18-1</f>
        <v>26.82</v>
      </c>
      <c r="O34" s="139"/>
      <c r="P34" s="139"/>
      <c r="Q34" s="139"/>
      <c r="R34" s="147">
        <f>SUM(G34:Q34)</f>
        <v>73.349999999999994</v>
      </c>
      <c r="S34" s="180" t="s">
        <v>7</v>
      </c>
    </row>
    <row r="35" spans="2:19" s="8" customFormat="1" ht="39.950000000000003" customHeight="1" x14ac:dyDescent="0.25">
      <c r="B35" s="584" t="s">
        <v>629</v>
      </c>
      <c r="C35" s="585"/>
      <c r="D35" s="585"/>
      <c r="E35" s="585"/>
      <c r="F35" s="586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47">
        <f>SUM(G35:Q35)</f>
        <v>0</v>
      </c>
      <c r="S35" s="180" t="s">
        <v>7</v>
      </c>
    </row>
    <row r="36" spans="2:19" s="8" customFormat="1" ht="24.95" customHeight="1" x14ac:dyDescent="0.25">
      <c r="B36" s="584" t="s">
        <v>331</v>
      </c>
      <c r="C36" s="585"/>
      <c r="D36" s="585"/>
      <c r="E36" s="585"/>
      <c r="F36" s="586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47">
        <f>SUM(G36:Q36)</f>
        <v>0</v>
      </c>
      <c r="S36" s="180" t="s">
        <v>7</v>
      </c>
    </row>
    <row r="37" spans="2:19" s="8" customFormat="1" ht="24.95" customHeight="1" x14ac:dyDescent="0.25">
      <c r="B37" s="584" t="s">
        <v>327</v>
      </c>
      <c r="C37" s="585"/>
      <c r="D37" s="585"/>
      <c r="E37" s="585"/>
      <c r="F37" s="586"/>
      <c r="G37" s="139"/>
      <c r="H37" s="139">
        <f>0.8*0.15</f>
        <v>0.12</v>
      </c>
      <c r="I37" s="139">
        <f>0.8*0.15</f>
        <v>0.12</v>
      </c>
      <c r="J37" s="139">
        <f t="shared" ref="J37:L37" si="5">0.8*0.15</f>
        <v>0.12</v>
      </c>
      <c r="K37" s="139">
        <f>0.9*0.15</f>
        <v>0.13500000000000001</v>
      </c>
      <c r="L37" s="139">
        <f t="shared" si="5"/>
        <v>0.12</v>
      </c>
      <c r="M37" s="139"/>
      <c r="N37" s="139"/>
      <c r="O37" s="139"/>
      <c r="P37" s="139"/>
      <c r="Q37" s="139"/>
      <c r="R37" s="147">
        <f>SUM(G37:Q37)</f>
        <v>0.61499999999999999</v>
      </c>
      <c r="S37" s="180" t="s">
        <v>2</v>
      </c>
    </row>
    <row r="38" spans="2:19" s="7" customFormat="1" ht="24.95" customHeight="1" thickBot="1" x14ac:dyDescent="0.3">
      <c r="B38" s="626"/>
      <c r="C38" s="627"/>
      <c r="D38" s="627"/>
      <c r="E38" s="627"/>
      <c r="F38" s="628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49"/>
      <c r="S38" s="182"/>
    </row>
    <row r="39" spans="2:19" s="7" customFormat="1" ht="20.100000000000001" customHeight="1" x14ac:dyDescent="0.25">
      <c r="B39" s="57"/>
      <c r="C39" s="57"/>
      <c r="D39" s="57"/>
      <c r="E39" s="57"/>
      <c r="F39" s="57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200"/>
    </row>
    <row r="40" spans="2:19" s="7" customFormat="1" ht="20.100000000000001" customHeight="1" x14ac:dyDescent="0.25">
      <c r="B40" s="57"/>
      <c r="C40" s="57"/>
      <c r="D40" s="57"/>
      <c r="E40" s="57"/>
      <c r="F40" s="57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200"/>
    </row>
    <row r="41" spans="2:19" s="7" customFormat="1" ht="20.100000000000001" customHeight="1" x14ac:dyDescent="0.25">
      <c r="B41" s="57"/>
      <c r="C41" s="57"/>
      <c r="D41" s="57"/>
      <c r="E41" s="57"/>
      <c r="F41" s="57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200"/>
    </row>
    <row r="42" spans="2:19" s="7" customFormat="1" ht="20.100000000000001" customHeight="1" x14ac:dyDescent="0.25">
      <c r="B42" s="57"/>
      <c r="C42" s="57"/>
      <c r="D42" s="57"/>
      <c r="E42" s="57"/>
      <c r="F42" s="57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200"/>
    </row>
    <row r="43" spans="2:19" s="7" customFormat="1" ht="20.100000000000001" customHeight="1" x14ac:dyDescent="0.25">
      <c r="B43" s="57"/>
      <c r="C43" s="57"/>
      <c r="D43" s="57"/>
      <c r="E43" s="57"/>
      <c r="F43" s="57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200"/>
    </row>
    <row r="44" spans="2:19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200"/>
    </row>
  </sheetData>
  <mergeCells count="30">
    <mergeCell ref="B13:F13"/>
    <mergeCell ref="B1:S2"/>
    <mergeCell ref="B9:F9"/>
    <mergeCell ref="B10:F10"/>
    <mergeCell ref="B11:F11"/>
    <mergeCell ref="B12:F12"/>
    <mergeCell ref="B26:F26"/>
    <mergeCell ref="B14:F14"/>
    <mergeCell ref="B15:F15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38:F38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C11D4-4789-4405-8E02-C00104E5D729}">
  <sheetPr>
    <tabColor theme="8" tint="-0.499984740745262"/>
  </sheetPr>
  <dimension ref="B1:X44"/>
  <sheetViews>
    <sheetView showGridLines="0" view="pageBreakPreview" topLeftCell="A22" zoomScaleNormal="70" zoomScaleSheetLayoutView="100" workbookViewId="0">
      <selection activeCell="B9" sqref="B9:S3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8" width="10.7109375" style="32" customWidth="1"/>
    <col min="19" max="19" width="3.5703125" style="201" customWidth="1"/>
    <col min="20" max="20" width="1.7109375" style="32" customWidth="1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</row>
    <row r="3" spans="2:24" s="10" customFormat="1" ht="20.100000000000001" customHeight="1" x14ac:dyDescent="0.25">
      <c r="S3" s="13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3" t="s">
        <v>21</v>
      </c>
      <c r="R4" s="243" t="str">
        <f>+'DADOS DA OBRA'!$N$25</f>
        <v>03/11/2025</v>
      </c>
      <c r="S4" s="53"/>
      <c r="U4" s="35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Q5" s="3" t="s">
        <v>22</v>
      </c>
      <c r="R5" s="4" t="str">
        <f>'DADOS DA OBRA'!$N$28</f>
        <v>00</v>
      </c>
      <c r="S5" s="5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53"/>
    </row>
    <row r="7" spans="2:24" s="5" customFormat="1" ht="20.100000000000001" customHeight="1" x14ac:dyDescent="0.25">
      <c r="B7" s="1" t="s">
        <v>24</v>
      </c>
      <c r="D7" s="43" t="s">
        <v>98</v>
      </c>
      <c r="O7" s="3" t="s">
        <v>228</v>
      </c>
      <c r="P7" s="312" t="s">
        <v>573</v>
      </c>
      <c r="Q7" s="3" t="s">
        <v>25</v>
      </c>
      <c r="R7" s="68" t="s">
        <v>271</v>
      </c>
      <c r="S7" s="5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S8" s="47"/>
    </row>
    <row r="9" spans="2:24" s="8" customFormat="1" ht="26.25" customHeight="1" x14ac:dyDescent="0.25">
      <c r="B9" s="576"/>
      <c r="C9" s="577"/>
      <c r="D9" s="577"/>
      <c r="E9" s="577"/>
      <c r="F9" s="577"/>
      <c r="G9" s="172" t="s">
        <v>625</v>
      </c>
      <c r="H9" s="172" t="s">
        <v>623</v>
      </c>
      <c r="I9" s="172" t="s">
        <v>71</v>
      </c>
      <c r="J9" s="172" t="s">
        <v>613</v>
      </c>
      <c r="K9" s="172" t="s">
        <v>614</v>
      </c>
      <c r="L9" s="172" t="s">
        <v>616</v>
      </c>
      <c r="M9" s="172" t="s">
        <v>615</v>
      </c>
      <c r="N9" s="172" t="s">
        <v>86</v>
      </c>
      <c r="O9" s="172"/>
      <c r="P9" s="172"/>
      <c r="Q9" s="172"/>
      <c r="R9" s="184" t="s">
        <v>97</v>
      </c>
      <c r="S9" s="204"/>
    </row>
    <row r="10" spans="2:24" s="8" customFormat="1" ht="20.100000000000001" customHeight="1" x14ac:dyDescent="0.25">
      <c r="B10" s="574" t="s">
        <v>46</v>
      </c>
      <c r="C10" s="575"/>
      <c r="D10" s="575"/>
      <c r="E10" s="575"/>
      <c r="F10" s="575"/>
      <c r="G10" s="186"/>
      <c r="H10" s="186"/>
      <c r="I10" s="186"/>
      <c r="J10" s="186"/>
      <c r="K10" s="186"/>
      <c r="L10" s="186"/>
      <c r="M10" s="186"/>
      <c r="N10" s="186">
        <v>7.35</v>
      </c>
      <c r="O10" s="186"/>
      <c r="P10" s="186"/>
      <c r="Q10" s="186"/>
      <c r="R10" s="186"/>
      <c r="S10" s="188" t="s">
        <v>7</v>
      </c>
    </row>
    <row r="11" spans="2:24" s="7" customFormat="1" ht="20.100000000000001" customHeight="1" x14ac:dyDescent="0.25">
      <c r="B11" s="574" t="s">
        <v>47</v>
      </c>
      <c r="C11" s="575"/>
      <c r="D11" s="575"/>
      <c r="E11" s="575"/>
      <c r="F11" s="575"/>
      <c r="G11" s="186"/>
      <c r="H11" s="186"/>
      <c r="I11" s="186"/>
      <c r="J11" s="186"/>
      <c r="K11" s="186"/>
      <c r="L11" s="186"/>
      <c r="M11" s="186"/>
      <c r="N11" s="186">
        <v>4.4000000000000004</v>
      </c>
      <c r="O11" s="186"/>
      <c r="P11" s="186"/>
      <c r="Q11" s="186"/>
      <c r="R11" s="186"/>
      <c r="S11" s="189" t="s">
        <v>7</v>
      </c>
    </row>
    <row r="12" spans="2:24" s="8" customFormat="1" ht="20.100000000000001" customHeight="1" x14ac:dyDescent="0.25">
      <c r="B12" s="574" t="s">
        <v>48</v>
      </c>
      <c r="C12" s="575"/>
      <c r="D12" s="575"/>
      <c r="E12" s="575"/>
      <c r="F12" s="575"/>
      <c r="G12" s="186">
        <v>158.75</v>
      </c>
      <c r="H12" s="186">
        <v>50.24</v>
      </c>
      <c r="I12" s="186">
        <v>29.15</v>
      </c>
      <c r="J12" s="186">
        <v>2.77</v>
      </c>
      <c r="K12" s="186">
        <v>7.35</v>
      </c>
      <c r="L12" s="186">
        <v>3.83</v>
      </c>
      <c r="M12" s="186">
        <v>6.26</v>
      </c>
      <c r="N12" s="186">
        <f>+N10*N11</f>
        <v>32.340000000000003</v>
      </c>
      <c r="O12" s="186"/>
      <c r="P12" s="186"/>
      <c r="Q12" s="186"/>
      <c r="R12" s="186"/>
      <c r="S12" s="190" t="s">
        <v>2</v>
      </c>
    </row>
    <row r="13" spans="2:24" s="8" customFormat="1" ht="20.100000000000001" customHeight="1" x14ac:dyDescent="0.25">
      <c r="B13" s="574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/>
      <c r="M13" s="186"/>
      <c r="N13" s="186">
        <f>24*2.05*0.18+1*0.17</f>
        <v>9.025999999999998</v>
      </c>
      <c r="O13" s="186"/>
      <c r="P13" s="186"/>
      <c r="Q13" s="186"/>
      <c r="R13" s="186"/>
      <c r="S13" s="188" t="s">
        <v>2</v>
      </c>
    </row>
    <row r="14" spans="2:24" s="8" customFormat="1" ht="20.100000000000001" customHeight="1" x14ac:dyDescent="0.25">
      <c r="B14" s="574" t="s">
        <v>93</v>
      </c>
      <c r="C14" s="575"/>
      <c r="D14" s="575"/>
      <c r="E14" s="575"/>
      <c r="F14" s="575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90" t="s">
        <v>2</v>
      </c>
    </row>
    <row r="15" spans="2:24" s="8" customFormat="1" ht="20.100000000000001" customHeight="1" thickBot="1" x14ac:dyDescent="0.3">
      <c r="B15" s="580" t="s">
        <v>94</v>
      </c>
      <c r="C15" s="581"/>
      <c r="D15" s="581"/>
      <c r="E15" s="581"/>
      <c r="F15" s="581"/>
      <c r="G15" s="191">
        <f t="shared" ref="G15:P15" si="0">+G12+G13-G14</f>
        <v>158.75</v>
      </c>
      <c r="H15" s="191">
        <f t="shared" si="0"/>
        <v>50.24</v>
      </c>
      <c r="I15" s="191">
        <f t="shared" si="0"/>
        <v>29.15</v>
      </c>
      <c r="J15" s="191">
        <f t="shared" si="0"/>
        <v>2.77</v>
      </c>
      <c r="K15" s="191">
        <f t="shared" si="0"/>
        <v>7.35</v>
      </c>
      <c r="L15" s="191">
        <f t="shared" si="0"/>
        <v>3.83</v>
      </c>
      <c r="M15" s="191">
        <f t="shared" si="0"/>
        <v>6.26</v>
      </c>
      <c r="N15" s="191">
        <f t="shared" si="0"/>
        <v>41.366</v>
      </c>
      <c r="O15" s="191">
        <f t="shared" si="0"/>
        <v>0</v>
      </c>
      <c r="P15" s="191">
        <f t="shared" si="0"/>
        <v>0</v>
      </c>
      <c r="Q15" s="191"/>
      <c r="R15" s="191"/>
      <c r="S15" s="192" t="s">
        <v>2</v>
      </c>
    </row>
    <row r="16" spans="2:24" s="8" customFormat="1" ht="24.95" customHeight="1" x14ac:dyDescent="0.25">
      <c r="B16" s="195" t="s">
        <v>208</v>
      </c>
      <c r="C16" s="196"/>
      <c r="D16" s="196"/>
      <c r="E16" s="196"/>
      <c r="F16" s="197"/>
      <c r="G16" s="202"/>
      <c r="H16" s="202"/>
      <c r="I16" s="202"/>
      <c r="J16" s="202"/>
      <c r="K16" s="203"/>
      <c r="L16" s="193"/>
      <c r="M16" s="193"/>
      <c r="N16" s="193"/>
      <c r="O16" s="202"/>
      <c r="P16" s="202"/>
      <c r="Q16" s="193"/>
      <c r="R16" s="193"/>
      <c r="S16" s="194"/>
    </row>
    <row r="17" spans="2:19" s="8" customFormat="1" ht="24.95" customHeight="1" x14ac:dyDescent="0.25">
      <c r="B17" s="584" t="s">
        <v>323</v>
      </c>
      <c r="C17" s="585"/>
      <c r="D17" s="585"/>
      <c r="E17" s="585"/>
      <c r="F17" s="586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7">
        <f t="shared" ref="R17:R23" si="1">SUM(G17:Q17)</f>
        <v>0</v>
      </c>
      <c r="S17" s="180" t="s">
        <v>2</v>
      </c>
    </row>
    <row r="18" spans="2:19" s="8" customFormat="1" ht="24.95" customHeight="1" x14ac:dyDescent="0.25">
      <c r="B18" s="584" t="s">
        <v>324</v>
      </c>
      <c r="C18" s="585"/>
      <c r="D18" s="585"/>
      <c r="E18" s="585"/>
      <c r="F18" s="586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47">
        <f t="shared" si="1"/>
        <v>0</v>
      </c>
      <c r="S18" s="180" t="s">
        <v>2</v>
      </c>
    </row>
    <row r="19" spans="2:19" s="8" customFormat="1" ht="24.95" customHeight="1" x14ac:dyDescent="0.25">
      <c r="B19" s="584" t="s">
        <v>325</v>
      </c>
      <c r="C19" s="585"/>
      <c r="D19" s="585"/>
      <c r="E19" s="585"/>
      <c r="F19" s="586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47">
        <f t="shared" si="1"/>
        <v>0</v>
      </c>
      <c r="S19" s="180" t="s">
        <v>8</v>
      </c>
    </row>
    <row r="20" spans="2:19" s="8" customFormat="1" ht="39.950000000000003" customHeight="1" x14ac:dyDescent="0.25">
      <c r="B20" s="584" t="s">
        <v>334</v>
      </c>
      <c r="C20" s="585"/>
      <c r="D20" s="585"/>
      <c r="E20" s="585"/>
      <c r="F20" s="586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47">
        <f t="shared" si="1"/>
        <v>0</v>
      </c>
      <c r="S20" s="180" t="s">
        <v>2</v>
      </c>
    </row>
    <row r="21" spans="2:19" s="8" customFormat="1" ht="50.1" customHeight="1" x14ac:dyDescent="0.25">
      <c r="B21" s="584" t="s">
        <v>335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47">
        <f t="shared" si="1"/>
        <v>0</v>
      </c>
      <c r="S21" s="180" t="s">
        <v>105</v>
      </c>
    </row>
    <row r="22" spans="2:19" s="8" customFormat="1" ht="50.1" customHeight="1" x14ac:dyDescent="0.25">
      <c r="B22" s="584" t="s">
        <v>627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47">
        <f t="shared" si="1"/>
        <v>0</v>
      </c>
      <c r="S22" s="180" t="s">
        <v>2</v>
      </c>
    </row>
    <row r="23" spans="2:19" s="8" customFormat="1" ht="24.95" customHeight="1" x14ac:dyDescent="0.25">
      <c r="B23" s="584" t="s">
        <v>628</v>
      </c>
      <c r="C23" s="585" t="s">
        <v>627</v>
      </c>
      <c r="D23" s="585" t="s">
        <v>627</v>
      </c>
      <c r="E23" s="585" t="s">
        <v>627</v>
      </c>
      <c r="F23" s="586" t="s">
        <v>627</v>
      </c>
      <c r="G23" s="139">
        <f t="shared" ref="G23:I23" si="2">+G15</f>
        <v>158.75</v>
      </c>
      <c r="H23" s="139">
        <f t="shared" si="2"/>
        <v>50.24</v>
      </c>
      <c r="I23" s="139">
        <f t="shared" si="2"/>
        <v>29.15</v>
      </c>
      <c r="J23" s="139">
        <f t="shared" ref="J23:M23" si="3">+J15</f>
        <v>2.77</v>
      </c>
      <c r="K23" s="139">
        <f t="shared" si="3"/>
        <v>7.35</v>
      </c>
      <c r="L23" s="139">
        <f t="shared" si="3"/>
        <v>3.83</v>
      </c>
      <c r="M23" s="139">
        <f t="shared" si="3"/>
        <v>6.26</v>
      </c>
      <c r="N23" s="139">
        <f>+N15</f>
        <v>41.366</v>
      </c>
      <c r="O23" s="139"/>
      <c r="P23" s="139"/>
      <c r="Q23" s="139"/>
      <c r="R23" s="147">
        <f t="shared" si="1"/>
        <v>299.71600000000001</v>
      </c>
      <c r="S23" s="180" t="s">
        <v>2</v>
      </c>
    </row>
    <row r="24" spans="2:19" s="7" customFormat="1" ht="24.95" customHeight="1" x14ac:dyDescent="0.25">
      <c r="B24" s="623" t="s">
        <v>337</v>
      </c>
      <c r="C24" s="624"/>
      <c r="D24" s="624"/>
      <c r="E24" s="624"/>
      <c r="F24" s="625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47"/>
      <c r="S24" s="274"/>
    </row>
    <row r="25" spans="2:19" s="8" customFormat="1" ht="39.950000000000003" customHeight="1" x14ac:dyDescent="0.25">
      <c r="B25" s="584" t="s">
        <v>326</v>
      </c>
      <c r="C25" s="585"/>
      <c r="D25" s="585"/>
      <c r="E25" s="585"/>
      <c r="F25" s="586"/>
      <c r="G25" s="139"/>
      <c r="H25" s="139"/>
      <c r="I25" s="139"/>
      <c r="J25" s="139">
        <f>+J23</f>
        <v>2.77</v>
      </c>
      <c r="K25" s="139">
        <f t="shared" ref="K25:M25" si="4">+K23</f>
        <v>7.35</v>
      </c>
      <c r="L25" s="139">
        <f t="shared" si="4"/>
        <v>3.83</v>
      </c>
      <c r="M25" s="139">
        <f t="shared" si="4"/>
        <v>6.26</v>
      </c>
      <c r="N25" s="139"/>
      <c r="O25" s="139"/>
      <c r="P25" s="139"/>
      <c r="Q25" s="139"/>
      <c r="R25" s="147">
        <f>SUM(G25:Q25)</f>
        <v>20.21</v>
      </c>
      <c r="S25" s="180" t="s">
        <v>2</v>
      </c>
    </row>
    <row r="26" spans="2:19" s="7" customFormat="1" ht="24.95" customHeight="1" x14ac:dyDescent="0.25">
      <c r="B26" s="623" t="s">
        <v>338</v>
      </c>
      <c r="C26" s="624"/>
      <c r="D26" s="624"/>
      <c r="E26" s="624"/>
      <c r="F26" s="625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47"/>
      <c r="S26" s="274"/>
    </row>
    <row r="27" spans="2:19" s="8" customFormat="1" ht="39.950000000000003" customHeight="1" x14ac:dyDescent="0.25">
      <c r="B27" s="584" t="s">
        <v>328</v>
      </c>
      <c r="C27" s="585"/>
      <c r="D27" s="585"/>
      <c r="E27" s="585"/>
      <c r="F27" s="586"/>
      <c r="G27" s="139">
        <f>+G23</f>
        <v>158.75</v>
      </c>
      <c r="H27" s="139">
        <f t="shared" ref="H27:I27" si="5">+H23</f>
        <v>50.24</v>
      </c>
      <c r="I27" s="139">
        <f t="shared" si="5"/>
        <v>29.15</v>
      </c>
      <c r="J27" s="139"/>
      <c r="K27" s="139"/>
      <c r="L27" s="139"/>
      <c r="M27" s="139"/>
      <c r="N27" s="139">
        <f>+N23</f>
        <v>41.366</v>
      </c>
      <c r="O27" s="139"/>
      <c r="P27" s="139"/>
      <c r="Q27" s="139"/>
      <c r="R27" s="147">
        <f>SUM(G27:Q27)</f>
        <v>279.50600000000003</v>
      </c>
      <c r="S27" s="180" t="s">
        <v>2</v>
      </c>
    </row>
    <row r="28" spans="2:19" s="7" customFormat="1" ht="24.95" customHeight="1" x14ac:dyDescent="0.25">
      <c r="B28" s="623" t="s">
        <v>87</v>
      </c>
      <c r="C28" s="624"/>
      <c r="D28" s="624"/>
      <c r="E28" s="624"/>
      <c r="F28" s="625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47"/>
      <c r="S28" s="274"/>
    </row>
    <row r="29" spans="2:19" s="8" customFormat="1" ht="24.95" customHeight="1" x14ac:dyDescent="0.25">
      <c r="B29" s="629" t="s">
        <v>626</v>
      </c>
      <c r="C29" s="630"/>
      <c r="D29" s="630"/>
      <c r="E29" s="630"/>
      <c r="F29" s="631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47">
        <f>SUM(G29:Q29)</f>
        <v>0</v>
      </c>
      <c r="S29" s="180" t="s">
        <v>2</v>
      </c>
    </row>
    <row r="30" spans="2:19" s="8" customFormat="1" ht="39.950000000000003" customHeight="1" x14ac:dyDescent="0.25">
      <c r="B30" s="584" t="s">
        <v>330</v>
      </c>
      <c r="C30" s="585"/>
      <c r="D30" s="585"/>
      <c r="E30" s="585"/>
      <c r="F30" s="586"/>
      <c r="G30" s="139"/>
      <c r="H30" s="139"/>
      <c r="I30" s="139"/>
      <c r="J30" s="139"/>
      <c r="K30" s="139"/>
      <c r="L30" s="139"/>
      <c r="M30" s="139"/>
      <c r="N30" s="139">
        <f>2.25*0.25*2</f>
        <v>1.125</v>
      </c>
      <c r="O30" s="139"/>
      <c r="P30" s="139"/>
      <c r="Q30" s="139"/>
      <c r="R30" s="147">
        <f>SUM(G30:Q30)</f>
        <v>1.125</v>
      </c>
      <c r="S30" s="180" t="s">
        <v>2</v>
      </c>
    </row>
    <row r="31" spans="2:19" s="8" customFormat="1" ht="24.95" customHeight="1" x14ac:dyDescent="0.25">
      <c r="B31" s="629" t="s">
        <v>630</v>
      </c>
      <c r="C31" s="630"/>
      <c r="D31" s="630"/>
      <c r="E31" s="630"/>
      <c r="F31" s="631"/>
      <c r="G31" s="139"/>
      <c r="H31" s="139"/>
      <c r="I31" s="139"/>
      <c r="J31" s="139"/>
      <c r="K31" s="139"/>
      <c r="L31" s="139"/>
      <c r="M31" s="139"/>
      <c r="N31" s="139">
        <f>2.05*24</f>
        <v>49.199999999999996</v>
      </c>
      <c r="O31" s="139"/>
      <c r="P31" s="139"/>
      <c r="Q31" s="139"/>
      <c r="R31" s="147">
        <f>SUM(G31:Q31)</f>
        <v>49.199999999999996</v>
      </c>
      <c r="S31" s="180" t="s">
        <v>7</v>
      </c>
    </row>
    <row r="32" spans="2:19" s="7" customFormat="1" ht="24.95" customHeight="1" x14ac:dyDescent="0.25">
      <c r="B32" s="623" t="s">
        <v>339</v>
      </c>
      <c r="C32" s="624"/>
      <c r="D32" s="624"/>
      <c r="E32" s="624"/>
      <c r="F32" s="625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47"/>
      <c r="S32" s="274"/>
    </row>
    <row r="33" spans="2:19" s="8" customFormat="1" ht="24.95" customHeight="1" x14ac:dyDescent="0.25">
      <c r="B33" s="584" t="s">
        <v>332</v>
      </c>
      <c r="C33" s="585"/>
      <c r="D33" s="585"/>
      <c r="E33" s="585"/>
      <c r="F33" s="586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47">
        <f>SUM(G33:Q33)</f>
        <v>0</v>
      </c>
      <c r="S33" s="180" t="s">
        <v>7</v>
      </c>
    </row>
    <row r="34" spans="2:19" s="8" customFormat="1" ht="24.95" customHeight="1" x14ac:dyDescent="0.25">
      <c r="B34" s="584" t="s">
        <v>329</v>
      </c>
      <c r="C34" s="585"/>
      <c r="D34" s="585"/>
      <c r="E34" s="585"/>
      <c r="F34" s="586"/>
      <c r="G34" s="139">
        <f>51.74-1.2</f>
        <v>50.54</v>
      </c>
      <c r="H34" s="139">
        <f>30.34-1.2</f>
        <v>29.14</v>
      </c>
      <c r="I34" s="139">
        <f>36.08-(1.2*2+1*2+0.8*3+0.9)</f>
        <v>28.379999999999995</v>
      </c>
      <c r="J34" s="139"/>
      <c r="K34" s="139"/>
      <c r="L34" s="139"/>
      <c r="M34" s="139"/>
      <c r="N34" s="139">
        <f>+(7.35+4.4)*2+24*0.18-1</f>
        <v>26.82</v>
      </c>
      <c r="O34" s="139"/>
      <c r="P34" s="139"/>
      <c r="Q34" s="139"/>
      <c r="R34" s="147">
        <f>SUM(G34:Q34)</f>
        <v>134.88</v>
      </c>
      <c r="S34" s="180" t="s">
        <v>7</v>
      </c>
    </row>
    <row r="35" spans="2:19" s="8" customFormat="1" ht="39.950000000000003" customHeight="1" x14ac:dyDescent="0.25">
      <c r="B35" s="584" t="s">
        <v>629</v>
      </c>
      <c r="C35" s="585"/>
      <c r="D35" s="585"/>
      <c r="E35" s="585"/>
      <c r="F35" s="586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47">
        <f>SUM(G35:Q35)</f>
        <v>0</v>
      </c>
      <c r="S35" s="180" t="s">
        <v>7</v>
      </c>
    </row>
    <row r="36" spans="2:19" s="8" customFormat="1" ht="24.95" customHeight="1" x14ac:dyDescent="0.25">
      <c r="B36" s="584" t="s">
        <v>331</v>
      </c>
      <c r="C36" s="585"/>
      <c r="D36" s="585"/>
      <c r="E36" s="585"/>
      <c r="F36" s="586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47">
        <f>SUM(G36:Q36)</f>
        <v>0</v>
      </c>
      <c r="S36" s="180" t="s">
        <v>7</v>
      </c>
    </row>
    <row r="37" spans="2:19" s="8" customFormat="1" ht="24.95" customHeight="1" x14ac:dyDescent="0.25">
      <c r="B37" s="584" t="s">
        <v>327</v>
      </c>
      <c r="C37" s="585"/>
      <c r="D37" s="585"/>
      <c r="E37" s="585"/>
      <c r="F37" s="586"/>
      <c r="G37" s="139"/>
      <c r="H37" s="139"/>
      <c r="I37" s="139"/>
      <c r="J37" s="139">
        <f>0.8*0.15</f>
        <v>0.12</v>
      </c>
      <c r="K37" s="139">
        <f t="shared" ref="K37:M37" si="6">0.8*0.15</f>
        <v>0.12</v>
      </c>
      <c r="L37" s="139">
        <f>0.9*0.15</f>
        <v>0.13500000000000001</v>
      </c>
      <c r="M37" s="139">
        <f t="shared" si="6"/>
        <v>0.12</v>
      </c>
      <c r="N37" s="139"/>
      <c r="O37" s="139"/>
      <c r="P37" s="139"/>
      <c r="Q37" s="139"/>
      <c r="R37" s="147">
        <f>SUM(G37:Q37)</f>
        <v>0.495</v>
      </c>
      <c r="S37" s="180" t="s">
        <v>2</v>
      </c>
    </row>
    <row r="38" spans="2:19" s="7" customFormat="1" ht="24.95" customHeight="1" thickBot="1" x14ac:dyDescent="0.3">
      <c r="B38" s="626"/>
      <c r="C38" s="627"/>
      <c r="D38" s="627"/>
      <c r="E38" s="627"/>
      <c r="F38" s="628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49"/>
      <c r="S38" s="182"/>
    </row>
    <row r="39" spans="2:19" s="7" customFormat="1" ht="20.100000000000001" customHeight="1" x14ac:dyDescent="0.25">
      <c r="B39" s="57"/>
      <c r="C39" s="57"/>
      <c r="D39" s="57"/>
      <c r="E39" s="57"/>
      <c r="F39" s="57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200"/>
    </row>
    <row r="40" spans="2:19" s="7" customFormat="1" ht="20.100000000000001" customHeight="1" x14ac:dyDescent="0.25">
      <c r="B40" s="57"/>
      <c r="C40" s="57"/>
      <c r="D40" s="57"/>
      <c r="E40" s="57"/>
      <c r="F40" s="57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200"/>
    </row>
    <row r="41" spans="2:19" s="7" customFormat="1" ht="20.100000000000001" customHeight="1" x14ac:dyDescent="0.25">
      <c r="B41" s="57"/>
      <c r="C41" s="57"/>
      <c r="D41" s="57"/>
      <c r="E41" s="57"/>
      <c r="F41" s="57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200"/>
    </row>
    <row r="42" spans="2:19" s="7" customFormat="1" ht="20.100000000000001" customHeight="1" x14ac:dyDescent="0.25">
      <c r="B42" s="57"/>
      <c r="C42" s="57"/>
      <c r="D42" s="57"/>
      <c r="E42" s="57"/>
      <c r="F42" s="57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200"/>
    </row>
    <row r="43" spans="2:19" s="7" customFormat="1" ht="20.100000000000001" customHeight="1" x14ac:dyDescent="0.25">
      <c r="B43" s="57"/>
      <c r="C43" s="57"/>
      <c r="D43" s="57"/>
      <c r="E43" s="57"/>
      <c r="F43" s="57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200"/>
    </row>
    <row r="44" spans="2:19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200"/>
    </row>
  </sheetData>
  <mergeCells count="30">
    <mergeCell ref="B13:F13"/>
    <mergeCell ref="B1:S2"/>
    <mergeCell ref="B9:F9"/>
    <mergeCell ref="B10:F10"/>
    <mergeCell ref="B11:F11"/>
    <mergeCell ref="B12:F12"/>
    <mergeCell ref="B26:F26"/>
    <mergeCell ref="B14:F14"/>
    <mergeCell ref="B15:F15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38:F38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F4FEE-187F-45D8-8FAE-52C3C353B852}">
  <sheetPr>
    <tabColor theme="8" tint="-0.499984740745262"/>
  </sheetPr>
  <dimension ref="B1:X44"/>
  <sheetViews>
    <sheetView showGridLines="0" view="pageBreakPreview" zoomScaleNormal="70" zoomScaleSheetLayoutView="100" workbookViewId="0">
      <selection activeCell="B9" sqref="B9:F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8" width="10.7109375" style="32" customWidth="1"/>
    <col min="19" max="19" width="3.5703125" style="201" customWidth="1"/>
    <col min="20" max="20" width="1.7109375" style="32" customWidth="1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</row>
    <row r="3" spans="2:24" s="10" customFormat="1" ht="20.100000000000001" customHeight="1" x14ac:dyDescent="0.25">
      <c r="S3" s="13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3" t="s">
        <v>21</v>
      </c>
      <c r="R4" s="243" t="str">
        <f>+'DADOS DA OBRA'!$N$25</f>
        <v>03/11/2025</v>
      </c>
      <c r="S4" s="53"/>
      <c r="U4" s="35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Q5" s="3" t="s">
        <v>22</v>
      </c>
      <c r="R5" s="4" t="str">
        <f>'DADOS DA OBRA'!$N$28</f>
        <v>00</v>
      </c>
      <c r="S5" s="5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53"/>
    </row>
    <row r="7" spans="2:24" s="5" customFormat="1" ht="20.100000000000001" customHeight="1" x14ac:dyDescent="0.25">
      <c r="B7" s="1" t="s">
        <v>24</v>
      </c>
      <c r="D7" s="43" t="s">
        <v>98</v>
      </c>
      <c r="O7" s="3" t="s">
        <v>228</v>
      </c>
      <c r="P7" s="312" t="s">
        <v>573</v>
      </c>
      <c r="Q7" s="3" t="s">
        <v>25</v>
      </c>
      <c r="R7" s="68" t="s">
        <v>270</v>
      </c>
      <c r="S7" s="5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S8" s="47"/>
    </row>
    <row r="9" spans="2:24" s="8" customFormat="1" ht="26.25" customHeight="1" x14ac:dyDescent="0.25">
      <c r="B9" s="576"/>
      <c r="C9" s="577"/>
      <c r="D9" s="577"/>
      <c r="E9" s="577"/>
      <c r="F9" s="577"/>
      <c r="G9" s="172" t="s">
        <v>623</v>
      </c>
      <c r="H9" s="172" t="s">
        <v>90</v>
      </c>
      <c r="I9" s="172" t="s">
        <v>71</v>
      </c>
      <c r="J9" s="172" t="s">
        <v>613</v>
      </c>
      <c r="K9" s="172" t="s">
        <v>614</v>
      </c>
      <c r="L9" s="172" t="s">
        <v>616</v>
      </c>
      <c r="M9" s="172" t="s">
        <v>615</v>
      </c>
      <c r="N9" s="172" t="s">
        <v>86</v>
      </c>
      <c r="O9" s="172"/>
      <c r="P9" s="172"/>
      <c r="Q9" s="172"/>
      <c r="R9" s="184" t="s">
        <v>97</v>
      </c>
      <c r="S9" s="204"/>
    </row>
    <row r="10" spans="2:24" s="8" customFormat="1" ht="20.100000000000001" customHeight="1" x14ac:dyDescent="0.25">
      <c r="B10" s="574" t="s">
        <v>46</v>
      </c>
      <c r="C10" s="575"/>
      <c r="D10" s="575"/>
      <c r="E10" s="575"/>
      <c r="F10" s="575"/>
      <c r="G10" s="186"/>
      <c r="H10" s="186"/>
      <c r="I10" s="186"/>
      <c r="J10" s="186"/>
      <c r="K10" s="186"/>
      <c r="L10" s="186"/>
      <c r="M10" s="186"/>
      <c r="N10" s="186">
        <v>2.23</v>
      </c>
      <c r="O10" s="186"/>
      <c r="P10" s="186"/>
      <c r="Q10" s="186"/>
      <c r="R10" s="186"/>
      <c r="S10" s="188" t="s">
        <v>7</v>
      </c>
    </row>
    <row r="11" spans="2:24" s="7" customFormat="1" ht="20.100000000000001" customHeight="1" x14ac:dyDescent="0.25">
      <c r="B11" s="574" t="s">
        <v>47</v>
      </c>
      <c r="C11" s="575"/>
      <c r="D11" s="575"/>
      <c r="E11" s="575"/>
      <c r="F11" s="575"/>
      <c r="G11" s="186"/>
      <c r="H11" s="186"/>
      <c r="I11" s="186"/>
      <c r="J11" s="186"/>
      <c r="K11" s="186"/>
      <c r="L11" s="186"/>
      <c r="M11" s="186"/>
      <c r="N11" s="186">
        <v>4.4000000000000004</v>
      </c>
      <c r="O11" s="186"/>
      <c r="P11" s="186"/>
      <c r="Q11" s="186"/>
      <c r="R11" s="186"/>
      <c r="S11" s="189" t="s">
        <v>7</v>
      </c>
    </row>
    <row r="12" spans="2:24" s="8" customFormat="1" ht="20.100000000000001" customHeight="1" x14ac:dyDescent="0.25">
      <c r="B12" s="574" t="s">
        <v>48</v>
      </c>
      <c r="C12" s="575"/>
      <c r="D12" s="575"/>
      <c r="E12" s="575"/>
      <c r="F12" s="575"/>
      <c r="G12" s="186">
        <v>59.36</v>
      </c>
      <c r="H12" s="186">
        <v>3.32</v>
      </c>
      <c r="I12" s="186">
        <v>17.09</v>
      </c>
      <c r="J12" s="186">
        <v>2.77</v>
      </c>
      <c r="K12" s="186">
        <v>7.35</v>
      </c>
      <c r="L12" s="186">
        <v>3.83</v>
      </c>
      <c r="M12" s="186">
        <v>6.26</v>
      </c>
      <c r="N12" s="186">
        <f>+N10*N11</f>
        <v>9.8120000000000012</v>
      </c>
      <c r="O12" s="186"/>
      <c r="P12" s="186"/>
      <c r="Q12" s="186"/>
      <c r="R12" s="186"/>
      <c r="S12" s="190" t="s">
        <v>2</v>
      </c>
    </row>
    <row r="13" spans="2:24" s="8" customFormat="1" ht="20.100000000000001" customHeight="1" x14ac:dyDescent="0.25">
      <c r="B13" s="574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8" t="s">
        <v>2</v>
      </c>
    </row>
    <row r="14" spans="2:24" s="8" customFormat="1" ht="20.100000000000001" customHeight="1" x14ac:dyDescent="0.25">
      <c r="B14" s="574" t="s">
        <v>93</v>
      </c>
      <c r="C14" s="575"/>
      <c r="D14" s="575"/>
      <c r="E14" s="575"/>
      <c r="F14" s="575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90" t="s">
        <v>2</v>
      </c>
    </row>
    <row r="15" spans="2:24" s="8" customFormat="1" ht="20.100000000000001" customHeight="1" thickBot="1" x14ac:dyDescent="0.3">
      <c r="B15" s="580" t="s">
        <v>94</v>
      </c>
      <c r="C15" s="581"/>
      <c r="D15" s="581"/>
      <c r="E15" s="581"/>
      <c r="F15" s="581"/>
      <c r="G15" s="191">
        <f t="shared" ref="G15:H15" si="0">+G12+G13-G14</f>
        <v>59.36</v>
      </c>
      <c r="H15" s="191">
        <f t="shared" si="0"/>
        <v>3.32</v>
      </c>
      <c r="I15" s="191">
        <f t="shared" ref="I15:P15" si="1">+I12+I13-I14</f>
        <v>17.09</v>
      </c>
      <c r="J15" s="191">
        <f t="shared" si="1"/>
        <v>2.77</v>
      </c>
      <c r="K15" s="191">
        <f t="shared" si="1"/>
        <v>7.35</v>
      </c>
      <c r="L15" s="191">
        <f t="shared" si="1"/>
        <v>3.83</v>
      </c>
      <c r="M15" s="191">
        <f t="shared" si="1"/>
        <v>6.26</v>
      </c>
      <c r="N15" s="191">
        <f t="shared" si="1"/>
        <v>9.8120000000000012</v>
      </c>
      <c r="O15" s="191">
        <f t="shared" si="1"/>
        <v>0</v>
      </c>
      <c r="P15" s="191">
        <f t="shared" si="1"/>
        <v>0</v>
      </c>
      <c r="Q15" s="191"/>
      <c r="R15" s="191"/>
      <c r="S15" s="192" t="s">
        <v>2</v>
      </c>
    </row>
    <row r="16" spans="2:24" s="8" customFormat="1" ht="24.95" customHeight="1" x14ac:dyDescent="0.25">
      <c r="B16" s="195" t="s">
        <v>208</v>
      </c>
      <c r="C16" s="196"/>
      <c r="D16" s="196"/>
      <c r="E16" s="196"/>
      <c r="F16" s="197"/>
      <c r="G16" s="202"/>
      <c r="H16" s="202"/>
      <c r="I16" s="202"/>
      <c r="J16" s="202"/>
      <c r="K16" s="203"/>
      <c r="L16" s="193"/>
      <c r="M16" s="193"/>
      <c r="N16" s="193"/>
      <c r="O16" s="202"/>
      <c r="P16" s="202"/>
      <c r="Q16" s="193"/>
      <c r="R16" s="193"/>
      <c r="S16" s="194"/>
    </row>
    <row r="17" spans="2:19" s="8" customFormat="1" ht="24.95" customHeight="1" x14ac:dyDescent="0.25">
      <c r="B17" s="584" t="s">
        <v>323</v>
      </c>
      <c r="C17" s="585"/>
      <c r="D17" s="585"/>
      <c r="E17" s="585"/>
      <c r="F17" s="586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7">
        <f t="shared" ref="R17:R23" si="2">SUM(G17:Q17)</f>
        <v>0</v>
      </c>
      <c r="S17" s="180" t="s">
        <v>2</v>
      </c>
    </row>
    <row r="18" spans="2:19" s="8" customFormat="1" ht="24.95" customHeight="1" x14ac:dyDescent="0.25">
      <c r="B18" s="584" t="s">
        <v>324</v>
      </c>
      <c r="C18" s="585"/>
      <c r="D18" s="585"/>
      <c r="E18" s="585"/>
      <c r="F18" s="586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47">
        <f t="shared" si="2"/>
        <v>0</v>
      </c>
      <c r="S18" s="180" t="s">
        <v>2</v>
      </c>
    </row>
    <row r="19" spans="2:19" s="8" customFormat="1" ht="24.95" customHeight="1" x14ac:dyDescent="0.25">
      <c r="B19" s="584" t="s">
        <v>325</v>
      </c>
      <c r="C19" s="585"/>
      <c r="D19" s="585"/>
      <c r="E19" s="585"/>
      <c r="F19" s="586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47">
        <f t="shared" si="2"/>
        <v>0</v>
      </c>
      <c r="S19" s="180" t="s">
        <v>8</v>
      </c>
    </row>
    <row r="20" spans="2:19" s="8" customFormat="1" ht="39.950000000000003" customHeight="1" x14ac:dyDescent="0.25">
      <c r="B20" s="584" t="s">
        <v>334</v>
      </c>
      <c r="C20" s="585"/>
      <c r="D20" s="585"/>
      <c r="E20" s="585"/>
      <c r="F20" s="586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47">
        <f t="shared" si="2"/>
        <v>0</v>
      </c>
      <c r="S20" s="180" t="s">
        <v>2</v>
      </c>
    </row>
    <row r="21" spans="2:19" s="8" customFormat="1" ht="50.1" customHeight="1" x14ac:dyDescent="0.25">
      <c r="B21" s="584" t="s">
        <v>335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47">
        <f t="shared" si="2"/>
        <v>0</v>
      </c>
      <c r="S21" s="180" t="s">
        <v>105</v>
      </c>
    </row>
    <row r="22" spans="2:19" s="8" customFormat="1" ht="50.1" customHeight="1" x14ac:dyDescent="0.25">
      <c r="B22" s="584" t="s">
        <v>627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47">
        <f t="shared" si="2"/>
        <v>0</v>
      </c>
      <c r="S22" s="180" t="s">
        <v>2</v>
      </c>
    </row>
    <row r="23" spans="2:19" s="8" customFormat="1" ht="24.95" customHeight="1" x14ac:dyDescent="0.25">
      <c r="B23" s="584" t="s">
        <v>628</v>
      </c>
      <c r="C23" s="585" t="s">
        <v>627</v>
      </c>
      <c r="D23" s="585" t="s">
        <v>627</v>
      </c>
      <c r="E23" s="585" t="s">
        <v>627</v>
      </c>
      <c r="F23" s="586" t="s">
        <v>627</v>
      </c>
      <c r="G23" s="139">
        <f>+G15</f>
        <v>59.36</v>
      </c>
      <c r="H23" s="139">
        <f>+H15</f>
        <v>3.32</v>
      </c>
      <c r="I23" s="139">
        <f t="shared" ref="I23:M23" si="3">+I15</f>
        <v>17.09</v>
      </c>
      <c r="J23" s="139">
        <f t="shared" si="3"/>
        <v>2.77</v>
      </c>
      <c r="K23" s="139">
        <f t="shared" si="3"/>
        <v>7.35</v>
      </c>
      <c r="L23" s="139">
        <f t="shared" si="3"/>
        <v>3.83</v>
      </c>
      <c r="M23" s="139">
        <f t="shared" si="3"/>
        <v>6.26</v>
      </c>
      <c r="N23" s="139">
        <f>+N15</f>
        <v>9.8120000000000012</v>
      </c>
      <c r="O23" s="139"/>
      <c r="P23" s="139"/>
      <c r="Q23" s="139"/>
      <c r="R23" s="147">
        <f t="shared" si="2"/>
        <v>109.79199999999999</v>
      </c>
      <c r="S23" s="180" t="s">
        <v>2</v>
      </c>
    </row>
    <row r="24" spans="2:19" s="7" customFormat="1" ht="24.95" customHeight="1" x14ac:dyDescent="0.25">
      <c r="B24" s="623" t="s">
        <v>337</v>
      </c>
      <c r="C24" s="624"/>
      <c r="D24" s="624"/>
      <c r="E24" s="624"/>
      <c r="F24" s="625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47"/>
      <c r="S24" s="274"/>
    </row>
    <row r="25" spans="2:19" s="8" customFormat="1" ht="39.950000000000003" customHeight="1" x14ac:dyDescent="0.25">
      <c r="B25" s="584" t="s">
        <v>326</v>
      </c>
      <c r="C25" s="585"/>
      <c r="D25" s="585"/>
      <c r="E25" s="585"/>
      <c r="F25" s="586"/>
      <c r="G25" s="139"/>
      <c r="H25" s="139">
        <f>+H23</f>
        <v>3.32</v>
      </c>
      <c r="I25" s="139"/>
      <c r="J25" s="139">
        <f>+J23</f>
        <v>2.77</v>
      </c>
      <c r="K25" s="139">
        <f t="shared" ref="K25:M25" si="4">+K23</f>
        <v>7.35</v>
      </c>
      <c r="L25" s="139">
        <f t="shared" si="4"/>
        <v>3.83</v>
      </c>
      <c r="M25" s="139">
        <f t="shared" si="4"/>
        <v>6.26</v>
      </c>
      <c r="N25" s="139"/>
      <c r="O25" s="139"/>
      <c r="P25" s="139"/>
      <c r="Q25" s="139"/>
      <c r="R25" s="147">
        <f>SUM(G25:Q25)</f>
        <v>23.53</v>
      </c>
      <c r="S25" s="180" t="s">
        <v>2</v>
      </c>
    </row>
    <row r="26" spans="2:19" s="7" customFormat="1" ht="24.95" customHeight="1" x14ac:dyDescent="0.25">
      <c r="B26" s="623" t="s">
        <v>338</v>
      </c>
      <c r="C26" s="624"/>
      <c r="D26" s="624"/>
      <c r="E26" s="624"/>
      <c r="F26" s="625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47"/>
      <c r="S26" s="274"/>
    </row>
    <row r="27" spans="2:19" s="8" customFormat="1" ht="39.950000000000003" customHeight="1" x14ac:dyDescent="0.25">
      <c r="B27" s="584" t="s">
        <v>328</v>
      </c>
      <c r="C27" s="585"/>
      <c r="D27" s="585"/>
      <c r="E27" s="585"/>
      <c r="F27" s="586"/>
      <c r="G27" s="139">
        <f>+G23</f>
        <v>59.36</v>
      </c>
      <c r="H27" s="139"/>
      <c r="I27" s="139">
        <f t="shared" ref="I27" si="5">+I23</f>
        <v>17.09</v>
      </c>
      <c r="J27" s="139"/>
      <c r="K27" s="139"/>
      <c r="L27" s="139"/>
      <c r="M27" s="139"/>
      <c r="N27" s="139">
        <f>+N23</f>
        <v>9.8120000000000012</v>
      </c>
      <c r="O27" s="139"/>
      <c r="P27" s="139"/>
      <c r="Q27" s="139"/>
      <c r="R27" s="147">
        <f>SUM(G27:Q27)</f>
        <v>86.262</v>
      </c>
      <c r="S27" s="180" t="s">
        <v>2</v>
      </c>
    </row>
    <row r="28" spans="2:19" s="7" customFormat="1" ht="24.95" customHeight="1" x14ac:dyDescent="0.25">
      <c r="B28" s="623" t="s">
        <v>87</v>
      </c>
      <c r="C28" s="624"/>
      <c r="D28" s="624"/>
      <c r="E28" s="624"/>
      <c r="F28" s="625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47"/>
      <c r="S28" s="274"/>
    </row>
    <row r="29" spans="2:19" s="8" customFormat="1" ht="24.95" customHeight="1" x14ac:dyDescent="0.25">
      <c r="B29" s="629" t="s">
        <v>626</v>
      </c>
      <c r="C29" s="630"/>
      <c r="D29" s="630"/>
      <c r="E29" s="630"/>
      <c r="F29" s="631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47">
        <f>SUM(G29:Q29)</f>
        <v>0</v>
      </c>
      <c r="S29" s="180" t="s">
        <v>2</v>
      </c>
    </row>
    <row r="30" spans="2:19" s="8" customFormat="1" ht="39.950000000000003" customHeight="1" x14ac:dyDescent="0.25">
      <c r="B30" s="584" t="s">
        <v>330</v>
      </c>
      <c r="C30" s="585"/>
      <c r="D30" s="585"/>
      <c r="E30" s="585"/>
      <c r="F30" s="586"/>
      <c r="G30" s="139"/>
      <c r="H30" s="139"/>
      <c r="I30" s="139"/>
      <c r="J30" s="139"/>
      <c r="K30" s="139"/>
      <c r="L30" s="139"/>
      <c r="M30" s="139"/>
      <c r="N30" s="139">
        <f>2.25*0.25</f>
        <v>0.5625</v>
      </c>
      <c r="O30" s="139"/>
      <c r="P30" s="139"/>
      <c r="Q30" s="139"/>
      <c r="R30" s="147">
        <f>SUM(G30:Q30)</f>
        <v>0.5625</v>
      </c>
      <c r="S30" s="180" t="s">
        <v>2</v>
      </c>
    </row>
    <row r="31" spans="2:19" s="8" customFormat="1" ht="24.95" customHeight="1" x14ac:dyDescent="0.25">
      <c r="B31" s="629" t="s">
        <v>630</v>
      </c>
      <c r="C31" s="630"/>
      <c r="D31" s="630"/>
      <c r="E31" s="630"/>
      <c r="F31" s="631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47">
        <f>SUM(G31:Q31)</f>
        <v>0</v>
      </c>
      <c r="S31" s="180" t="s">
        <v>7</v>
      </c>
    </row>
    <row r="32" spans="2:19" s="7" customFormat="1" ht="24.95" customHeight="1" x14ac:dyDescent="0.25">
      <c r="B32" s="623" t="s">
        <v>339</v>
      </c>
      <c r="C32" s="624"/>
      <c r="D32" s="624"/>
      <c r="E32" s="624"/>
      <c r="F32" s="625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47"/>
      <c r="S32" s="274"/>
    </row>
    <row r="33" spans="2:19" s="8" customFormat="1" ht="24.95" customHeight="1" x14ac:dyDescent="0.25">
      <c r="B33" s="584" t="s">
        <v>332</v>
      </c>
      <c r="C33" s="585"/>
      <c r="D33" s="585"/>
      <c r="E33" s="585"/>
      <c r="F33" s="586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47">
        <f>SUM(G33:Q33)</f>
        <v>0</v>
      </c>
      <c r="S33" s="180" t="s">
        <v>7</v>
      </c>
    </row>
    <row r="34" spans="2:19" s="8" customFormat="1" ht="24.95" customHeight="1" x14ac:dyDescent="0.25">
      <c r="B34" s="584" t="s">
        <v>329</v>
      </c>
      <c r="C34" s="585"/>
      <c r="D34" s="585"/>
      <c r="E34" s="585"/>
      <c r="F34" s="586"/>
      <c r="G34" s="139">
        <f>33.95-1.2</f>
        <v>32.75</v>
      </c>
      <c r="H34" s="139"/>
      <c r="I34" s="139">
        <f>21.11-(1.2+1*2+0.8*4+0.9)</f>
        <v>13.809999999999999</v>
      </c>
      <c r="J34" s="139"/>
      <c r="K34" s="139"/>
      <c r="L34" s="139"/>
      <c r="M34" s="139"/>
      <c r="N34" s="139">
        <f>+(2.05+4.4+2.23+2.23)-1</f>
        <v>9.91</v>
      </c>
      <c r="O34" s="139"/>
      <c r="P34" s="139"/>
      <c r="Q34" s="139"/>
      <c r="R34" s="147">
        <f>SUM(G34:Q34)</f>
        <v>56.47</v>
      </c>
      <c r="S34" s="180" t="s">
        <v>7</v>
      </c>
    </row>
    <row r="35" spans="2:19" s="8" customFormat="1" ht="39.950000000000003" customHeight="1" x14ac:dyDescent="0.25">
      <c r="B35" s="584" t="s">
        <v>629</v>
      </c>
      <c r="C35" s="585"/>
      <c r="D35" s="585"/>
      <c r="E35" s="585"/>
      <c r="F35" s="586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47">
        <f>SUM(G35:Q35)</f>
        <v>0</v>
      </c>
      <c r="S35" s="180" t="s">
        <v>7</v>
      </c>
    </row>
    <row r="36" spans="2:19" s="8" customFormat="1" ht="24.95" customHeight="1" x14ac:dyDescent="0.25">
      <c r="B36" s="584" t="s">
        <v>331</v>
      </c>
      <c r="C36" s="585"/>
      <c r="D36" s="585"/>
      <c r="E36" s="585"/>
      <c r="F36" s="586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47">
        <f>SUM(G36:Q36)</f>
        <v>0</v>
      </c>
      <c r="S36" s="180" t="s">
        <v>7</v>
      </c>
    </row>
    <row r="37" spans="2:19" s="8" customFormat="1" ht="24.95" customHeight="1" x14ac:dyDescent="0.25">
      <c r="B37" s="584" t="s">
        <v>327</v>
      </c>
      <c r="C37" s="585"/>
      <c r="D37" s="585"/>
      <c r="E37" s="585"/>
      <c r="F37" s="586"/>
      <c r="G37" s="139"/>
      <c r="H37" s="139">
        <f>0.8*0.15</f>
        <v>0.12</v>
      </c>
      <c r="I37" s="139"/>
      <c r="J37" s="139">
        <f>0.8*0.15</f>
        <v>0.12</v>
      </c>
      <c r="K37" s="139">
        <f t="shared" ref="K37:M37" si="6">0.8*0.15</f>
        <v>0.12</v>
      </c>
      <c r="L37" s="139">
        <f>0.9*0.15</f>
        <v>0.13500000000000001</v>
      </c>
      <c r="M37" s="139">
        <f t="shared" si="6"/>
        <v>0.12</v>
      </c>
      <c r="N37" s="139"/>
      <c r="O37" s="139"/>
      <c r="P37" s="139"/>
      <c r="Q37" s="139"/>
      <c r="R37" s="147">
        <f>SUM(G37:Q37)</f>
        <v>0.61499999999999999</v>
      </c>
      <c r="S37" s="180" t="s">
        <v>2</v>
      </c>
    </row>
    <row r="38" spans="2:19" s="7" customFormat="1" ht="24.95" customHeight="1" thickBot="1" x14ac:dyDescent="0.3">
      <c r="B38" s="626"/>
      <c r="C38" s="627"/>
      <c r="D38" s="627"/>
      <c r="E38" s="627"/>
      <c r="F38" s="628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49"/>
      <c r="S38" s="182"/>
    </row>
    <row r="39" spans="2:19" s="7" customFormat="1" ht="20.100000000000001" customHeight="1" x14ac:dyDescent="0.25">
      <c r="B39" s="57"/>
      <c r="C39" s="57"/>
      <c r="D39" s="57"/>
      <c r="E39" s="57"/>
      <c r="F39" s="57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200"/>
    </row>
    <row r="40" spans="2:19" s="7" customFormat="1" ht="20.100000000000001" customHeight="1" x14ac:dyDescent="0.25">
      <c r="B40" s="57"/>
      <c r="C40" s="57"/>
      <c r="D40" s="57"/>
      <c r="E40" s="57"/>
      <c r="F40" s="57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200"/>
    </row>
    <row r="41" spans="2:19" s="7" customFormat="1" ht="20.100000000000001" customHeight="1" x14ac:dyDescent="0.25">
      <c r="B41" s="57"/>
      <c r="C41" s="57"/>
      <c r="D41" s="57"/>
      <c r="E41" s="57"/>
      <c r="F41" s="57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200"/>
    </row>
    <row r="42" spans="2:19" s="7" customFormat="1" ht="20.100000000000001" customHeight="1" x14ac:dyDescent="0.25">
      <c r="B42" s="57"/>
      <c r="C42" s="57"/>
      <c r="D42" s="57"/>
      <c r="E42" s="57"/>
      <c r="F42" s="57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200"/>
    </row>
    <row r="43" spans="2:19" s="7" customFormat="1" ht="20.100000000000001" customHeight="1" x14ac:dyDescent="0.25">
      <c r="B43" s="57"/>
      <c r="C43" s="57"/>
      <c r="D43" s="57"/>
      <c r="E43" s="57"/>
      <c r="F43" s="57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200"/>
    </row>
    <row r="44" spans="2:19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200"/>
    </row>
  </sheetData>
  <mergeCells count="30">
    <mergeCell ref="B13:F13"/>
    <mergeCell ref="B1:S2"/>
    <mergeCell ref="B9:F9"/>
    <mergeCell ref="B10:F10"/>
    <mergeCell ref="B11:F11"/>
    <mergeCell ref="B12:F12"/>
    <mergeCell ref="B26:F26"/>
    <mergeCell ref="B14:F14"/>
    <mergeCell ref="B15:F15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38:F38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5003-26FC-46A9-AE0D-E4B831606C1C}">
  <sheetPr>
    <tabColor theme="8" tint="-0.499984740745262"/>
  </sheetPr>
  <dimension ref="B1:X44"/>
  <sheetViews>
    <sheetView showGridLines="0" view="pageBreakPreview" topLeftCell="A22" zoomScaleNormal="70" zoomScaleSheetLayoutView="100" workbookViewId="0">
      <selection activeCell="B9" sqref="B9:S38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16.85546875" style="33" customWidth="1"/>
    <col min="7" max="18" width="10.7109375" style="32" customWidth="1"/>
    <col min="19" max="19" width="3.5703125" style="201" customWidth="1"/>
    <col min="20" max="20" width="1.7109375" style="32" customWidth="1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</row>
    <row r="3" spans="2:24" s="10" customFormat="1" ht="20.100000000000001" customHeight="1" x14ac:dyDescent="0.25">
      <c r="S3" s="13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O4" s="2"/>
      <c r="P4" s="2"/>
      <c r="Q4" s="3" t="s">
        <v>21</v>
      </c>
      <c r="R4" s="243" t="str">
        <f>+'DADOS DA OBRA'!$N$25</f>
        <v>03/11/2025</v>
      </c>
      <c r="S4" s="53"/>
      <c r="U4" s="35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Q5" s="3" t="s">
        <v>22</v>
      </c>
      <c r="R5" s="4" t="str">
        <f>'DADOS DA OBRA'!$N$28</f>
        <v>00</v>
      </c>
      <c r="S5" s="5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53"/>
    </row>
    <row r="7" spans="2:24" s="5" customFormat="1" ht="20.100000000000001" customHeight="1" x14ac:dyDescent="0.25">
      <c r="B7" s="1" t="s">
        <v>24</v>
      </c>
      <c r="D7" s="43" t="s">
        <v>98</v>
      </c>
      <c r="O7" s="3" t="s">
        <v>228</v>
      </c>
      <c r="P7" s="312" t="s">
        <v>573</v>
      </c>
      <c r="Q7" s="3" t="s">
        <v>25</v>
      </c>
      <c r="R7" s="68" t="s">
        <v>115</v>
      </c>
      <c r="S7" s="5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12"/>
      <c r="J8" s="9"/>
      <c r="O8" s="12"/>
      <c r="P8" s="12"/>
      <c r="S8" s="47"/>
    </row>
    <row r="9" spans="2:24" s="8" customFormat="1" ht="26.25" customHeight="1" x14ac:dyDescent="0.25">
      <c r="B9" s="576"/>
      <c r="C9" s="577"/>
      <c r="D9" s="577"/>
      <c r="E9" s="577"/>
      <c r="F9" s="577"/>
      <c r="G9" s="172" t="s">
        <v>322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84" t="s">
        <v>97</v>
      </c>
      <c r="S9" s="204"/>
    </row>
    <row r="10" spans="2:24" s="8" customFormat="1" ht="20.100000000000001" customHeight="1" x14ac:dyDescent="0.25">
      <c r="B10" s="574" t="s">
        <v>46</v>
      </c>
      <c r="C10" s="575"/>
      <c r="D10" s="575"/>
      <c r="E10" s="575"/>
      <c r="F10" s="575"/>
      <c r="G10" s="186">
        <v>6.85</v>
      </c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8" t="s">
        <v>7</v>
      </c>
    </row>
    <row r="11" spans="2:24" s="7" customFormat="1" ht="20.100000000000001" customHeight="1" x14ac:dyDescent="0.25">
      <c r="B11" s="574" t="s">
        <v>47</v>
      </c>
      <c r="C11" s="575"/>
      <c r="D11" s="575"/>
      <c r="E11" s="575"/>
      <c r="F11" s="575"/>
      <c r="G11" s="186">
        <v>7.33</v>
      </c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9" t="s">
        <v>7</v>
      </c>
    </row>
    <row r="12" spans="2:24" s="8" customFormat="1" ht="20.100000000000001" customHeight="1" x14ac:dyDescent="0.25">
      <c r="B12" s="574" t="s">
        <v>48</v>
      </c>
      <c r="C12" s="575"/>
      <c r="D12" s="575"/>
      <c r="E12" s="575"/>
      <c r="F12" s="575"/>
      <c r="G12" s="186">
        <f>+G10*G11</f>
        <v>50.210499999999996</v>
      </c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90" t="s">
        <v>2</v>
      </c>
    </row>
    <row r="13" spans="2:24" s="8" customFormat="1" ht="20.100000000000001" customHeight="1" x14ac:dyDescent="0.25">
      <c r="B13" s="574" t="s">
        <v>92</v>
      </c>
      <c r="C13" s="575"/>
      <c r="D13" s="575"/>
      <c r="E13" s="575"/>
      <c r="F13" s="575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8" t="s">
        <v>2</v>
      </c>
    </row>
    <row r="14" spans="2:24" s="8" customFormat="1" ht="20.100000000000001" customHeight="1" x14ac:dyDescent="0.25">
      <c r="B14" s="574" t="s">
        <v>93</v>
      </c>
      <c r="C14" s="575"/>
      <c r="D14" s="575"/>
      <c r="E14" s="575"/>
      <c r="F14" s="575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90" t="s">
        <v>2</v>
      </c>
    </row>
    <row r="15" spans="2:24" s="8" customFormat="1" ht="20.100000000000001" customHeight="1" thickBot="1" x14ac:dyDescent="0.3">
      <c r="B15" s="580" t="s">
        <v>94</v>
      </c>
      <c r="C15" s="581"/>
      <c r="D15" s="581"/>
      <c r="E15" s="581"/>
      <c r="F15" s="581"/>
      <c r="G15" s="191">
        <f t="shared" ref="G15:N15" si="0">+G12+G13-G14</f>
        <v>50.210499999999996</v>
      </c>
      <c r="H15" s="191">
        <f t="shared" si="0"/>
        <v>0</v>
      </c>
      <c r="I15" s="191">
        <f t="shared" si="0"/>
        <v>0</v>
      </c>
      <c r="J15" s="191">
        <f t="shared" si="0"/>
        <v>0</v>
      </c>
      <c r="K15" s="191">
        <f t="shared" si="0"/>
        <v>0</v>
      </c>
      <c r="L15" s="191">
        <f t="shared" si="0"/>
        <v>0</v>
      </c>
      <c r="M15" s="191">
        <f t="shared" si="0"/>
        <v>0</v>
      </c>
      <c r="N15" s="191">
        <f t="shared" si="0"/>
        <v>0</v>
      </c>
      <c r="O15" s="191">
        <f t="shared" ref="O15:P15" si="1">+O12+O13-O14</f>
        <v>0</v>
      </c>
      <c r="P15" s="191">
        <f t="shared" si="1"/>
        <v>0</v>
      </c>
      <c r="Q15" s="191"/>
      <c r="R15" s="191"/>
      <c r="S15" s="192" t="s">
        <v>2</v>
      </c>
    </row>
    <row r="16" spans="2:24" s="8" customFormat="1" ht="24.95" customHeight="1" x14ac:dyDescent="0.25">
      <c r="B16" s="195" t="s">
        <v>208</v>
      </c>
      <c r="C16" s="196"/>
      <c r="D16" s="196"/>
      <c r="E16" s="196"/>
      <c r="F16" s="197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193"/>
      <c r="R16" s="193"/>
      <c r="S16" s="194"/>
    </row>
    <row r="17" spans="2:19" s="8" customFormat="1" ht="24.95" customHeight="1" x14ac:dyDescent="0.25">
      <c r="B17" s="584" t="s">
        <v>323</v>
      </c>
      <c r="C17" s="585"/>
      <c r="D17" s="585"/>
      <c r="E17" s="585"/>
      <c r="F17" s="586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7">
        <f t="shared" ref="R17:R23" si="2">SUM(G17:Q17)</f>
        <v>0</v>
      </c>
      <c r="S17" s="180" t="s">
        <v>2</v>
      </c>
    </row>
    <row r="18" spans="2:19" s="8" customFormat="1" ht="24.95" customHeight="1" x14ac:dyDescent="0.25">
      <c r="B18" s="584" t="s">
        <v>324</v>
      </c>
      <c r="C18" s="585"/>
      <c r="D18" s="585"/>
      <c r="E18" s="585"/>
      <c r="F18" s="586"/>
      <c r="G18" s="139">
        <f>+G15</f>
        <v>50.210499999999996</v>
      </c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47">
        <f t="shared" si="2"/>
        <v>50.210499999999996</v>
      </c>
      <c r="S18" s="180" t="s">
        <v>2</v>
      </c>
    </row>
    <row r="19" spans="2:19" s="8" customFormat="1" ht="24.95" customHeight="1" x14ac:dyDescent="0.25">
      <c r="B19" s="584" t="s">
        <v>325</v>
      </c>
      <c r="C19" s="585"/>
      <c r="D19" s="585"/>
      <c r="E19" s="585"/>
      <c r="F19" s="586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47">
        <f t="shared" si="2"/>
        <v>0</v>
      </c>
      <c r="S19" s="180" t="s">
        <v>8</v>
      </c>
    </row>
    <row r="20" spans="2:19" s="8" customFormat="1" ht="39.950000000000003" customHeight="1" x14ac:dyDescent="0.25">
      <c r="B20" s="584" t="s">
        <v>334</v>
      </c>
      <c r="C20" s="585"/>
      <c r="D20" s="585"/>
      <c r="E20" s="585"/>
      <c r="F20" s="586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47">
        <f t="shared" si="2"/>
        <v>0</v>
      </c>
      <c r="S20" s="180" t="s">
        <v>2</v>
      </c>
    </row>
    <row r="21" spans="2:19" s="8" customFormat="1" ht="50.1" customHeight="1" x14ac:dyDescent="0.25">
      <c r="B21" s="584" t="s">
        <v>335</v>
      </c>
      <c r="C21" s="585"/>
      <c r="D21" s="585"/>
      <c r="E21" s="585"/>
      <c r="F21" s="586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39"/>
      <c r="R21" s="147">
        <f t="shared" si="2"/>
        <v>0</v>
      </c>
      <c r="S21" s="180" t="s">
        <v>105</v>
      </c>
    </row>
    <row r="22" spans="2:19" s="8" customFormat="1" ht="50.1" customHeight="1" x14ac:dyDescent="0.25">
      <c r="B22" s="584" t="s">
        <v>627</v>
      </c>
      <c r="C22" s="585"/>
      <c r="D22" s="585"/>
      <c r="E22" s="585"/>
      <c r="F22" s="58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47">
        <f t="shared" si="2"/>
        <v>0</v>
      </c>
      <c r="S22" s="180" t="s">
        <v>2</v>
      </c>
    </row>
    <row r="23" spans="2:19" s="8" customFormat="1" ht="24.95" customHeight="1" x14ac:dyDescent="0.25">
      <c r="B23" s="584" t="s">
        <v>628</v>
      </c>
      <c r="C23" s="585" t="s">
        <v>627</v>
      </c>
      <c r="D23" s="585" t="s">
        <v>627</v>
      </c>
      <c r="E23" s="585" t="s">
        <v>627</v>
      </c>
      <c r="F23" s="586" t="s">
        <v>627</v>
      </c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47">
        <f t="shared" si="2"/>
        <v>0</v>
      </c>
      <c r="S23" s="180" t="s">
        <v>2</v>
      </c>
    </row>
    <row r="24" spans="2:19" s="7" customFormat="1" ht="24.95" customHeight="1" x14ac:dyDescent="0.25">
      <c r="B24" s="623" t="s">
        <v>337</v>
      </c>
      <c r="C24" s="624"/>
      <c r="D24" s="624"/>
      <c r="E24" s="624"/>
      <c r="F24" s="625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47"/>
      <c r="S24" s="274"/>
    </row>
    <row r="25" spans="2:19" s="8" customFormat="1" ht="39.950000000000003" customHeight="1" x14ac:dyDescent="0.25">
      <c r="B25" s="584" t="s">
        <v>326</v>
      </c>
      <c r="C25" s="585"/>
      <c r="D25" s="585"/>
      <c r="E25" s="585"/>
      <c r="F25" s="586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47">
        <f>SUM(G25:Q25)</f>
        <v>0</v>
      </c>
      <c r="S25" s="180" t="s">
        <v>2</v>
      </c>
    </row>
    <row r="26" spans="2:19" s="7" customFormat="1" ht="24.95" customHeight="1" x14ac:dyDescent="0.25">
      <c r="B26" s="623" t="s">
        <v>338</v>
      </c>
      <c r="C26" s="624"/>
      <c r="D26" s="624"/>
      <c r="E26" s="624"/>
      <c r="F26" s="625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47"/>
      <c r="S26" s="274"/>
    </row>
    <row r="27" spans="2:19" s="8" customFormat="1" ht="39.950000000000003" customHeight="1" x14ac:dyDescent="0.25">
      <c r="B27" s="584" t="s">
        <v>328</v>
      </c>
      <c r="C27" s="585"/>
      <c r="D27" s="585"/>
      <c r="E27" s="585"/>
      <c r="F27" s="586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47">
        <f>SUM(G27:Q27)</f>
        <v>0</v>
      </c>
      <c r="S27" s="180" t="s">
        <v>2</v>
      </c>
    </row>
    <row r="28" spans="2:19" s="7" customFormat="1" ht="24.95" customHeight="1" x14ac:dyDescent="0.25">
      <c r="B28" s="623" t="s">
        <v>87</v>
      </c>
      <c r="C28" s="624"/>
      <c r="D28" s="624"/>
      <c r="E28" s="624"/>
      <c r="F28" s="625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47"/>
      <c r="S28" s="274"/>
    </row>
    <row r="29" spans="2:19" s="8" customFormat="1" ht="24.95" customHeight="1" x14ac:dyDescent="0.25">
      <c r="B29" s="629" t="s">
        <v>626</v>
      </c>
      <c r="C29" s="630"/>
      <c r="D29" s="630"/>
      <c r="E29" s="630"/>
      <c r="F29" s="631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47">
        <f>SUM(G29:Q29)</f>
        <v>0</v>
      </c>
      <c r="S29" s="180" t="s">
        <v>2</v>
      </c>
    </row>
    <row r="30" spans="2:19" s="8" customFormat="1" ht="39.950000000000003" customHeight="1" x14ac:dyDescent="0.25">
      <c r="B30" s="584" t="s">
        <v>330</v>
      </c>
      <c r="C30" s="585"/>
      <c r="D30" s="585"/>
      <c r="E30" s="585"/>
      <c r="F30" s="586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47">
        <f>SUM(G30:Q30)</f>
        <v>0</v>
      </c>
      <c r="S30" s="180" t="s">
        <v>2</v>
      </c>
    </row>
    <row r="31" spans="2:19" s="8" customFormat="1" ht="24.95" customHeight="1" x14ac:dyDescent="0.25">
      <c r="B31" s="629" t="s">
        <v>630</v>
      </c>
      <c r="C31" s="630"/>
      <c r="D31" s="630"/>
      <c r="E31" s="630"/>
      <c r="F31" s="631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47">
        <f>SUM(G31:Q31)</f>
        <v>0</v>
      </c>
      <c r="S31" s="180" t="s">
        <v>7</v>
      </c>
    </row>
    <row r="32" spans="2:19" s="7" customFormat="1" ht="24.95" customHeight="1" x14ac:dyDescent="0.25">
      <c r="B32" s="623" t="s">
        <v>339</v>
      </c>
      <c r="C32" s="624"/>
      <c r="D32" s="624"/>
      <c r="E32" s="624"/>
      <c r="F32" s="625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47"/>
      <c r="S32" s="274"/>
    </row>
    <row r="33" spans="2:19" s="8" customFormat="1" ht="24.95" customHeight="1" x14ac:dyDescent="0.25">
      <c r="B33" s="584" t="s">
        <v>332</v>
      </c>
      <c r="C33" s="585"/>
      <c r="D33" s="585"/>
      <c r="E33" s="585"/>
      <c r="F33" s="586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47">
        <f>SUM(G33:Q33)</f>
        <v>0</v>
      </c>
      <c r="S33" s="180" t="s">
        <v>7</v>
      </c>
    </row>
    <row r="34" spans="2:19" s="8" customFormat="1" ht="24.95" customHeight="1" x14ac:dyDescent="0.25">
      <c r="B34" s="584" t="s">
        <v>329</v>
      </c>
      <c r="C34" s="585"/>
      <c r="D34" s="585"/>
      <c r="E34" s="585"/>
      <c r="F34" s="586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47">
        <f>SUM(G34:Q34)</f>
        <v>0</v>
      </c>
      <c r="S34" s="180" t="s">
        <v>7</v>
      </c>
    </row>
    <row r="35" spans="2:19" s="8" customFormat="1" ht="39.950000000000003" customHeight="1" x14ac:dyDescent="0.25">
      <c r="B35" s="584" t="s">
        <v>629</v>
      </c>
      <c r="C35" s="585"/>
      <c r="D35" s="585"/>
      <c r="E35" s="585"/>
      <c r="F35" s="586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47">
        <f>SUM(G35:Q35)</f>
        <v>0</v>
      </c>
      <c r="S35" s="180" t="s">
        <v>7</v>
      </c>
    </row>
    <row r="36" spans="2:19" s="8" customFormat="1" ht="24.95" customHeight="1" x14ac:dyDescent="0.25">
      <c r="B36" s="584" t="s">
        <v>331</v>
      </c>
      <c r="C36" s="585"/>
      <c r="D36" s="585"/>
      <c r="E36" s="585"/>
      <c r="F36" s="586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47">
        <f>SUM(G36:Q36)</f>
        <v>0</v>
      </c>
      <c r="S36" s="180" t="s">
        <v>7</v>
      </c>
    </row>
    <row r="37" spans="2:19" s="8" customFormat="1" ht="24.95" customHeight="1" x14ac:dyDescent="0.25">
      <c r="B37" s="584" t="s">
        <v>327</v>
      </c>
      <c r="C37" s="585"/>
      <c r="D37" s="585"/>
      <c r="E37" s="585"/>
      <c r="F37" s="586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47">
        <f>SUM(G37:Q37)</f>
        <v>0</v>
      </c>
      <c r="S37" s="180" t="s">
        <v>2</v>
      </c>
    </row>
    <row r="38" spans="2:19" s="7" customFormat="1" ht="24.95" customHeight="1" thickBot="1" x14ac:dyDescent="0.3">
      <c r="B38" s="626"/>
      <c r="C38" s="627"/>
      <c r="D38" s="627"/>
      <c r="E38" s="627"/>
      <c r="F38" s="628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49"/>
      <c r="S38" s="182"/>
    </row>
    <row r="39" spans="2:19" s="7" customFormat="1" ht="20.100000000000001" customHeight="1" x14ac:dyDescent="0.25">
      <c r="B39" s="57"/>
      <c r="C39" s="57"/>
      <c r="D39" s="57"/>
      <c r="E39" s="57"/>
      <c r="F39" s="57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200"/>
    </row>
    <row r="40" spans="2:19" s="7" customFormat="1" ht="20.100000000000001" customHeight="1" x14ac:dyDescent="0.25">
      <c r="B40" s="57"/>
      <c r="C40" s="57"/>
      <c r="D40" s="57"/>
      <c r="E40" s="57"/>
      <c r="F40" s="57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200"/>
    </row>
    <row r="41" spans="2:19" s="7" customFormat="1" ht="20.100000000000001" customHeight="1" x14ac:dyDescent="0.25">
      <c r="B41" s="57"/>
      <c r="C41" s="57"/>
      <c r="D41" s="57"/>
      <c r="E41" s="57"/>
      <c r="F41" s="57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200"/>
    </row>
    <row r="42" spans="2:19" s="7" customFormat="1" ht="20.100000000000001" customHeight="1" x14ac:dyDescent="0.25">
      <c r="B42" s="57"/>
      <c r="C42" s="57"/>
      <c r="D42" s="57"/>
      <c r="E42" s="57"/>
      <c r="F42" s="57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200"/>
    </row>
    <row r="43" spans="2:19" s="7" customFormat="1" ht="20.100000000000001" customHeight="1" x14ac:dyDescent="0.25">
      <c r="B43" s="57"/>
      <c r="C43" s="57"/>
      <c r="D43" s="57"/>
      <c r="E43" s="57"/>
      <c r="F43" s="57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200"/>
    </row>
    <row r="44" spans="2:19" s="7" customFormat="1" ht="20.100000000000001" customHeight="1" x14ac:dyDescent="0.25">
      <c r="B44" s="57"/>
      <c r="C44" s="57"/>
      <c r="D44" s="57"/>
      <c r="E44" s="57"/>
      <c r="F44" s="57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200"/>
    </row>
  </sheetData>
  <mergeCells count="30">
    <mergeCell ref="B13:F13"/>
    <mergeCell ref="B1:S2"/>
    <mergeCell ref="B9:F9"/>
    <mergeCell ref="B10:F10"/>
    <mergeCell ref="B11:F11"/>
    <mergeCell ref="B12:F12"/>
    <mergeCell ref="B26:F26"/>
    <mergeCell ref="B14:F14"/>
    <mergeCell ref="B15:F15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38:F38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3" orientation="landscape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5EBF6-854A-4C6D-96DC-1A739D807B05}">
  <sheetPr>
    <tabColor theme="8" tint="-0.499984740745262"/>
  </sheetPr>
  <dimension ref="B1:X49"/>
  <sheetViews>
    <sheetView showGridLines="0" view="pageBreakPreview" topLeftCell="A13" zoomScaleNormal="70" zoomScaleSheetLayoutView="100" workbookViewId="0">
      <selection activeCell="B34" sqref="B34:F3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17" width="10.7109375" style="32" customWidth="1"/>
    <col min="18" max="18" width="3.5703125" style="34" customWidth="1"/>
    <col min="19" max="19" width="1.7109375" style="32" customWidth="1"/>
    <col min="20" max="21" width="9.140625" style="297"/>
    <col min="22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T1" s="291"/>
      <c r="U1" s="291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T2" s="291"/>
      <c r="U2" s="291"/>
    </row>
    <row r="3" spans="2:24" s="10" customFormat="1" ht="20.100000000000001" customHeight="1" x14ac:dyDescent="0.25">
      <c r="T3" s="291"/>
      <c r="U3" s="291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43" t="str">
        <f>+'DADOS DA OBRA'!$N$25</f>
        <v>03/11/2025</v>
      </c>
      <c r="T4" s="292"/>
      <c r="U4" s="292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  <c r="T5" s="293"/>
      <c r="U5" s="29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T6" s="293"/>
      <c r="U6" s="293"/>
    </row>
    <row r="7" spans="2:24" s="5" customFormat="1" ht="20.100000000000001" customHeight="1" x14ac:dyDescent="0.25">
      <c r="B7" s="1" t="s">
        <v>24</v>
      </c>
      <c r="D7" s="43" t="s">
        <v>74</v>
      </c>
      <c r="N7" s="3" t="s">
        <v>228</v>
      </c>
      <c r="O7" s="312" t="s">
        <v>573</v>
      </c>
      <c r="P7" s="3" t="s">
        <v>25</v>
      </c>
      <c r="Q7" s="68" t="s">
        <v>83</v>
      </c>
      <c r="T7" s="293"/>
      <c r="U7" s="29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T8" s="294"/>
      <c r="U8" s="294"/>
    </row>
    <row r="9" spans="2:24" s="8" customFormat="1" ht="24.95" customHeight="1" x14ac:dyDescent="0.25">
      <c r="B9" s="611"/>
      <c r="C9" s="612"/>
      <c r="D9" s="612"/>
      <c r="E9" s="612"/>
      <c r="F9" s="612"/>
      <c r="G9" s="172" t="s">
        <v>213</v>
      </c>
      <c r="H9" s="172" t="s">
        <v>306</v>
      </c>
      <c r="I9" s="172" t="s">
        <v>305</v>
      </c>
      <c r="J9" s="172"/>
      <c r="K9" s="172"/>
      <c r="L9" s="172"/>
      <c r="M9" s="172"/>
      <c r="N9" s="172"/>
      <c r="O9" s="172"/>
      <c r="P9" s="172"/>
      <c r="Q9" s="173" t="s">
        <v>97</v>
      </c>
      <c r="R9" s="174"/>
      <c r="T9" s="294"/>
      <c r="U9" s="294"/>
    </row>
    <row r="10" spans="2:24" s="8" customFormat="1" ht="24.95" customHeight="1" x14ac:dyDescent="0.25">
      <c r="B10" s="632" t="s">
        <v>66</v>
      </c>
      <c r="C10" s="633"/>
      <c r="D10" s="633"/>
      <c r="E10" s="633"/>
      <c r="F10" s="634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4"/>
      <c r="R10" s="157"/>
      <c r="T10" s="296"/>
      <c r="U10" s="296"/>
    </row>
    <row r="11" spans="2:24" s="8" customFormat="1" ht="24.95" customHeight="1" x14ac:dyDescent="0.25">
      <c r="B11" s="603" t="s">
        <v>397</v>
      </c>
      <c r="C11" s="604"/>
      <c r="D11" s="604"/>
      <c r="E11" s="604"/>
      <c r="F11" s="605"/>
      <c r="G11" s="153"/>
      <c r="H11" s="153">
        <v>2</v>
      </c>
      <c r="I11" s="153">
        <v>2</v>
      </c>
      <c r="J11" s="153"/>
      <c r="K11" s="153"/>
      <c r="L11" s="153"/>
      <c r="M11" s="153"/>
      <c r="N11" s="153"/>
      <c r="O11" s="153"/>
      <c r="P11" s="153"/>
      <c r="Q11" s="154">
        <f t="shared" ref="Q11:Q16" si="0">+SUM(G11:P11)</f>
        <v>4</v>
      </c>
      <c r="R11" s="157" t="s">
        <v>69</v>
      </c>
      <c r="T11" s="296" t="s">
        <v>415</v>
      </c>
      <c r="U11" s="296"/>
      <c r="V11" s="72"/>
    </row>
    <row r="12" spans="2:24" s="8" customFormat="1" ht="24.95" customHeight="1" x14ac:dyDescent="0.25">
      <c r="B12" s="603" t="s">
        <v>405</v>
      </c>
      <c r="C12" s="604"/>
      <c r="D12" s="604"/>
      <c r="E12" s="604"/>
      <c r="F12" s="605"/>
      <c r="G12" s="153"/>
      <c r="H12" s="153">
        <v>3</v>
      </c>
      <c r="I12" s="153">
        <v>3</v>
      </c>
      <c r="J12" s="153"/>
      <c r="K12" s="153"/>
      <c r="L12" s="153"/>
      <c r="M12" s="153"/>
      <c r="N12" s="153"/>
      <c r="O12" s="153"/>
      <c r="P12" s="153"/>
      <c r="Q12" s="154">
        <f t="shared" si="0"/>
        <v>6</v>
      </c>
      <c r="R12" s="157" t="s">
        <v>69</v>
      </c>
      <c r="T12" s="296" t="s">
        <v>432</v>
      </c>
      <c r="U12" s="296"/>
      <c r="V12" s="72"/>
    </row>
    <row r="13" spans="2:24" s="8" customFormat="1" ht="24.95" customHeight="1" x14ac:dyDescent="0.25">
      <c r="B13" s="603" t="s">
        <v>399</v>
      </c>
      <c r="C13" s="604"/>
      <c r="D13" s="604"/>
      <c r="E13" s="604"/>
      <c r="F13" s="605"/>
      <c r="G13" s="153">
        <v>1</v>
      </c>
      <c r="H13" s="153"/>
      <c r="I13" s="153"/>
      <c r="J13" s="153"/>
      <c r="K13" s="153"/>
      <c r="L13" s="153"/>
      <c r="M13" s="153"/>
      <c r="N13" s="153"/>
      <c r="O13" s="153"/>
      <c r="P13" s="153"/>
      <c r="Q13" s="154">
        <f t="shared" si="0"/>
        <v>1</v>
      </c>
      <c r="R13" s="157" t="s">
        <v>69</v>
      </c>
      <c r="T13" s="296" t="s">
        <v>416</v>
      </c>
      <c r="U13" s="296"/>
      <c r="V13" s="72"/>
    </row>
    <row r="14" spans="2:24" s="7" customFormat="1" ht="24.95" customHeight="1" x14ac:dyDescent="0.25">
      <c r="B14" s="603" t="s">
        <v>406</v>
      </c>
      <c r="C14" s="604"/>
      <c r="D14" s="604"/>
      <c r="E14" s="604"/>
      <c r="F14" s="605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4">
        <f t="shared" si="0"/>
        <v>0</v>
      </c>
      <c r="R14" s="157" t="s">
        <v>69</v>
      </c>
      <c r="T14" s="296" t="s">
        <v>417</v>
      </c>
      <c r="U14" s="295"/>
      <c r="V14" s="72"/>
    </row>
    <row r="15" spans="2:24" s="7" customFormat="1" ht="24.95" customHeight="1" x14ac:dyDescent="0.25">
      <c r="B15" s="603" t="s">
        <v>402</v>
      </c>
      <c r="C15" s="604"/>
      <c r="D15" s="604"/>
      <c r="E15" s="604"/>
      <c r="F15" s="605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4">
        <f t="shared" si="0"/>
        <v>0</v>
      </c>
      <c r="R15" s="157" t="s">
        <v>69</v>
      </c>
      <c r="T15" s="298" t="s">
        <v>419</v>
      </c>
      <c r="U15" s="295"/>
      <c r="V15" s="72"/>
    </row>
    <row r="16" spans="2:24" s="7" customFormat="1" ht="24.95" customHeight="1" x14ac:dyDescent="0.25">
      <c r="B16" s="603" t="s">
        <v>418</v>
      </c>
      <c r="C16" s="604"/>
      <c r="D16" s="604"/>
      <c r="E16" s="604"/>
      <c r="F16" s="605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4">
        <f t="shared" si="0"/>
        <v>0</v>
      </c>
      <c r="R16" s="157" t="s">
        <v>69</v>
      </c>
      <c r="T16" s="296" t="s">
        <v>420</v>
      </c>
      <c r="U16" s="295"/>
      <c r="V16" s="72"/>
    </row>
    <row r="17" spans="2:22" s="7" customFormat="1" ht="24.95" customHeight="1" x14ac:dyDescent="0.25">
      <c r="B17" s="603" t="s">
        <v>1018</v>
      </c>
      <c r="C17" s="604"/>
      <c r="D17" s="604"/>
      <c r="E17" s="604"/>
      <c r="F17" s="605"/>
      <c r="G17" s="153">
        <v>1</v>
      </c>
      <c r="H17" s="153"/>
      <c r="I17" s="153"/>
      <c r="J17" s="153"/>
      <c r="K17" s="153"/>
      <c r="L17" s="153"/>
      <c r="M17" s="153"/>
      <c r="N17" s="153"/>
      <c r="O17" s="153"/>
      <c r="P17" s="153"/>
      <c r="Q17" s="154">
        <f t="shared" ref="Q17" si="1">+SUM(G17:P17)</f>
        <v>1</v>
      </c>
      <c r="R17" s="157" t="s">
        <v>69</v>
      </c>
      <c r="T17" s="296" t="s">
        <v>1021</v>
      </c>
      <c r="U17" s="295"/>
      <c r="V17" s="72"/>
    </row>
    <row r="18" spans="2:22" s="8" customFormat="1" ht="24.95" customHeight="1" x14ac:dyDescent="0.25">
      <c r="B18" s="632" t="s">
        <v>67</v>
      </c>
      <c r="C18" s="633"/>
      <c r="D18" s="633"/>
      <c r="E18" s="633"/>
      <c r="F18" s="634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4"/>
      <c r="R18" s="157"/>
      <c r="T18" s="296"/>
      <c r="U18" s="296"/>
      <c r="V18" s="72"/>
    </row>
    <row r="19" spans="2:22" s="8" customFormat="1" ht="24.95" customHeight="1" x14ac:dyDescent="0.25">
      <c r="B19" s="603" t="s">
        <v>410</v>
      </c>
      <c r="C19" s="604"/>
      <c r="D19" s="604"/>
      <c r="E19" s="604"/>
      <c r="F19" s="605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4">
        <f t="shared" ref="Q19:Q36" si="2">+SUM(G19:P19)</f>
        <v>0</v>
      </c>
      <c r="R19" s="157" t="s">
        <v>69</v>
      </c>
      <c r="T19" s="298" t="s">
        <v>421</v>
      </c>
      <c r="U19" s="296"/>
      <c r="V19" s="72"/>
    </row>
    <row r="20" spans="2:22" s="8" customFormat="1" ht="24.95" customHeight="1" x14ac:dyDescent="0.25">
      <c r="B20" s="603" t="s">
        <v>422</v>
      </c>
      <c r="C20" s="604"/>
      <c r="D20" s="604"/>
      <c r="E20" s="604"/>
      <c r="F20" s="605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4">
        <f t="shared" si="2"/>
        <v>0</v>
      </c>
      <c r="R20" s="157" t="s">
        <v>69</v>
      </c>
      <c r="T20" s="296" t="s">
        <v>423</v>
      </c>
      <c r="U20" s="296"/>
      <c r="V20" s="72"/>
    </row>
    <row r="21" spans="2:22" s="8" customFormat="1" ht="24.95" customHeight="1" x14ac:dyDescent="0.25">
      <c r="B21" s="603" t="s">
        <v>424</v>
      </c>
      <c r="C21" s="604"/>
      <c r="D21" s="604"/>
      <c r="E21" s="604"/>
      <c r="F21" s="605"/>
      <c r="G21" s="153">
        <f>+G12</f>
        <v>0</v>
      </c>
      <c r="H21" s="153">
        <f t="shared" ref="H21:P21" si="3">+H12</f>
        <v>3</v>
      </c>
      <c r="I21" s="153">
        <f t="shared" si="3"/>
        <v>3</v>
      </c>
      <c r="J21" s="153">
        <f t="shared" si="3"/>
        <v>0</v>
      </c>
      <c r="K21" s="153">
        <f t="shared" si="3"/>
        <v>0</v>
      </c>
      <c r="L21" s="153">
        <f t="shared" si="3"/>
        <v>0</v>
      </c>
      <c r="M21" s="153">
        <f t="shared" si="3"/>
        <v>0</v>
      </c>
      <c r="N21" s="153">
        <f t="shared" si="3"/>
        <v>0</v>
      </c>
      <c r="O21" s="153">
        <f t="shared" si="3"/>
        <v>0</v>
      </c>
      <c r="P21" s="153">
        <f t="shared" si="3"/>
        <v>0</v>
      </c>
      <c r="Q21" s="154">
        <f t="shared" si="2"/>
        <v>6</v>
      </c>
      <c r="R21" s="157" t="s">
        <v>69</v>
      </c>
      <c r="T21" s="296" t="s">
        <v>425</v>
      </c>
      <c r="U21" s="296"/>
      <c r="V21" s="72"/>
    </row>
    <row r="22" spans="2:22" s="7" customFormat="1" ht="24.95" customHeight="1" x14ac:dyDescent="0.25">
      <c r="B22" s="603" t="s">
        <v>400</v>
      </c>
      <c r="C22" s="604"/>
      <c r="D22" s="604"/>
      <c r="E22" s="604"/>
      <c r="F22" s="605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4">
        <f t="shared" si="2"/>
        <v>0</v>
      </c>
      <c r="R22" s="157" t="s">
        <v>69</v>
      </c>
      <c r="T22" s="299" t="s">
        <v>426</v>
      </c>
      <c r="U22" s="295"/>
      <c r="V22" s="72"/>
    </row>
    <row r="23" spans="2:22" s="7" customFormat="1" ht="24.95" customHeight="1" x14ac:dyDescent="0.25">
      <c r="B23" s="603" t="s">
        <v>411</v>
      </c>
      <c r="C23" s="604"/>
      <c r="D23" s="604"/>
      <c r="E23" s="604"/>
      <c r="F23" s="605"/>
      <c r="G23" s="153">
        <f t="shared" ref="G23:M23" si="4">+G20</f>
        <v>0</v>
      </c>
      <c r="H23" s="153">
        <f t="shared" si="4"/>
        <v>0</v>
      </c>
      <c r="I23" s="153">
        <f t="shared" si="4"/>
        <v>0</v>
      </c>
      <c r="J23" s="153">
        <f t="shared" si="4"/>
        <v>0</v>
      </c>
      <c r="K23" s="153">
        <f t="shared" si="4"/>
        <v>0</v>
      </c>
      <c r="L23" s="153">
        <f t="shared" si="4"/>
        <v>0</v>
      </c>
      <c r="M23" s="153">
        <f t="shared" si="4"/>
        <v>0</v>
      </c>
      <c r="N23" s="153">
        <f t="shared" ref="N23:P23" si="5">+N20</f>
        <v>0</v>
      </c>
      <c r="O23" s="153">
        <f t="shared" si="5"/>
        <v>0</v>
      </c>
      <c r="P23" s="153">
        <f t="shared" si="5"/>
        <v>0</v>
      </c>
      <c r="Q23" s="154">
        <f t="shared" si="2"/>
        <v>0</v>
      </c>
      <c r="R23" s="157" t="s">
        <v>69</v>
      </c>
      <c r="T23" s="296" t="s">
        <v>427</v>
      </c>
      <c r="U23" s="295"/>
      <c r="V23" s="72"/>
    </row>
    <row r="24" spans="2:22" s="7" customFormat="1" ht="24.95" customHeight="1" x14ac:dyDescent="0.25">
      <c r="B24" s="603" t="s">
        <v>403</v>
      </c>
      <c r="C24" s="604"/>
      <c r="D24" s="604"/>
      <c r="E24" s="604"/>
      <c r="F24" s="605"/>
      <c r="G24" s="153">
        <f t="shared" ref="G24:M24" si="6">+G16</f>
        <v>0</v>
      </c>
      <c r="H24" s="153">
        <f t="shared" si="6"/>
        <v>0</v>
      </c>
      <c r="I24" s="153">
        <f t="shared" si="6"/>
        <v>0</v>
      </c>
      <c r="J24" s="153">
        <f t="shared" si="6"/>
        <v>0</v>
      </c>
      <c r="K24" s="153">
        <f t="shared" si="6"/>
        <v>0</v>
      </c>
      <c r="L24" s="153">
        <f t="shared" si="6"/>
        <v>0</v>
      </c>
      <c r="M24" s="153">
        <f t="shared" si="6"/>
        <v>0</v>
      </c>
      <c r="N24" s="153">
        <f t="shared" ref="N24:P24" si="7">+N16</f>
        <v>0</v>
      </c>
      <c r="O24" s="153">
        <f t="shared" si="7"/>
        <v>0</v>
      </c>
      <c r="P24" s="153">
        <f t="shared" si="7"/>
        <v>0</v>
      </c>
      <c r="Q24" s="154">
        <f t="shared" si="2"/>
        <v>0</v>
      </c>
      <c r="R24" s="157" t="s">
        <v>69</v>
      </c>
      <c r="T24" s="296" t="s">
        <v>428</v>
      </c>
      <c r="U24" s="295"/>
      <c r="V24" s="72"/>
    </row>
    <row r="25" spans="2:22" s="7" customFormat="1" ht="39.950000000000003" customHeight="1" x14ac:dyDescent="0.25">
      <c r="B25" s="603" t="s">
        <v>439</v>
      </c>
      <c r="C25" s="604"/>
      <c r="D25" s="604"/>
      <c r="E25" s="604"/>
      <c r="F25" s="605"/>
      <c r="G25" s="153">
        <f t="shared" ref="G25:M25" si="8">+G13</f>
        <v>1</v>
      </c>
      <c r="H25" s="153">
        <f t="shared" si="8"/>
        <v>0</v>
      </c>
      <c r="I25" s="153">
        <f t="shared" si="8"/>
        <v>0</v>
      </c>
      <c r="J25" s="153">
        <f t="shared" si="8"/>
        <v>0</v>
      </c>
      <c r="K25" s="153">
        <f t="shared" si="8"/>
        <v>0</v>
      </c>
      <c r="L25" s="153">
        <f t="shared" si="8"/>
        <v>0</v>
      </c>
      <c r="M25" s="153">
        <f t="shared" si="8"/>
        <v>0</v>
      </c>
      <c r="N25" s="153">
        <f t="shared" ref="N25:P25" si="9">+N13</f>
        <v>0</v>
      </c>
      <c r="O25" s="153">
        <f t="shared" si="9"/>
        <v>0</v>
      </c>
      <c r="P25" s="153">
        <f t="shared" si="9"/>
        <v>0</v>
      </c>
      <c r="Q25" s="154">
        <f t="shared" si="2"/>
        <v>1</v>
      </c>
      <c r="R25" s="157" t="s">
        <v>69</v>
      </c>
      <c r="T25" s="296" t="s">
        <v>440</v>
      </c>
      <c r="U25" s="295"/>
      <c r="V25" s="72"/>
    </row>
    <row r="26" spans="2:22" s="7" customFormat="1" ht="24.95" customHeight="1" x14ac:dyDescent="0.25">
      <c r="B26" s="603" t="s">
        <v>443</v>
      </c>
      <c r="C26" s="604"/>
      <c r="D26" s="604"/>
      <c r="E26" s="604"/>
      <c r="F26" s="605"/>
      <c r="G26" s="153">
        <f>+G11+G17</f>
        <v>1</v>
      </c>
      <c r="H26" s="153">
        <f t="shared" ref="H26:P26" si="10">+H11</f>
        <v>2</v>
      </c>
      <c r="I26" s="153">
        <f t="shared" si="10"/>
        <v>2</v>
      </c>
      <c r="J26" s="153">
        <f t="shared" si="10"/>
        <v>0</v>
      </c>
      <c r="K26" s="153">
        <f t="shared" si="10"/>
        <v>0</v>
      </c>
      <c r="L26" s="153">
        <f t="shared" si="10"/>
        <v>0</v>
      </c>
      <c r="M26" s="153">
        <f t="shared" si="10"/>
        <v>0</v>
      </c>
      <c r="N26" s="153">
        <f t="shared" si="10"/>
        <v>0</v>
      </c>
      <c r="O26" s="153">
        <f t="shared" si="10"/>
        <v>0</v>
      </c>
      <c r="P26" s="153">
        <f t="shared" si="10"/>
        <v>0</v>
      </c>
      <c r="Q26" s="154">
        <f t="shared" ref="Q26:Q33" si="11">+SUM(G26:P26)</f>
        <v>5</v>
      </c>
      <c r="R26" s="157" t="s">
        <v>69</v>
      </c>
      <c r="T26" s="295" t="s">
        <v>441</v>
      </c>
      <c r="U26" s="295" t="s">
        <v>442</v>
      </c>
      <c r="V26" s="72"/>
    </row>
    <row r="27" spans="2:22" s="7" customFormat="1" ht="24.95" customHeight="1" x14ac:dyDescent="0.25">
      <c r="B27" s="603" t="s">
        <v>412</v>
      </c>
      <c r="C27" s="604"/>
      <c r="D27" s="604"/>
      <c r="E27" s="604"/>
      <c r="F27" s="605"/>
      <c r="G27" s="153">
        <f t="shared" ref="G27:M27" si="12">+G20</f>
        <v>0</v>
      </c>
      <c r="H27" s="153">
        <f t="shared" si="12"/>
        <v>0</v>
      </c>
      <c r="I27" s="153">
        <f t="shared" si="12"/>
        <v>0</v>
      </c>
      <c r="J27" s="153">
        <f t="shared" si="12"/>
        <v>0</v>
      </c>
      <c r="K27" s="153">
        <f t="shared" si="12"/>
        <v>0</v>
      </c>
      <c r="L27" s="153">
        <f t="shared" si="12"/>
        <v>0</v>
      </c>
      <c r="M27" s="153">
        <f t="shared" si="12"/>
        <v>0</v>
      </c>
      <c r="N27" s="153">
        <f t="shared" ref="N27:P27" si="13">+N20</f>
        <v>0</v>
      </c>
      <c r="O27" s="153">
        <f t="shared" si="13"/>
        <v>0</v>
      </c>
      <c r="P27" s="153">
        <f t="shared" si="13"/>
        <v>0</v>
      </c>
      <c r="Q27" s="154">
        <f t="shared" si="11"/>
        <v>0</v>
      </c>
      <c r="R27" s="157" t="s">
        <v>69</v>
      </c>
      <c r="T27" s="295" t="s">
        <v>450</v>
      </c>
      <c r="U27" s="295"/>
      <c r="V27" s="72"/>
    </row>
    <row r="28" spans="2:22" s="7" customFormat="1" ht="20.100000000000001" customHeight="1" x14ac:dyDescent="0.25">
      <c r="B28" s="603" t="s">
        <v>401</v>
      </c>
      <c r="C28" s="604"/>
      <c r="D28" s="604"/>
      <c r="E28" s="604"/>
      <c r="F28" s="605"/>
      <c r="G28" s="153">
        <f>+G12+G13</f>
        <v>1</v>
      </c>
      <c r="H28" s="153">
        <f t="shared" ref="H28:P28" si="14">+H12+H13</f>
        <v>3</v>
      </c>
      <c r="I28" s="153">
        <f t="shared" si="14"/>
        <v>3</v>
      </c>
      <c r="J28" s="153">
        <f t="shared" si="14"/>
        <v>0</v>
      </c>
      <c r="K28" s="153">
        <f t="shared" si="14"/>
        <v>0</v>
      </c>
      <c r="L28" s="153">
        <f t="shared" si="14"/>
        <v>0</v>
      </c>
      <c r="M28" s="153">
        <f t="shared" si="14"/>
        <v>0</v>
      </c>
      <c r="N28" s="153">
        <f t="shared" si="14"/>
        <v>0</v>
      </c>
      <c r="O28" s="153">
        <f t="shared" si="14"/>
        <v>0</v>
      </c>
      <c r="P28" s="153">
        <f t="shared" si="14"/>
        <v>0</v>
      </c>
      <c r="Q28" s="154">
        <f t="shared" si="11"/>
        <v>7</v>
      </c>
      <c r="R28" s="157" t="s">
        <v>69</v>
      </c>
      <c r="T28" s="295" t="s">
        <v>451</v>
      </c>
      <c r="U28" s="295"/>
      <c r="V28" s="72"/>
    </row>
    <row r="29" spans="2:22" s="7" customFormat="1" ht="20.100000000000001" customHeight="1" x14ac:dyDescent="0.25">
      <c r="B29" s="603" t="s">
        <v>404</v>
      </c>
      <c r="C29" s="604"/>
      <c r="D29" s="604"/>
      <c r="E29" s="604"/>
      <c r="F29" s="605"/>
      <c r="G29" s="153">
        <f t="shared" ref="G29:M29" si="15">+G16</f>
        <v>0</v>
      </c>
      <c r="H29" s="153">
        <f t="shared" si="15"/>
        <v>0</v>
      </c>
      <c r="I29" s="153">
        <f t="shared" si="15"/>
        <v>0</v>
      </c>
      <c r="J29" s="153">
        <f t="shared" si="15"/>
        <v>0</v>
      </c>
      <c r="K29" s="153">
        <f t="shared" si="15"/>
        <v>0</v>
      </c>
      <c r="L29" s="153">
        <f t="shared" si="15"/>
        <v>0</v>
      </c>
      <c r="M29" s="153">
        <f t="shared" si="15"/>
        <v>0</v>
      </c>
      <c r="N29" s="153">
        <f t="shared" ref="N29:P29" si="16">+N16</f>
        <v>0</v>
      </c>
      <c r="O29" s="153">
        <f t="shared" si="16"/>
        <v>0</v>
      </c>
      <c r="P29" s="153">
        <f t="shared" si="16"/>
        <v>0</v>
      </c>
      <c r="Q29" s="154">
        <f t="shared" si="11"/>
        <v>0</v>
      </c>
      <c r="R29" s="157" t="s">
        <v>69</v>
      </c>
      <c r="T29" s="295" t="s">
        <v>452</v>
      </c>
      <c r="U29" s="295"/>
      <c r="V29" s="72"/>
    </row>
    <row r="30" spans="2:22" s="7" customFormat="1" ht="24.95" customHeight="1" x14ac:dyDescent="0.25">
      <c r="B30" s="603" t="s">
        <v>407</v>
      </c>
      <c r="C30" s="604"/>
      <c r="D30" s="604"/>
      <c r="E30" s="604"/>
      <c r="F30" s="605"/>
      <c r="G30" s="153">
        <f t="shared" ref="G30:M30" si="17">+G14</f>
        <v>0</v>
      </c>
      <c r="H30" s="153">
        <f t="shared" si="17"/>
        <v>0</v>
      </c>
      <c r="I30" s="153">
        <f t="shared" si="17"/>
        <v>0</v>
      </c>
      <c r="J30" s="153">
        <f t="shared" si="17"/>
        <v>0</v>
      </c>
      <c r="K30" s="153">
        <f t="shared" si="17"/>
        <v>0</v>
      </c>
      <c r="L30" s="153">
        <f t="shared" si="17"/>
        <v>0</v>
      </c>
      <c r="M30" s="153">
        <f t="shared" si="17"/>
        <v>0</v>
      </c>
      <c r="N30" s="153">
        <f t="shared" ref="N30:P30" si="18">+N14</f>
        <v>0</v>
      </c>
      <c r="O30" s="153">
        <f t="shared" si="18"/>
        <v>0</v>
      </c>
      <c r="P30" s="153">
        <f t="shared" si="18"/>
        <v>0</v>
      </c>
      <c r="Q30" s="154">
        <f t="shared" si="11"/>
        <v>0</v>
      </c>
      <c r="R30" s="157" t="s">
        <v>69</v>
      </c>
      <c r="T30" s="295" t="s">
        <v>453</v>
      </c>
      <c r="U30" s="295"/>
      <c r="V30" s="72"/>
    </row>
    <row r="31" spans="2:22" s="7" customFormat="1" ht="24.95" customHeight="1" x14ac:dyDescent="0.25">
      <c r="B31" s="603" t="s">
        <v>444</v>
      </c>
      <c r="C31" s="604"/>
      <c r="D31" s="604"/>
      <c r="E31" s="604"/>
      <c r="F31" s="605"/>
      <c r="G31" s="153">
        <f t="shared" ref="G31:M31" si="19">+G19+G20</f>
        <v>0</v>
      </c>
      <c r="H31" s="153">
        <f t="shared" si="19"/>
        <v>0</v>
      </c>
      <c r="I31" s="153">
        <f t="shared" si="19"/>
        <v>0</v>
      </c>
      <c r="J31" s="153">
        <f t="shared" si="19"/>
        <v>0</v>
      </c>
      <c r="K31" s="153">
        <f t="shared" si="19"/>
        <v>0</v>
      </c>
      <c r="L31" s="153">
        <f t="shared" si="19"/>
        <v>0</v>
      </c>
      <c r="M31" s="153">
        <f t="shared" si="19"/>
        <v>0</v>
      </c>
      <c r="N31" s="153">
        <f t="shared" ref="N31:P31" si="20">+N19+N20</f>
        <v>0</v>
      </c>
      <c r="O31" s="153">
        <f t="shared" si="20"/>
        <v>0</v>
      </c>
      <c r="P31" s="153">
        <f t="shared" si="20"/>
        <v>0</v>
      </c>
      <c r="Q31" s="154">
        <f t="shared" si="11"/>
        <v>0</v>
      </c>
      <c r="R31" s="157" t="s">
        <v>69</v>
      </c>
      <c r="T31" s="295" t="s">
        <v>445</v>
      </c>
      <c r="U31" s="295"/>
      <c r="V31" s="72"/>
    </row>
    <row r="32" spans="2:22" s="7" customFormat="1" ht="24.95" customHeight="1" x14ac:dyDescent="0.25">
      <c r="B32" s="603" t="s">
        <v>446</v>
      </c>
      <c r="C32" s="604"/>
      <c r="D32" s="604"/>
      <c r="E32" s="604"/>
      <c r="F32" s="605"/>
      <c r="G32" s="153">
        <f>+G12+G13</f>
        <v>1</v>
      </c>
      <c r="H32" s="153">
        <f t="shared" ref="H32:P32" si="21">+H12+H13</f>
        <v>3</v>
      </c>
      <c r="I32" s="153">
        <f t="shared" si="21"/>
        <v>3</v>
      </c>
      <c r="J32" s="153">
        <f t="shared" si="21"/>
        <v>0</v>
      </c>
      <c r="K32" s="153">
        <f t="shared" si="21"/>
        <v>0</v>
      </c>
      <c r="L32" s="153">
        <f t="shared" si="21"/>
        <v>0</v>
      </c>
      <c r="M32" s="153">
        <f t="shared" si="21"/>
        <v>0</v>
      </c>
      <c r="N32" s="153">
        <f t="shared" si="21"/>
        <v>0</v>
      </c>
      <c r="O32" s="153">
        <f t="shared" si="21"/>
        <v>0</v>
      </c>
      <c r="P32" s="153">
        <f t="shared" si="21"/>
        <v>0</v>
      </c>
      <c r="Q32" s="154">
        <f t="shared" si="11"/>
        <v>7</v>
      </c>
      <c r="R32" s="157" t="s">
        <v>69</v>
      </c>
      <c r="T32" s="295" t="s">
        <v>447</v>
      </c>
      <c r="U32" s="295"/>
      <c r="V32" s="72"/>
    </row>
    <row r="33" spans="2:22" s="7" customFormat="1" ht="20.100000000000001" customHeight="1" x14ac:dyDescent="0.25">
      <c r="B33" s="603" t="s">
        <v>448</v>
      </c>
      <c r="C33" s="604"/>
      <c r="D33" s="604"/>
      <c r="E33" s="604"/>
      <c r="F33" s="605"/>
      <c r="G33" s="153">
        <f t="shared" ref="G33:M34" si="22">+G16</f>
        <v>0</v>
      </c>
      <c r="H33" s="153">
        <f t="shared" si="22"/>
        <v>0</v>
      </c>
      <c r="I33" s="153">
        <f t="shared" si="22"/>
        <v>0</v>
      </c>
      <c r="J33" s="153">
        <f t="shared" si="22"/>
        <v>0</v>
      </c>
      <c r="K33" s="153">
        <f t="shared" si="22"/>
        <v>0</v>
      </c>
      <c r="L33" s="153">
        <f t="shared" si="22"/>
        <v>0</v>
      </c>
      <c r="M33" s="153">
        <f t="shared" si="22"/>
        <v>0</v>
      </c>
      <c r="N33" s="153">
        <f t="shared" ref="N33:P34" si="23">+N16</f>
        <v>0</v>
      </c>
      <c r="O33" s="153">
        <f t="shared" si="23"/>
        <v>0</v>
      </c>
      <c r="P33" s="153">
        <f t="shared" si="23"/>
        <v>0</v>
      </c>
      <c r="Q33" s="154">
        <f t="shared" si="11"/>
        <v>0</v>
      </c>
      <c r="R33" s="157" t="s">
        <v>69</v>
      </c>
      <c r="T33" s="295" t="s">
        <v>449</v>
      </c>
      <c r="U33" s="295"/>
      <c r="V33" s="72"/>
    </row>
    <row r="34" spans="2:22" s="7" customFormat="1" ht="24.95" customHeight="1" x14ac:dyDescent="0.25">
      <c r="B34" s="603" t="s">
        <v>1019</v>
      </c>
      <c r="C34" s="604"/>
      <c r="D34" s="604"/>
      <c r="E34" s="604"/>
      <c r="F34" s="605"/>
      <c r="G34" s="153">
        <f t="shared" si="22"/>
        <v>1</v>
      </c>
      <c r="H34" s="153">
        <f t="shared" si="22"/>
        <v>0</v>
      </c>
      <c r="I34" s="153">
        <f t="shared" si="22"/>
        <v>0</v>
      </c>
      <c r="J34" s="153">
        <f t="shared" si="22"/>
        <v>0</v>
      </c>
      <c r="K34" s="153">
        <f t="shared" si="22"/>
        <v>0</v>
      </c>
      <c r="L34" s="153">
        <f t="shared" si="22"/>
        <v>0</v>
      </c>
      <c r="M34" s="153">
        <f t="shared" si="22"/>
        <v>0</v>
      </c>
      <c r="N34" s="153">
        <f t="shared" si="23"/>
        <v>0</v>
      </c>
      <c r="O34" s="153">
        <f t="shared" si="23"/>
        <v>0</v>
      </c>
      <c r="P34" s="153">
        <f t="shared" si="23"/>
        <v>0</v>
      </c>
      <c r="Q34" s="154">
        <f t="shared" ref="Q34" si="24">+SUM(G34:P34)</f>
        <v>1</v>
      </c>
      <c r="R34" s="157" t="s">
        <v>69</v>
      </c>
      <c r="T34" s="295" t="s">
        <v>1020</v>
      </c>
      <c r="U34" s="295"/>
      <c r="V34" s="72"/>
    </row>
    <row r="35" spans="2:22" s="7" customFormat="1" ht="24.95" customHeight="1" x14ac:dyDescent="0.25">
      <c r="B35" s="632" t="s">
        <v>68</v>
      </c>
      <c r="C35" s="633"/>
      <c r="D35" s="633"/>
      <c r="E35" s="633"/>
      <c r="F35" s="634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4"/>
      <c r="R35" s="157"/>
      <c r="T35" s="295"/>
      <c r="U35" s="295"/>
      <c r="V35" s="72"/>
    </row>
    <row r="36" spans="2:22" s="7" customFormat="1" ht="24.95" customHeight="1" x14ac:dyDescent="0.25">
      <c r="B36" s="603" t="s">
        <v>429</v>
      </c>
      <c r="C36" s="604"/>
      <c r="D36" s="604"/>
      <c r="E36" s="604"/>
      <c r="F36" s="605"/>
      <c r="G36" s="153">
        <v>1</v>
      </c>
      <c r="H36" s="153">
        <v>1</v>
      </c>
      <c r="I36" s="153">
        <v>1</v>
      </c>
      <c r="J36" s="153"/>
      <c r="K36" s="153"/>
      <c r="L36" s="153"/>
      <c r="M36" s="153"/>
      <c r="N36" s="153"/>
      <c r="O36" s="153"/>
      <c r="P36" s="153"/>
      <c r="Q36" s="154">
        <f t="shared" si="2"/>
        <v>3</v>
      </c>
      <c r="R36" s="157" t="s">
        <v>69</v>
      </c>
      <c r="T36" s="295" t="s">
        <v>430</v>
      </c>
      <c r="U36" s="295" t="s">
        <v>431</v>
      </c>
      <c r="V36" s="72"/>
    </row>
    <row r="37" spans="2:22" s="7" customFormat="1" ht="24.95" customHeight="1" x14ac:dyDescent="0.25">
      <c r="B37" s="603" t="s">
        <v>408</v>
      </c>
      <c r="C37" s="604"/>
      <c r="D37" s="604"/>
      <c r="E37" s="604"/>
      <c r="F37" s="605"/>
      <c r="G37" s="153">
        <f>+G11+G17</f>
        <v>1</v>
      </c>
      <c r="H37" s="153">
        <f t="shared" ref="H37:P37" si="25">+H11</f>
        <v>2</v>
      </c>
      <c r="I37" s="153">
        <f t="shared" si="25"/>
        <v>2</v>
      </c>
      <c r="J37" s="153">
        <f t="shared" si="25"/>
        <v>0</v>
      </c>
      <c r="K37" s="153">
        <f t="shared" si="25"/>
        <v>0</v>
      </c>
      <c r="L37" s="153">
        <f t="shared" si="25"/>
        <v>0</v>
      </c>
      <c r="M37" s="153">
        <f t="shared" si="25"/>
        <v>0</v>
      </c>
      <c r="N37" s="153">
        <f t="shared" si="25"/>
        <v>0</v>
      </c>
      <c r="O37" s="153">
        <f t="shared" si="25"/>
        <v>0</v>
      </c>
      <c r="P37" s="153">
        <f t="shared" si="25"/>
        <v>0</v>
      </c>
      <c r="Q37" s="154">
        <f t="shared" ref="Q37:Q44" si="26">+SUM(G37:P37)</f>
        <v>5</v>
      </c>
      <c r="R37" s="157" t="s">
        <v>69</v>
      </c>
      <c r="T37" s="296" t="s">
        <v>425</v>
      </c>
      <c r="U37" s="295"/>
      <c r="V37" s="72"/>
    </row>
    <row r="38" spans="2:22" s="7" customFormat="1" ht="50.1" customHeight="1" x14ac:dyDescent="0.25">
      <c r="B38" s="603" t="s">
        <v>433</v>
      </c>
      <c r="C38" s="604"/>
      <c r="D38" s="604"/>
      <c r="E38" s="604"/>
      <c r="F38" s="605"/>
      <c r="G38" s="153">
        <f t="shared" ref="G38:M38" si="27">+G36</f>
        <v>1</v>
      </c>
      <c r="H38" s="153">
        <f t="shared" si="27"/>
        <v>1</v>
      </c>
      <c r="I38" s="153">
        <f t="shared" si="27"/>
        <v>1</v>
      </c>
      <c r="J38" s="153">
        <f t="shared" si="27"/>
        <v>0</v>
      </c>
      <c r="K38" s="153">
        <f t="shared" si="27"/>
        <v>0</v>
      </c>
      <c r="L38" s="153">
        <f t="shared" si="27"/>
        <v>0</v>
      </c>
      <c r="M38" s="153">
        <f t="shared" si="27"/>
        <v>0</v>
      </c>
      <c r="N38" s="153">
        <f t="shared" ref="N38:P38" si="28">+N36</f>
        <v>0</v>
      </c>
      <c r="O38" s="153">
        <f t="shared" si="28"/>
        <v>0</v>
      </c>
      <c r="P38" s="153">
        <f t="shared" si="28"/>
        <v>0</v>
      </c>
      <c r="Q38" s="154">
        <f t="shared" si="26"/>
        <v>3</v>
      </c>
      <c r="R38" s="157" t="s">
        <v>69</v>
      </c>
      <c r="T38" s="295" t="s">
        <v>434</v>
      </c>
      <c r="U38" s="295" t="s">
        <v>236</v>
      </c>
      <c r="V38" s="72"/>
    </row>
    <row r="39" spans="2:22" s="7" customFormat="1" ht="24.95" customHeight="1" x14ac:dyDescent="0.25">
      <c r="B39" s="603" t="s">
        <v>409</v>
      </c>
      <c r="C39" s="604"/>
      <c r="D39" s="604"/>
      <c r="E39" s="604"/>
      <c r="F39" s="605"/>
      <c r="G39" s="153">
        <f>+G11+G17</f>
        <v>1</v>
      </c>
      <c r="H39" s="153">
        <f t="shared" ref="H39:P39" si="29">+H11</f>
        <v>2</v>
      </c>
      <c r="I39" s="153">
        <f t="shared" si="29"/>
        <v>2</v>
      </c>
      <c r="J39" s="153">
        <f t="shared" si="29"/>
        <v>0</v>
      </c>
      <c r="K39" s="153">
        <f t="shared" si="29"/>
        <v>0</v>
      </c>
      <c r="L39" s="153">
        <f t="shared" si="29"/>
        <v>0</v>
      </c>
      <c r="M39" s="153">
        <f t="shared" si="29"/>
        <v>0</v>
      </c>
      <c r="N39" s="153">
        <f t="shared" si="29"/>
        <v>0</v>
      </c>
      <c r="O39" s="153">
        <f t="shared" si="29"/>
        <v>0</v>
      </c>
      <c r="P39" s="153">
        <f t="shared" si="29"/>
        <v>0</v>
      </c>
      <c r="Q39" s="154">
        <f t="shared" si="26"/>
        <v>5</v>
      </c>
      <c r="R39" s="157" t="s">
        <v>69</v>
      </c>
      <c r="T39" s="295" t="s">
        <v>435</v>
      </c>
      <c r="U39" s="295"/>
      <c r="V39" s="72"/>
    </row>
    <row r="40" spans="2:22" s="7" customFormat="1" ht="24.95" customHeight="1" x14ac:dyDescent="0.25">
      <c r="B40" s="603" t="s">
        <v>413</v>
      </c>
      <c r="C40" s="604"/>
      <c r="D40" s="604"/>
      <c r="E40" s="604"/>
      <c r="F40" s="605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4">
        <f t="shared" si="26"/>
        <v>0</v>
      </c>
      <c r="R40" s="157" t="s">
        <v>69</v>
      </c>
      <c r="T40" s="295" t="s">
        <v>436</v>
      </c>
      <c r="U40" s="295"/>
      <c r="V40" s="72"/>
    </row>
    <row r="41" spans="2:22" s="7" customFormat="1" ht="24.95" customHeight="1" x14ac:dyDescent="0.25">
      <c r="B41" s="603" t="s">
        <v>414</v>
      </c>
      <c r="C41" s="604"/>
      <c r="D41" s="604"/>
      <c r="E41" s="604"/>
      <c r="F41" s="605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4">
        <f t="shared" si="26"/>
        <v>0</v>
      </c>
      <c r="R41" s="157" t="s">
        <v>69</v>
      </c>
      <c r="T41" s="299" t="s">
        <v>437</v>
      </c>
      <c r="U41" s="295"/>
      <c r="V41" s="72"/>
    </row>
    <row r="42" spans="2:22" s="7" customFormat="1" ht="24.95" customHeight="1" x14ac:dyDescent="0.25">
      <c r="B42" s="603" t="s">
        <v>458</v>
      </c>
      <c r="C42" s="604"/>
      <c r="D42" s="604"/>
      <c r="E42" s="604"/>
      <c r="F42" s="605"/>
      <c r="G42" s="153">
        <f t="shared" ref="G42" si="30">+G43</f>
        <v>1</v>
      </c>
      <c r="H42" s="153">
        <f t="shared" ref="H42" si="31">+H43</f>
        <v>1</v>
      </c>
      <c r="I42" s="153">
        <f t="shared" ref="I42" si="32">+I43</f>
        <v>1</v>
      </c>
      <c r="J42" s="153">
        <f t="shared" ref="J42" si="33">+J43</f>
        <v>0</v>
      </c>
      <c r="K42" s="153">
        <f t="shared" ref="K42" si="34">+K43</f>
        <v>0</v>
      </c>
      <c r="L42" s="153">
        <f t="shared" ref="L42" si="35">+L43</f>
        <v>0</v>
      </c>
      <c r="M42" s="153">
        <f t="shared" ref="M42" si="36">+M43</f>
        <v>0</v>
      </c>
      <c r="N42" s="153">
        <f t="shared" ref="N42:P42" si="37">+N43</f>
        <v>0</v>
      </c>
      <c r="O42" s="153">
        <f t="shared" si="37"/>
        <v>0</v>
      </c>
      <c r="P42" s="153">
        <f t="shared" si="37"/>
        <v>0</v>
      </c>
      <c r="Q42" s="154">
        <f t="shared" si="26"/>
        <v>3</v>
      </c>
      <c r="R42" s="157" t="s">
        <v>69</v>
      </c>
      <c r="T42" s="295" t="s">
        <v>457</v>
      </c>
      <c r="U42" s="295"/>
      <c r="V42" s="72"/>
    </row>
    <row r="43" spans="2:22" s="7" customFormat="1" ht="24.95" customHeight="1" x14ac:dyDescent="0.25">
      <c r="B43" s="603" t="s">
        <v>398</v>
      </c>
      <c r="C43" s="604"/>
      <c r="D43" s="604"/>
      <c r="E43" s="604"/>
      <c r="F43" s="605"/>
      <c r="G43" s="153">
        <v>1</v>
      </c>
      <c r="H43" s="153">
        <v>1</v>
      </c>
      <c r="I43" s="153">
        <v>1</v>
      </c>
      <c r="J43" s="153"/>
      <c r="K43" s="153"/>
      <c r="L43" s="153"/>
      <c r="M43" s="153"/>
      <c r="N43" s="153"/>
      <c r="O43" s="153"/>
      <c r="P43" s="153"/>
      <c r="Q43" s="154">
        <f t="shared" si="26"/>
        <v>3</v>
      </c>
      <c r="R43" s="157" t="s">
        <v>69</v>
      </c>
      <c r="T43" s="295" t="s">
        <v>438</v>
      </c>
      <c r="U43" s="295"/>
      <c r="V43" s="72"/>
    </row>
    <row r="44" spans="2:22" s="7" customFormat="1" ht="24.95" customHeight="1" x14ac:dyDescent="0.25">
      <c r="B44" s="603" t="s">
        <v>454</v>
      </c>
      <c r="C44" s="604"/>
      <c r="D44" s="604"/>
      <c r="E44" s="604"/>
      <c r="F44" s="605"/>
      <c r="G44" s="153">
        <f t="shared" ref="G44" si="38">+G43</f>
        <v>1</v>
      </c>
      <c r="H44" s="153">
        <f t="shared" ref="H44" si="39">+H43</f>
        <v>1</v>
      </c>
      <c r="I44" s="153">
        <f t="shared" ref="I44" si="40">+I43</f>
        <v>1</v>
      </c>
      <c r="J44" s="153">
        <f t="shared" ref="J44" si="41">+J43</f>
        <v>0</v>
      </c>
      <c r="K44" s="153">
        <f t="shared" ref="K44" si="42">+K43</f>
        <v>0</v>
      </c>
      <c r="L44" s="153">
        <f t="shared" ref="L44" si="43">+L43</f>
        <v>0</v>
      </c>
      <c r="M44" s="153">
        <f t="shared" ref="M44" si="44">+M43</f>
        <v>0</v>
      </c>
      <c r="N44" s="153">
        <f t="shared" ref="N44:P44" si="45">+N43</f>
        <v>0</v>
      </c>
      <c r="O44" s="153">
        <f t="shared" si="45"/>
        <v>0</v>
      </c>
      <c r="P44" s="153">
        <f t="shared" si="45"/>
        <v>0</v>
      </c>
      <c r="Q44" s="154">
        <f t="shared" si="26"/>
        <v>3</v>
      </c>
      <c r="R44" s="157" t="s">
        <v>69</v>
      </c>
      <c r="T44" s="295" t="s">
        <v>455</v>
      </c>
      <c r="U44" s="295" t="s">
        <v>456</v>
      </c>
      <c r="V44" s="72"/>
    </row>
    <row r="45" spans="2:22" s="7" customFormat="1" ht="24.95" customHeight="1" x14ac:dyDescent="0.25">
      <c r="B45" s="603" t="s">
        <v>801</v>
      </c>
      <c r="C45" s="604"/>
      <c r="D45" s="604"/>
      <c r="E45" s="604"/>
      <c r="F45" s="605"/>
      <c r="G45" s="153">
        <v>1</v>
      </c>
      <c r="H45" s="153"/>
      <c r="I45" s="153"/>
      <c r="J45" s="153"/>
      <c r="K45" s="153"/>
      <c r="L45" s="153"/>
      <c r="M45" s="153"/>
      <c r="N45" s="153"/>
      <c r="O45" s="153"/>
      <c r="P45" s="153"/>
      <c r="Q45" s="154">
        <f t="shared" ref="Q45" si="46">+SUM(G45:P45)</f>
        <v>1</v>
      </c>
      <c r="R45" s="157" t="s">
        <v>69</v>
      </c>
      <c r="T45" s="295" t="s">
        <v>455</v>
      </c>
      <c r="U45" s="295" t="s">
        <v>456</v>
      </c>
      <c r="V45" s="72"/>
    </row>
    <row r="46" spans="2:22" s="7" customFormat="1" ht="24.95" customHeight="1" thickBot="1" x14ac:dyDescent="0.3">
      <c r="B46" s="606"/>
      <c r="C46" s="607"/>
      <c r="D46" s="607"/>
      <c r="E46" s="607"/>
      <c r="F46" s="608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6"/>
      <c r="R46" s="158"/>
      <c r="T46" s="296"/>
      <c r="U46" s="295"/>
      <c r="V46" s="72"/>
    </row>
    <row r="47" spans="2:22" s="7" customFormat="1" ht="20.100000000000001" customHeight="1" x14ac:dyDescent="0.25">
      <c r="B47" s="57"/>
      <c r="C47" s="57"/>
      <c r="D47" s="57"/>
      <c r="E47" s="57"/>
      <c r="F47" s="57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69"/>
      <c r="T47" s="296"/>
      <c r="U47" s="295"/>
      <c r="V47" s="72"/>
    </row>
    <row r="48" spans="2:22" s="7" customFormat="1" ht="20.100000000000001" customHeight="1" x14ac:dyDescent="0.25">
      <c r="B48" s="57"/>
      <c r="C48" s="57"/>
      <c r="D48" s="57"/>
      <c r="E48" s="57"/>
      <c r="F48" s="57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69"/>
      <c r="T48" s="295"/>
      <c r="U48" s="295"/>
    </row>
    <row r="49" spans="2:21" s="7" customFormat="1" ht="20.100000000000001" customHeight="1" x14ac:dyDescent="0.25">
      <c r="B49" s="57"/>
      <c r="C49" s="57"/>
      <c r="D49" s="57"/>
      <c r="E49" s="57"/>
      <c r="F49" s="57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69"/>
      <c r="T49" s="295"/>
      <c r="U49" s="295"/>
    </row>
  </sheetData>
  <mergeCells count="39">
    <mergeCell ref="B1:R2"/>
    <mergeCell ref="B9:F9"/>
    <mergeCell ref="B10:F10"/>
    <mergeCell ref="B11:F11"/>
    <mergeCell ref="B12:F12"/>
    <mergeCell ref="B25:F25"/>
    <mergeCell ref="B13:F13"/>
    <mergeCell ref="B14:F14"/>
    <mergeCell ref="B15:F15"/>
    <mergeCell ref="B16:F16"/>
    <mergeCell ref="B18:F18"/>
    <mergeCell ref="B19:F19"/>
    <mergeCell ref="B20:F20"/>
    <mergeCell ref="B21:F21"/>
    <mergeCell ref="B22:F22"/>
    <mergeCell ref="B23:F23"/>
    <mergeCell ref="B24:F24"/>
    <mergeCell ref="B17:F17"/>
    <mergeCell ref="B38:F38"/>
    <mergeCell ref="B26:F26"/>
    <mergeCell ref="B27:F27"/>
    <mergeCell ref="B28:F28"/>
    <mergeCell ref="B29:F29"/>
    <mergeCell ref="B30:F30"/>
    <mergeCell ref="B31:F31"/>
    <mergeCell ref="B32:F32"/>
    <mergeCell ref="B33:F33"/>
    <mergeCell ref="B35:F35"/>
    <mergeCell ref="B36:F36"/>
    <mergeCell ref="B37:F37"/>
    <mergeCell ref="B34:F34"/>
    <mergeCell ref="B46:F46"/>
    <mergeCell ref="B39:F39"/>
    <mergeCell ref="B40:F40"/>
    <mergeCell ref="B41:F41"/>
    <mergeCell ref="B42:F42"/>
    <mergeCell ref="B43:F43"/>
    <mergeCell ref="B44:F44"/>
    <mergeCell ref="B45:F4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72F51-3EB6-4912-A8AE-5843A92C05FC}">
  <sheetPr>
    <tabColor theme="8" tint="-0.499984740745262"/>
  </sheetPr>
  <dimension ref="B1:X47"/>
  <sheetViews>
    <sheetView showGridLines="0" view="pageBreakPreview" zoomScaleNormal="70" zoomScaleSheetLayoutView="100" workbookViewId="0">
      <selection activeCell="B34" sqref="B34:F3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17" width="10.7109375" style="32" customWidth="1"/>
    <col min="18" max="18" width="3.5703125" style="34" customWidth="1"/>
    <col min="19" max="19" width="1.7109375" style="32" customWidth="1"/>
    <col min="20" max="21" width="9.140625" style="297"/>
    <col min="22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T1" s="291"/>
      <c r="U1" s="291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T2" s="291"/>
      <c r="U2" s="291"/>
    </row>
    <row r="3" spans="2:24" s="10" customFormat="1" ht="20.100000000000001" customHeight="1" x14ac:dyDescent="0.25">
      <c r="T3" s="291"/>
      <c r="U3" s="291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43" t="str">
        <f>+'DADOS DA OBRA'!$N$25</f>
        <v>03/11/2025</v>
      </c>
      <c r="T4" s="292"/>
      <c r="U4" s="292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  <c r="T5" s="293"/>
      <c r="U5" s="29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T6" s="293"/>
      <c r="U6" s="293"/>
    </row>
    <row r="7" spans="2:24" s="5" customFormat="1" ht="20.100000000000001" customHeight="1" x14ac:dyDescent="0.25">
      <c r="B7" s="1" t="s">
        <v>24</v>
      </c>
      <c r="D7" s="43" t="s">
        <v>74</v>
      </c>
      <c r="N7" s="3" t="s">
        <v>228</v>
      </c>
      <c r="O7" s="312" t="s">
        <v>573</v>
      </c>
      <c r="P7" s="3" t="s">
        <v>25</v>
      </c>
      <c r="Q7" s="68" t="s">
        <v>272</v>
      </c>
      <c r="T7" s="293"/>
      <c r="U7" s="29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T8" s="294"/>
      <c r="U8" s="294"/>
    </row>
    <row r="9" spans="2:24" s="8" customFormat="1" ht="24.95" customHeight="1" x14ac:dyDescent="0.25">
      <c r="B9" s="611"/>
      <c r="C9" s="612"/>
      <c r="D9" s="612"/>
      <c r="E9" s="612"/>
      <c r="F9" s="612"/>
      <c r="G9" s="172" t="s">
        <v>623</v>
      </c>
      <c r="H9" s="172" t="s">
        <v>90</v>
      </c>
      <c r="I9" s="172" t="s">
        <v>613</v>
      </c>
      <c r="J9" s="172" t="s">
        <v>614</v>
      </c>
      <c r="K9" s="172" t="s">
        <v>616</v>
      </c>
      <c r="L9" s="172" t="s">
        <v>615</v>
      </c>
      <c r="M9" s="172"/>
      <c r="N9" s="172"/>
      <c r="O9" s="172"/>
      <c r="P9" s="172"/>
      <c r="Q9" s="173" t="s">
        <v>97</v>
      </c>
      <c r="R9" s="174"/>
      <c r="T9" s="294"/>
      <c r="U9" s="294"/>
    </row>
    <row r="10" spans="2:24" s="8" customFormat="1" ht="24.95" customHeight="1" x14ac:dyDescent="0.25">
      <c r="B10" s="632" t="s">
        <v>66</v>
      </c>
      <c r="C10" s="633"/>
      <c r="D10" s="633"/>
      <c r="E10" s="633"/>
      <c r="F10" s="634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4"/>
      <c r="R10" s="157"/>
      <c r="T10" s="296"/>
      <c r="U10" s="296"/>
    </row>
    <row r="11" spans="2:24" s="8" customFormat="1" ht="24.95" customHeight="1" x14ac:dyDescent="0.25">
      <c r="B11" s="603" t="s">
        <v>397</v>
      </c>
      <c r="C11" s="604"/>
      <c r="D11" s="604"/>
      <c r="E11" s="604"/>
      <c r="F11" s="605"/>
      <c r="G11" s="153"/>
      <c r="H11" s="153"/>
      <c r="I11" s="153">
        <v>1</v>
      </c>
      <c r="J11" s="153">
        <v>2</v>
      </c>
      <c r="K11" s="153">
        <v>1</v>
      </c>
      <c r="L11" s="153">
        <v>2</v>
      </c>
      <c r="M11" s="153"/>
      <c r="N11" s="153"/>
      <c r="O11" s="153"/>
      <c r="P11" s="153"/>
      <c r="Q11" s="154">
        <f t="shared" ref="Q11:Q16" si="0">+SUM(G11:P11)</f>
        <v>6</v>
      </c>
      <c r="R11" s="157" t="s">
        <v>69</v>
      </c>
      <c r="T11" s="296" t="s">
        <v>415</v>
      </c>
      <c r="U11" s="296"/>
      <c r="V11" s="72"/>
    </row>
    <row r="12" spans="2:24" s="8" customFormat="1" ht="24.95" customHeight="1" x14ac:dyDescent="0.25">
      <c r="B12" s="603" t="s">
        <v>405</v>
      </c>
      <c r="C12" s="604"/>
      <c r="D12" s="604"/>
      <c r="E12" s="604"/>
      <c r="F12" s="605"/>
      <c r="G12" s="153"/>
      <c r="H12" s="153"/>
      <c r="I12" s="153"/>
      <c r="J12" s="153">
        <v>2</v>
      </c>
      <c r="K12" s="153"/>
      <c r="L12" s="153">
        <v>2</v>
      </c>
      <c r="M12" s="153"/>
      <c r="N12" s="153"/>
      <c r="O12" s="153"/>
      <c r="P12" s="153"/>
      <c r="Q12" s="154">
        <f t="shared" si="0"/>
        <v>4</v>
      </c>
      <c r="R12" s="157" t="s">
        <v>69</v>
      </c>
      <c r="T12" s="296" t="s">
        <v>432</v>
      </c>
      <c r="U12" s="296"/>
      <c r="V12" s="72"/>
    </row>
    <row r="13" spans="2:24" s="8" customFormat="1" ht="24.95" customHeight="1" x14ac:dyDescent="0.25">
      <c r="B13" s="603" t="s">
        <v>399</v>
      </c>
      <c r="C13" s="604"/>
      <c r="D13" s="604"/>
      <c r="E13" s="604"/>
      <c r="F13" s="605"/>
      <c r="G13" s="153"/>
      <c r="H13" s="153"/>
      <c r="I13" s="153">
        <v>1</v>
      </c>
      <c r="J13" s="153"/>
      <c r="K13" s="153">
        <v>1</v>
      </c>
      <c r="L13" s="153"/>
      <c r="M13" s="153"/>
      <c r="N13" s="153"/>
      <c r="O13" s="153"/>
      <c r="P13" s="153"/>
      <c r="Q13" s="154">
        <f t="shared" si="0"/>
        <v>2</v>
      </c>
      <c r="R13" s="157" t="s">
        <v>69</v>
      </c>
      <c r="T13" s="296" t="s">
        <v>416</v>
      </c>
      <c r="U13" s="296"/>
      <c r="V13" s="72"/>
    </row>
    <row r="14" spans="2:24" s="7" customFormat="1" ht="24.95" customHeight="1" x14ac:dyDescent="0.25">
      <c r="B14" s="603" t="s">
        <v>406</v>
      </c>
      <c r="C14" s="604"/>
      <c r="D14" s="604"/>
      <c r="E14" s="604"/>
      <c r="F14" s="605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4">
        <f t="shared" si="0"/>
        <v>0</v>
      </c>
      <c r="R14" s="157" t="s">
        <v>69</v>
      </c>
      <c r="T14" s="296" t="s">
        <v>417</v>
      </c>
      <c r="U14" s="295"/>
      <c r="V14" s="72"/>
    </row>
    <row r="15" spans="2:24" s="7" customFormat="1" ht="24.95" customHeight="1" x14ac:dyDescent="0.25">
      <c r="B15" s="603" t="s">
        <v>402</v>
      </c>
      <c r="C15" s="604"/>
      <c r="D15" s="604"/>
      <c r="E15" s="604"/>
      <c r="F15" s="605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4">
        <f t="shared" si="0"/>
        <v>0</v>
      </c>
      <c r="R15" s="157" t="s">
        <v>69</v>
      </c>
      <c r="T15" s="298" t="s">
        <v>419</v>
      </c>
      <c r="U15" s="295"/>
      <c r="V15" s="72"/>
    </row>
    <row r="16" spans="2:24" s="7" customFormat="1" ht="24.95" customHeight="1" x14ac:dyDescent="0.25">
      <c r="B16" s="603" t="s">
        <v>418</v>
      </c>
      <c r="C16" s="604"/>
      <c r="D16" s="604"/>
      <c r="E16" s="604"/>
      <c r="F16" s="605"/>
      <c r="G16" s="153"/>
      <c r="H16" s="153">
        <v>1</v>
      </c>
      <c r="I16" s="153"/>
      <c r="J16" s="153"/>
      <c r="K16" s="153"/>
      <c r="L16" s="153"/>
      <c r="M16" s="153"/>
      <c r="N16" s="153"/>
      <c r="O16" s="153"/>
      <c r="P16" s="153"/>
      <c r="Q16" s="154">
        <f t="shared" si="0"/>
        <v>1</v>
      </c>
      <c r="R16" s="157" t="s">
        <v>69</v>
      </c>
      <c r="T16" s="296" t="s">
        <v>420</v>
      </c>
      <c r="U16" s="295"/>
      <c r="V16" s="72"/>
    </row>
    <row r="17" spans="2:22" s="8" customFormat="1" ht="24.95" customHeight="1" x14ac:dyDescent="0.25">
      <c r="B17" s="632" t="s">
        <v>67</v>
      </c>
      <c r="C17" s="633"/>
      <c r="D17" s="633"/>
      <c r="E17" s="633"/>
      <c r="F17" s="634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4"/>
      <c r="R17" s="157"/>
      <c r="T17" s="296"/>
      <c r="U17" s="296"/>
      <c r="V17" s="72"/>
    </row>
    <row r="18" spans="2:22" s="8" customFormat="1" ht="24.95" customHeight="1" x14ac:dyDescent="0.25">
      <c r="B18" s="603" t="s">
        <v>410</v>
      </c>
      <c r="C18" s="604"/>
      <c r="D18" s="604"/>
      <c r="E18" s="604"/>
      <c r="F18" s="605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4">
        <f t="shared" ref="Q18:Q34" si="1">+SUM(G18:P18)</f>
        <v>0</v>
      </c>
      <c r="R18" s="157" t="s">
        <v>69</v>
      </c>
      <c r="T18" s="298" t="s">
        <v>421</v>
      </c>
      <c r="U18" s="296"/>
      <c r="V18" s="72"/>
    </row>
    <row r="19" spans="2:22" s="8" customFormat="1" ht="24.95" customHeight="1" x14ac:dyDescent="0.25">
      <c r="B19" s="603" t="s">
        <v>422</v>
      </c>
      <c r="C19" s="604"/>
      <c r="D19" s="604"/>
      <c r="E19" s="604"/>
      <c r="F19" s="605"/>
      <c r="G19" s="153">
        <v>5</v>
      </c>
      <c r="H19" s="153"/>
      <c r="I19" s="153"/>
      <c r="J19" s="153"/>
      <c r="K19" s="153"/>
      <c r="L19" s="153"/>
      <c r="M19" s="153"/>
      <c r="N19" s="153"/>
      <c r="O19" s="153"/>
      <c r="P19" s="153"/>
      <c r="Q19" s="154">
        <f t="shared" si="1"/>
        <v>5</v>
      </c>
      <c r="R19" s="157" t="s">
        <v>69</v>
      </c>
      <c r="T19" s="296" t="s">
        <v>423</v>
      </c>
      <c r="U19" s="296"/>
      <c r="V19" s="72"/>
    </row>
    <row r="20" spans="2:22" s="8" customFormat="1" ht="24.95" customHeight="1" x14ac:dyDescent="0.25">
      <c r="B20" s="603" t="s">
        <v>424</v>
      </c>
      <c r="C20" s="604"/>
      <c r="D20" s="604"/>
      <c r="E20" s="604"/>
      <c r="F20" s="605"/>
      <c r="G20" s="153">
        <f>+G12</f>
        <v>0</v>
      </c>
      <c r="H20" s="153">
        <f t="shared" ref="H20:P20" si="2">+H12</f>
        <v>0</v>
      </c>
      <c r="I20" s="153">
        <f t="shared" si="2"/>
        <v>0</v>
      </c>
      <c r="J20" s="153">
        <f t="shared" si="2"/>
        <v>2</v>
      </c>
      <c r="K20" s="153">
        <f t="shared" si="2"/>
        <v>0</v>
      </c>
      <c r="L20" s="153">
        <f t="shared" si="2"/>
        <v>2</v>
      </c>
      <c r="M20" s="153">
        <f t="shared" si="2"/>
        <v>0</v>
      </c>
      <c r="N20" s="153">
        <f t="shared" si="2"/>
        <v>0</v>
      </c>
      <c r="O20" s="153">
        <f t="shared" si="2"/>
        <v>0</v>
      </c>
      <c r="P20" s="153">
        <f t="shared" si="2"/>
        <v>0</v>
      </c>
      <c r="Q20" s="154">
        <f t="shared" si="1"/>
        <v>4</v>
      </c>
      <c r="R20" s="157" t="s">
        <v>69</v>
      </c>
      <c r="T20" s="296" t="s">
        <v>425</v>
      </c>
      <c r="U20" s="296"/>
      <c r="V20" s="72"/>
    </row>
    <row r="21" spans="2:22" s="7" customFormat="1" ht="24.95" customHeight="1" x14ac:dyDescent="0.25">
      <c r="B21" s="603" t="s">
        <v>400</v>
      </c>
      <c r="C21" s="604"/>
      <c r="D21" s="604"/>
      <c r="E21" s="604"/>
      <c r="F21" s="605"/>
      <c r="G21" s="153"/>
      <c r="H21" s="153"/>
      <c r="I21" s="153">
        <v>1</v>
      </c>
      <c r="J21" s="153"/>
      <c r="K21" s="153"/>
      <c r="L21" s="153"/>
      <c r="M21" s="153"/>
      <c r="N21" s="153"/>
      <c r="O21" s="153"/>
      <c r="P21" s="153"/>
      <c r="Q21" s="154">
        <f t="shared" si="1"/>
        <v>1</v>
      </c>
      <c r="R21" s="157" t="s">
        <v>69</v>
      </c>
      <c r="T21" s="299" t="s">
        <v>426</v>
      </c>
      <c r="U21" s="295"/>
      <c r="V21" s="72"/>
    </row>
    <row r="22" spans="2:22" s="7" customFormat="1" ht="24.95" customHeight="1" x14ac:dyDescent="0.25">
      <c r="B22" s="603" t="s">
        <v>411</v>
      </c>
      <c r="C22" s="604"/>
      <c r="D22" s="604"/>
      <c r="E22" s="604"/>
      <c r="F22" s="605"/>
      <c r="G22" s="153">
        <f t="shared" ref="G22:P22" si="3">+G19</f>
        <v>5</v>
      </c>
      <c r="H22" s="153">
        <f t="shared" si="3"/>
        <v>0</v>
      </c>
      <c r="I22" s="153">
        <f t="shared" si="3"/>
        <v>0</v>
      </c>
      <c r="J22" s="153">
        <f t="shared" si="3"/>
        <v>0</v>
      </c>
      <c r="K22" s="153">
        <f t="shared" si="3"/>
        <v>0</v>
      </c>
      <c r="L22" s="153">
        <f t="shared" ref="L22:O22" si="4">+L19</f>
        <v>0</v>
      </c>
      <c r="M22" s="153">
        <f t="shared" si="4"/>
        <v>0</v>
      </c>
      <c r="N22" s="153">
        <f t="shared" si="4"/>
        <v>0</v>
      </c>
      <c r="O22" s="153">
        <f t="shared" si="4"/>
        <v>0</v>
      </c>
      <c r="P22" s="153">
        <f t="shared" si="3"/>
        <v>0</v>
      </c>
      <c r="Q22" s="154">
        <f t="shared" si="1"/>
        <v>5</v>
      </c>
      <c r="R22" s="157" t="s">
        <v>69</v>
      </c>
      <c r="T22" s="296" t="s">
        <v>427</v>
      </c>
      <c r="U22" s="295"/>
      <c r="V22" s="72"/>
    </row>
    <row r="23" spans="2:22" s="7" customFormat="1" ht="24.95" customHeight="1" x14ac:dyDescent="0.25">
      <c r="B23" s="603" t="s">
        <v>403</v>
      </c>
      <c r="C23" s="604"/>
      <c r="D23" s="604"/>
      <c r="E23" s="604"/>
      <c r="F23" s="605"/>
      <c r="G23" s="153">
        <f t="shared" ref="G23:P23" si="5">+G16</f>
        <v>0</v>
      </c>
      <c r="H23" s="153">
        <f t="shared" si="5"/>
        <v>1</v>
      </c>
      <c r="I23" s="153">
        <f t="shared" si="5"/>
        <v>0</v>
      </c>
      <c r="J23" s="153">
        <f t="shared" si="5"/>
        <v>0</v>
      </c>
      <c r="K23" s="153">
        <f t="shared" si="5"/>
        <v>0</v>
      </c>
      <c r="L23" s="153">
        <f t="shared" ref="L23:O23" si="6">+L16</f>
        <v>0</v>
      </c>
      <c r="M23" s="153">
        <f t="shared" si="6"/>
        <v>0</v>
      </c>
      <c r="N23" s="153">
        <f t="shared" si="6"/>
        <v>0</v>
      </c>
      <c r="O23" s="153">
        <f t="shared" si="6"/>
        <v>0</v>
      </c>
      <c r="P23" s="153">
        <f t="shared" si="5"/>
        <v>0</v>
      </c>
      <c r="Q23" s="154">
        <f t="shared" si="1"/>
        <v>1</v>
      </c>
      <c r="R23" s="157" t="s">
        <v>69</v>
      </c>
      <c r="T23" s="296" t="s">
        <v>428</v>
      </c>
      <c r="U23" s="295"/>
      <c r="V23" s="72"/>
    </row>
    <row r="24" spans="2:22" s="7" customFormat="1" ht="39.950000000000003" customHeight="1" x14ac:dyDescent="0.25">
      <c r="B24" s="603" t="s">
        <v>439</v>
      </c>
      <c r="C24" s="604"/>
      <c r="D24" s="604"/>
      <c r="E24" s="604"/>
      <c r="F24" s="605"/>
      <c r="G24" s="153">
        <f t="shared" ref="G24:P24" si="7">+G13</f>
        <v>0</v>
      </c>
      <c r="H24" s="153">
        <f t="shared" si="7"/>
        <v>0</v>
      </c>
      <c r="I24" s="153">
        <v>0</v>
      </c>
      <c r="J24" s="153">
        <f t="shared" si="7"/>
        <v>0</v>
      </c>
      <c r="K24" s="153">
        <f t="shared" si="7"/>
        <v>1</v>
      </c>
      <c r="L24" s="153">
        <f t="shared" ref="L24:O24" si="8">+L13</f>
        <v>0</v>
      </c>
      <c r="M24" s="153">
        <f t="shared" si="8"/>
        <v>0</v>
      </c>
      <c r="N24" s="153">
        <f t="shared" si="8"/>
        <v>0</v>
      </c>
      <c r="O24" s="153">
        <f t="shared" si="8"/>
        <v>0</v>
      </c>
      <c r="P24" s="153">
        <f t="shared" si="7"/>
        <v>0</v>
      </c>
      <c r="Q24" s="154">
        <f t="shared" si="1"/>
        <v>1</v>
      </c>
      <c r="R24" s="157" t="s">
        <v>69</v>
      </c>
      <c r="T24" s="296" t="s">
        <v>440</v>
      </c>
      <c r="U24" s="295"/>
      <c r="V24" s="72"/>
    </row>
    <row r="25" spans="2:22" s="7" customFormat="1" ht="24.95" customHeight="1" x14ac:dyDescent="0.25">
      <c r="B25" s="603" t="s">
        <v>443</v>
      </c>
      <c r="C25" s="604"/>
      <c r="D25" s="604"/>
      <c r="E25" s="604"/>
      <c r="F25" s="605"/>
      <c r="G25" s="153">
        <f t="shared" ref="G25:P25" si="9">+G11</f>
        <v>0</v>
      </c>
      <c r="H25" s="153">
        <f t="shared" si="9"/>
        <v>0</v>
      </c>
      <c r="I25" s="153">
        <f t="shared" si="9"/>
        <v>1</v>
      </c>
      <c r="J25" s="153">
        <f t="shared" si="9"/>
        <v>2</v>
      </c>
      <c r="K25" s="153">
        <f t="shared" si="9"/>
        <v>1</v>
      </c>
      <c r="L25" s="153">
        <f t="shared" si="9"/>
        <v>2</v>
      </c>
      <c r="M25" s="153">
        <f t="shared" si="9"/>
        <v>0</v>
      </c>
      <c r="N25" s="153">
        <f t="shared" si="9"/>
        <v>0</v>
      </c>
      <c r="O25" s="153">
        <f t="shared" si="9"/>
        <v>0</v>
      </c>
      <c r="P25" s="153">
        <f t="shared" si="9"/>
        <v>0</v>
      </c>
      <c r="Q25" s="154">
        <f t="shared" ref="Q25:Q32" si="10">+SUM(G25:P25)</f>
        <v>6</v>
      </c>
      <c r="R25" s="157" t="s">
        <v>69</v>
      </c>
      <c r="T25" s="295" t="s">
        <v>441</v>
      </c>
      <c r="U25" s="295" t="s">
        <v>442</v>
      </c>
      <c r="V25" s="72"/>
    </row>
    <row r="26" spans="2:22" s="7" customFormat="1" ht="24.95" customHeight="1" x14ac:dyDescent="0.25">
      <c r="B26" s="603" t="s">
        <v>412</v>
      </c>
      <c r="C26" s="604"/>
      <c r="D26" s="604"/>
      <c r="E26" s="604"/>
      <c r="F26" s="605"/>
      <c r="G26" s="153">
        <f t="shared" ref="G26:P26" si="11">+G19</f>
        <v>5</v>
      </c>
      <c r="H26" s="153">
        <f t="shared" si="11"/>
        <v>0</v>
      </c>
      <c r="I26" s="153">
        <f t="shared" si="11"/>
        <v>0</v>
      </c>
      <c r="J26" s="153">
        <f t="shared" si="11"/>
        <v>0</v>
      </c>
      <c r="K26" s="153">
        <f t="shared" si="11"/>
        <v>0</v>
      </c>
      <c r="L26" s="153">
        <f t="shared" ref="L26:O26" si="12">+L19</f>
        <v>0</v>
      </c>
      <c r="M26" s="153">
        <f t="shared" si="12"/>
        <v>0</v>
      </c>
      <c r="N26" s="153">
        <f t="shared" si="12"/>
        <v>0</v>
      </c>
      <c r="O26" s="153">
        <f t="shared" si="12"/>
        <v>0</v>
      </c>
      <c r="P26" s="153">
        <f t="shared" si="11"/>
        <v>0</v>
      </c>
      <c r="Q26" s="154">
        <f t="shared" si="10"/>
        <v>5</v>
      </c>
      <c r="R26" s="157" t="s">
        <v>69</v>
      </c>
      <c r="T26" s="295" t="s">
        <v>450</v>
      </c>
      <c r="U26" s="295"/>
      <c r="V26" s="72"/>
    </row>
    <row r="27" spans="2:22" s="7" customFormat="1" ht="20.100000000000001" customHeight="1" x14ac:dyDescent="0.25">
      <c r="B27" s="603" t="s">
        <v>401</v>
      </c>
      <c r="C27" s="604"/>
      <c r="D27" s="604"/>
      <c r="E27" s="604"/>
      <c r="F27" s="605"/>
      <c r="G27" s="153">
        <f>+G12+G13</f>
        <v>0</v>
      </c>
      <c r="H27" s="153">
        <f t="shared" ref="H27:P27" si="13">+H12+H13</f>
        <v>0</v>
      </c>
      <c r="I27" s="153">
        <f t="shared" si="13"/>
        <v>1</v>
      </c>
      <c r="J27" s="153">
        <f t="shared" si="13"/>
        <v>2</v>
      </c>
      <c r="K27" s="153">
        <f t="shared" si="13"/>
        <v>1</v>
      </c>
      <c r="L27" s="153">
        <f t="shared" si="13"/>
        <v>2</v>
      </c>
      <c r="M27" s="153">
        <f t="shared" si="13"/>
        <v>0</v>
      </c>
      <c r="N27" s="153">
        <f t="shared" si="13"/>
        <v>0</v>
      </c>
      <c r="O27" s="153">
        <f t="shared" si="13"/>
        <v>0</v>
      </c>
      <c r="P27" s="153">
        <f t="shared" si="13"/>
        <v>0</v>
      </c>
      <c r="Q27" s="154">
        <f t="shared" si="10"/>
        <v>6</v>
      </c>
      <c r="R27" s="157" t="s">
        <v>69</v>
      </c>
      <c r="T27" s="295" t="s">
        <v>451</v>
      </c>
      <c r="U27" s="295"/>
      <c r="V27" s="72"/>
    </row>
    <row r="28" spans="2:22" s="7" customFormat="1" ht="20.100000000000001" customHeight="1" x14ac:dyDescent="0.25">
      <c r="B28" s="603" t="s">
        <v>404</v>
      </c>
      <c r="C28" s="604"/>
      <c r="D28" s="604"/>
      <c r="E28" s="604"/>
      <c r="F28" s="605"/>
      <c r="G28" s="153">
        <f t="shared" ref="G28:P28" si="14">+G16</f>
        <v>0</v>
      </c>
      <c r="H28" s="153">
        <f t="shared" si="14"/>
        <v>1</v>
      </c>
      <c r="I28" s="153">
        <f t="shared" si="14"/>
        <v>0</v>
      </c>
      <c r="J28" s="153">
        <f t="shared" si="14"/>
        <v>0</v>
      </c>
      <c r="K28" s="153">
        <f t="shared" si="14"/>
        <v>0</v>
      </c>
      <c r="L28" s="153">
        <f t="shared" ref="L28:O28" si="15">+L16</f>
        <v>0</v>
      </c>
      <c r="M28" s="153">
        <f t="shared" si="15"/>
        <v>0</v>
      </c>
      <c r="N28" s="153">
        <f t="shared" si="15"/>
        <v>0</v>
      </c>
      <c r="O28" s="153">
        <f t="shared" si="15"/>
        <v>0</v>
      </c>
      <c r="P28" s="153">
        <f t="shared" si="14"/>
        <v>0</v>
      </c>
      <c r="Q28" s="154">
        <f t="shared" si="10"/>
        <v>1</v>
      </c>
      <c r="R28" s="157" t="s">
        <v>69</v>
      </c>
      <c r="T28" s="295" t="s">
        <v>452</v>
      </c>
      <c r="U28" s="295"/>
      <c r="V28" s="72"/>
    </row>
    <row r="29" spans="2:22" s="7" customFormat="1" ht="24.95" customHeight="1" x14ac:dyDescent="0.25">
      <c r="B29" s="603" t="s">
        <v>407</v>
      </c>
      <c r="C29" s="604"/>
      <c r="D29" s="604"/>
      <c r="E29" s="604"/>
      <c r="F29" s="605"/>
      <c r="G29" s="153">
        <f t="shared" ref="G29:P29" si="16">+G14</f>
        <v>0</v>
      </c>
      <c r="H29" s="153">
        <f t="shared" si="16"/>
        <v>0</v>
      </c>
      <c r="I29" s="153">
        <f t="shared" si="16"/>
        <v>0</v>
      </c>
      <c r="J29" s="153">
        <f t="shared" si="16"/>
        <v>0</v>
      </c>
      <c r="K29" s="153">
        <f t="shared" si="16"/>
        <v>0</v>
      </c>
      <c r="L29" s="153">
        <f t="shared" ref="L29:O29" si="17">+L14</f>
        <v>0</v>
      </c>
      <c r="M29" s="153">
        <f t="shared" si="17"/>
        <v>0</v>
      </c>
      <c r="N29" s="153">
        <f t="shared" si="17"/>
        <v>0</v>
      </c>
      <c r="O29" s="153">
        <f t="shared" si="17"/>
        <v>0</v>
      </c>
      <c r="P29" s="153">
        <f t="shared" si="16"/>
        <v>0</v>
      </c>
      <c r="Q29" s="154">
        <f t="shared" si="10"/>
        <v>0</v>
      </c>
      <c r="R29" s="157" t="s">
        <v>69</v>
      </c>
      <c r="T29" s="295" t="s">
        <v>453</v>
      </c>
      <c r="U29" s="295"/>
      <c r="V29" s="72"/>
    </row>
    <row r="30" spans="2:22" s="7" customFormat="1" ht="24.95" customHeight="1" x14ac:dyDescent="0.25">
      <c r="B30" s="603" t="s">
        <v>444</v>
      </c>
      <c r="C30" s="604"/>
      <c r="D30" s="604"/>
      <c r="E30" s="604"/>
      <c r="F30" s="605"/>
      <c r="G30" s="153">
        <f t="shared" ref="G30:P30" si="18">+G18+G19</f>
        <v>5</v>
      </c>
      <c r="H30" s="153">
        <f t="shared" si="18"/>
        <v>0</v>
      </c>
      <c r="I30" s="153">
        <f t="shared" si="18"/>
        <v>0</v>
      </c>
      <c r="J30" s="153">
        <f t="shared" si="18"/>
        <v>0</v>
      </c>
      <c r="K30" s="153">
        <f t="shared" si="18"/>
        <v>0</v>
      </c>
      <c r="L30" s="153">
        <f t="shared" ref="L30:O30" si="19">+L18+L19</f>
        <v>0</v>
      </c>
      <c r="M30" s="153">
        <f t="shared" si="19"/>
        <v>0</v>
      </c>
      <c r="N30" s="153">
        <f t="shared" si="19"/>
        <v>0</v>
      </c>
      <c r="O30" s="153">
        <f t="shared" si="19"/>
        <v>0</v>
      </c>
      <c r="P30" s="153">
        <f t="shared" si="18"/>
        <v>0</v>
      </c>
      <c r="Q30" s="154">
        <f t="shared" si="10"/>
        <v>5</v>
      </c>
      <c r="R30" s="157" t="s">
        <v>69</v>
      </c>
      <c r="T30" s="295" t="s">
        <v>445</v>
      </c>
      <c r="U30" s="295"/>
      <c r="V30" s="72"/>
    </row>
    <row r="31" spans="2:22" s="7" customFormat="1" ht="24.95" customHeight="1" x14ac:dyDescent="0.25">
      <c r="B31" s="603" t="s">
        <v>446</v>
      </c>
      <c r="C31" s="604"/>
      <c r="D31" s="604"/>
      <c r="E31" s="604"/>
      <c r="F31" s="605"/>
      <c r="G31" s="153">
        <f>+G12+G13</f>
        <v>0</v>
      </c>
      <c r="H31" s="153">
        <f t="shared" ref="H31:P31" si="20">+H12+H13</f>
        <v>0</v>
      </c>
      <c r="I31" s="153">
        <f t="shared" si="20"/>
        <v>1</v>
      </c>
      <c r="J31" s="153">
        <f t="shared" si="20"/>
        <v>2</v>
      </c>
      <c r="K31" s="153">
        <f t="shared" si="20"/>
        <v>1</v>
      </c>
      <c r="L31" s="153">
        <f t="shared" si="20"/>
        <v>2</v>
      </c>
      <c r="M31" s="153">
        <f t="shared" si="20"/>
        <v>0</v>
      </c>
      <c r="N31" s="153">
        <f t="shared" si="20"/>
        <v>0</v>
      </c>
      <c r="O31" s="153">
        <f t="shared" si="20"/>
        <v>0</v>
      </c>
      <c r="P31" s="153">
        <f t="shared" si="20"/>
        <v>0</v>
      </c>
      <c r="Q31" s="154">
        <f t="shared" si="10"/>
        <v>6</v>
      </c>
      <c r="R31" s="157" t="s">
        <v>69</v>
      </c>
      <c r="T31" s="295" t="s">
        <v>447</v>
      </c>
      <c r="U31" s="295"/>
      <c r="V31" s="72"/>
    </row>
    <row r="32" spans="2:22" s="7" customFormat="1" ht="20.100000000000001" customHeight="1" x14ac:dyDescent="0.25">
      <c r="B32" s="603" t="s">
        <v>448</v>
      </c>
      <c r="C32" s="604"/>
      <c r="D32" s="604"/>
      <c r="E32" s="604"/>
      <c r="F32" s="605"/>
      <c r="G32" s="153">
        <f t="shared" ref="G32:P32" si="21">+G16</f>
        <v>0</v>
      </c>
      <c r="H32" s="153">
        <f t="shared" si="21"/>
        <v>1</v>
      </c>
      <c r="I32" s="153">
        <f t="shared" si="21"/>
        <v>0</v>
      </c>
      <c r="J32" s="153">
        <f t="shared" si="21"/>
        <v>0</v>
      </c>
      <c r="K32" s="153">
        <f t="shared" si="21"/>
        <v>0</v>
      </c>
      <c r="L32" s="153">
        <f t="shared" ref="L32:O32" si="22">+L16</f>
        <v>0</v>
      </c>
      <c r="M32" s="153">
        <f t="shared" si="22"/>
        <v>0</v>
      </c>
      <c r="N32" s="153">
        <f t="shared" si="22"/>
        <v>0</v>
      </c>
      <c r="O32" s="153">
        <f t="shared" si="22"/>
        <v>0</v>
      </c>
      <c r="P32" s="153">
        <f t="shared" si="21"/>
        <v>0</v>
      </c>
      <c r="Q32" s="154">
        <f t="shared" si="10"/>
        <v>1</v>
      </c>
      <c r="R32" s="157" t="s">
        <v>69</v>
      </c>
      <c r="T32" s="295" t="s">
        <v>449</v>
      </c>
      <c r="U32" s="295"/>
      <c r="V32" s="72"/>
    </row>
    <row r="33" spans="2:22" s="7" customFormat="1" ht="24.95" customHeight="1" x14ac:dyDescent="0.25">
      <c r="B33" s="632" t="s">
        <v>68</v>
      </c>
      <c r="C33" s="633"/>
      <c r="D33" s="633"/>
      <c r="E33" s="633"/>
      <c r="F33" s="634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4"/>
      <c r="R33" s="157"/>
      <c r="T33" s="295"/>
      <c r="U33" s="295"/>
      <c r="V33" s="72"/>
    </row>
    <row r="34" spans="2:22" s="7" customFormat="1" ht="24.95" customHeight="1" x14ac:dyDescent="0.25">
      <c r="B34" s="603" t="s">
        <v>429</v>
      </c>
      <c r="C34" s="604"/>
      <c r="D34" s="604"/>
      <c r="E34" s="604"/>
      <c r="F34" s="605"/>
      <c r="G34" s="153">
        <v>2</v>
      </c>
      <c r="H34" s="153"/>
      <c r="I34" s="153">
        <v>1</v>
      </c>
      <c r="J34" s="153">
        <v>1</v>
      </c>
      <c r="K34" s="153">
        <v>1</v>
      </c>
      <c r="L34" s="153">
        <v>1</v>
      </c>
      <c r="M34" s="153"/>
      <c r="N34" s="153"/>
      <c r="O34" s="153"/>
      <c r="P34" s="153"/>
      <c r="Q34" s="154">
        <f t="shared" si="1"/>
        <v>6</v>
      </c>
      <c r="R34" s="157" t="s">
        <v>69</v>
      </c>
      <c r="T34" s="295" t="s">
        <v>430</v>
      </c>
      <c r="U34" s="295" t="s">
        <v>431</v>
      </c>
      <c r="V34" s="72"/>
    </row>
    <row r="35" spans="2:22" s="7" customFormat="1" ht="24.95" customHeight="1" x14ac:dyDescent="0.25">
      <c r="B35" s="603" t="s">
        <v>408</v>
      </c>
      <c r="C35" s="604"/>
      <c r="D35" s="604"/>
      <c r="E35" s="604"/>
      <c r="F35" s="605"/>
      <c r="G35" s="153">
        <f t="shared" ref="G35:P35" si="23">+G11</f>
        <v>0</v>
      </c>
      <c r="H35" s="153">
        <f t="shared" si="23"/>
        <v>0</v>
      </c>
      <c r="I35" s="153">
        <f t="shared" si="23"/>
        <v>1</v>
      </c>
      <c r="J35" s="153">
        <f t="shared" si="23"/>
        <v>2</v>
      </c>
      <c r="K35" s="153">
        <f t="shared" si="23"/>
        <v>1</v>
      </c>
      <c r="L35" s="153">
        <f t="shared" si="23"/>
        <v>2</v>
      </c>
      <c r="M35" s="153">
        <f t="shared" si="23"/>
        <v>0</v>
      </c>
      <c r="N35" s="153">
        <f t="shared" si="23"/>
        <v>0</v>
      </c>
      <c r="O35" s="153">
        <f t="shared" si="23"/>
        <v>0</v>
      </c>
      <c r="P35" s="153">
        <f t="shared" si="23"/>
        <v>0</v>
      </c>
      <c r="Q35" s="154">
        <f t="shared" ref="Q35:Q43" si="24">+SUM(G35:P35)</f>
        <v>6</v>
      </c>
      <c r="R35" s="157" t="s">
        <v>69</v>
      </c>
      <c r="T35" s="296" t="s">
        <v>425</v>
      </c>
      <c r="U35" s="295"/>
      <c r="V35" s="72"/>
    </row>
    <row r="36" spans="2:22" s="7" customFormat="1" ht="50.1" customHeight="1" x14ac:dyDescent="0.25">
      <c r="B36" s="603" t="s">
        <v>433</v>
      </c>
      <c r="C36" s="604"/>
      <c r="D36" s="604"/>
      <c r="E36" s="604"/>
      <c r="F36" s="605"/>
      <c r="G36" s="153">
        <f t="shared" ref="G36:P36" si="25">+G34</f>
        <v>2</v>
      </c>
      <c r="H36" s="153">
        <f t="shared" si="25"/>
        <v>0</v>
      </c>
      <c r="I36" s="153">
        <f t="shared" si="25"/>
        <v>1</v>
      </c>
      <c r="J36" s="153">
        <f t="shared" si="25"/>
        <v>1</v>
      </c>
      <c r="K36" s="153">
        <f t="shared" si="25"/>
        <v>1</v>
      </c>
      <c r="L36" s="153">
        <f t="shared" ref="L36:O36" si="26">+L34</f>
        <v>1</v>
      </c>
      <c r="M36" s="153">
        <f t="shared" si="26"/>
        <v>0</v>
      </c>
      <c r="N36" s="153">
        <f t="shared" si="26"/>
        <v>0</v>
      </c>
      <c r="O36" s="153">
        <f t="shared" si="26"/>
        <v>0</v>
      </c>
      <c r="P36" s="153">
        <f t="shared" si="25"/>
        <v>0</v>
      </c>
      <c r="Q36" s="154">
        <f t="shared" si="24"/>
        <v>6</v>
      </c>
      <c r="R36" s="157" t="s">
        <v>69</v>
      </c>
      <c r="T36" s="295" t="s">
        <v>434</v>
      </c>
      <c r="U36" s="295" t="s">
        <v>236</v>
      </c>
      <c r="V36" s="72"/>
    </row>
    <row r="37" spans="2:22" s="7" customFormat="1" ht="24.95" customHeight="1" x14ac:dyDescent="0.25">
      <c r="B37" s="603" t="s">
        <v>409</v>
      </c>
      <c r="C37" s="604"/>
      <c r="D37" s="604"/>
      <c r="E37" s="604"/>
      <c r="F37" s="605"/>
      <c r="G37" s="153">
        <f t="shared" ref="G37:P37" si="27">+G11</f>
        <v>0</v>
      </c>
      <c r="H37" s="153">
        <f t="shared" si="27"/>
        <v>0</v>
      </c>
      <c r="I37" s="153">
        <f t="shared" si="27"/>
        <v>1</v>
      </c>
      <c r="J37" s="153">
        <f t="shared" si="27"/>
        <v>2</v>
      </c>
      <c r="K37" s="153">
        <f t="shared" si="27"/>
        <v>1</v>
      </c>
      <c r="L37" s="153">
        <f t="shared" si="27"/>
        <v>2</v>
      </c>
      <c r="M37" s="153">
        <f t="shared" si="27"/>
        <v>0</v>
      </c>
      <c r="N37" s="153">
        <f t="shared" si="27"/>
        <v>0</v>
      </c>
      <c r="O37" s="153">
        <f t="shared" si="27"/>
        <v>0</v>
      </c>
      <c r="P37" s="153">
        <f t="shared" si="27"/>
        <v>0</v>
      </c>
      <c r="Q37" s="154">
        <f t="shared" si="24"/>
        <v>6</v>
      </c>
      <c r="R37" s="157" t="s">
        <v>69</v>
      </c>
      <c r="T37" s="295" t="s">
        <v>435</v>
      </c>
      <c r="U37" s="295"/>
      <c r="V37" s="72"/>
    </row>
    <row r="38" spans="2:22" s="7" customFormat="1" ht="24.95" customHeight="1" x14ac:dyDescent="0.25">
      <c r="B38" s="603" t="s">
        <v>413</v>
      </c>
      <c r="C38" s="604"/>
      <c r="D38" s="604"/>
      <c r="E38" s="604"/>
      <c r="F38" s="605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4">
        <f t="shared" si="24"/>
        <v>0</v>
      </c>
      <c r="R38" s="157" t="s">
        <v>69</v>
      </c>
      <c r="T38" s="295" t="s">
        <v>436</v>
      </c>
      <c r="U38" s="295"/>
      <c r="V38" s="72"/>
    </row>
    <row r="39" spans="2:22" s="7" customFormat="1" ht="24.95" customHeight="1" x14ac:dyDescent="0.25">
      <c r="B39" s="603" t="s">
        <v>414</v>
      </c>
      <c r="C39" s="604"/>
      <c r="D39" s="604"/>
      <c r="E39" s="604"/>
      <c r="F39" s="605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4">
        <f t="shared" si="24"/>
        <v>0</v>
      </c>
      <c r="R39" s="157" t="s">
        <v>69</v>
      </c>
      <c r="T39" s="299" t="s">
        <v>437</v>
      </c>
      <c r="U39" s="295"/>
      <c r="V39" s="72"/>
    </row>
    <row r="40" spans="2:22" s="7" customFormat="1" ht="24.95" customHeight="1" x14ac:dyDescent="0.25">
      <c r="B40" s="603" t="s">
        <v>458</v>
      </c>
      <c r="C40" s="604"/>
      <c r="D40" s="604"/>
      <c r="E40" s="604"/>
      <c r="F40" s="605"/>
      <c r="G40" s="153">
        <f t="shared" ref="G40:P40" si="28">+G41</f>
        <v>0</v>
      </c>
      <c r="H40" s="153">
        <f t="shared" si="28"/>
        <v>0</v>
      </c>
      <c r="I40" s="153">
        <f t="shared" si="28"/>
        <v>0</v>
      </c>
      <c r="J40" s="153">
        <f t="shared" si="28"/>
        <v>0</v>
      </c>
      <c r="K40" s="153">
        <f t="shared" si="28"/>
        <v>0</v>
      </c>
      <c r="L40" s="153">
        <f t="shared" ref="L40" si="29">+L41</f>
        <v>0</v>
      </c>
      <c r="M40" s="153">
        <f t="shared" ref="M40" si="30">+M41</f>
        <v>0</v>
      </c>
      <c r="N40" s="153">
        <f t="shared" ref="N40" si="31">+N41</f>
        <v>0</v>
      </c>
      <c r="O40" s="153">
        <f t="shared" ref="O40" si="32">+O41</f>
        <v>0</v>
      </c>
      <c r="P40" s="153">
        <f t="shared" si="28"/>
        <v>0</v>
      </c>
      <c r="Q40" s="154">
        <f t="shared" si="24"/>
        <v>0</v>
      </c>
      <c r="R40" s="157" t="s">
        <v>69</v>
      </c>
      <c r="T40" s="295" t="s">
        <v>457</v>
      </c>
      <c r="U40" s="295"/>
      <c r="V40" s="72"/>
    </row>
    <row r="41" spans="2:22" s="7" customFormat="1" ht="24.95" customHeight="1" x14ac:dyDescent="0.25">
      <c r="B41" s="603" t="s">
        <v>398</v>
      </c>
      <c r="C41" s="604"/>
      <c r="D41" s="604"/>
      <c r="E41" s="604"/>
      <c r="F41" s="605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4">
        <f t="shared" si="24"/>
        <v>0</v>
      </c>
      <c r="R41" s="157" t="s">
        <v>69</v>
      </c>
      <c r="T41" s="295" t="s">
        <v>438</v>
      </c>
      <c r="U41" s="295"/>
      <c r="V41" s="72"/>
    </row>
    <row r="42" spans="2:22" s="7" customFormat="1" ht="24.95" customHeight="1" x14ac:dyDescent="0.25">
      <c r="B42" s="603" t="s">
        <v>454</v>
      </c>
      <c r="C42" s="604"/>
      <c r="D42" s="604"/>
      <c r="E42" s="604"/>
      <c r="F42" s="605"/>
      <c r="G42" s="153">
        <f t="shared" ref="G42:P42" si="33">+G41</f>
        <v>0</v>
      </c>
      <c r="H42" s="153">
        <f t="shared" si="33"/>
        <v>0</v>
      </c>
      <c r="I42" s="153">
        <f t="shared" si="33"/>
        <v>0</v>
      </c>
      <c r="J42" s="153">
        <f t="shared" si="33"/>
        <v>0</v>
      </c>
      <c r="K42" s="153">
        <f t="shared" si="33"/>
        <v>0</v>
      </c>
      <c r="L42" s="153">
        <f t="shared" ref="L42" si="34">+L41</f>
        <v>0</v>
      </c>
      <c r="M42" s="153">
        <f t="shared" ref="M42" si="35">+M41</f>
        <v>0</v>
      </c>
      <c r="N42" s="153">
        <f t="shared" ref="N42" si="36">+N41</f>
        <v>0</v>
      </c>
      <c r="O42" s="153">
        <f t="shared" ref="O42" si="37">+O41</f>
        <v>0</v>
      </c>
      <c r="P42" s="153">
        <f t="shared" si="33"/>
        <v>0</v>
      </c>
      <c r="Q42" s="154">
        <f t="shared" si="24"/>
        <v>0</v>
      </c>
      <c r="R42" s="157" t="s">
        <v>69</v>
      </c>
      <c r="T42" s="295" t="s">
        <v>455</v>
      </c>
      <c r="U42" s="295" t="s">
        <v>456</v>
      </c>
      <c r="V42" s="72"/>
    </row>
    <row r="43" spans="2:22" s="7" customFormat="1" ht="24.95" customHeight="1" x14ac:dyDescent="0.25">
      <c r="B43" s="603" t="s">
        <v>801</v>
      </c>
      <c r="C43" s="604"/>
      <c r="D43" s="604"/>
      <c r="E43" s="604"/>
      <c r="F43" s="605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4">
        <f t="shared" si="24"/>
        <v>0</v>
      </c>
      <c r="R43" s="157" t="s">
        <v>69</v>
      </c>
      <c r="T43" s="295" t="s">
        <v>455</v>
      </c>
      <c r="U43" s="295" t="s">
        <v>456</v>
      </c>
      <c r="V43" s="72"/>
    </row>
    <row r="44" spans="2:22" s="7" customFormat="1" ht="24.95" customHeight="1" thickBot="1" x14ac:dyDescent="0.3">
      <c r="B44" s="606"/>
      <c r="C44" s="607"/>
      <c r="D44" s="607"/>
      <c r="E44" s="607"/>
      <c r="F44" s="608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6"/>
      <c r="R44" s="158"/>
      <c r="T44" s="296"/>
      <c r="U44" s="295"/>
      <c r="V44" s="72"/>
    </row>
    <row r="45" spans="2:22" s="7" customFormat="1" ht="20.100000000000001" customHeight="1" x14ac:dyDescent="0.25">
      <c r="B45" s="57"/>
      <c r="C45" s="57"/>
      <c r="D45" s="57"/>
      <c r="E45" s="57"/>
      <c r="F45" s="57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69"/>
      <c r="T45" s="296"/>
      <c r="U45" s="295"/>
      <c r="V45" s="72"/>
    </row>
    <row r="46" spans="2:22" s="7" customFormat="1" ht="20.100000000000001" customHeight="1" x14ac:dyDescent="0.25">
      <c r="B46" s="57"/>
      <c r="C46" s="57"/>
      <c r="D46" s="57"/>
      <c r="E46" s="57"/>
      <c r="F46" s="57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69"/>
      <c r="T46" s="295"/>
      <c r="U46" s="295"/>
    </row>
    <row r="47" spans="2:22" s="7" customFormat="1" ht="20.100000000000001" customHeight="1" x14ac:dyDescent="0.25">
      <c r="B47" s="57"/>
      <c r="C47" s="57"/>
      <c r="D47" s="57"/>
      <c r="E47" s="57"/>
      <c r="F47" s="57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69"/>
      <c r="T47" s="295"/>
      <c r="U47" s="295"/>
    </row>
  </sheetData>
  <mergeCells count="37">
    <mergeCell ref="B1:R2"/>
    <mergeCell ref="B9:F9"/>
    <mergeCell ref="B10:F10"/>
    <mergeCell ref="B11:F11"/>
    <mergeCell ref="B12:F12"/>
    <mergeCell ref="B24:F24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4:F44"/>
    <mergeCell ref="B37:F37"/>
    <mergeCell ref="B38:F38"/>
    <mergeCell ref="B39:F39"/>
    <mergeCell ref="B40:F40"/>
    <mergeCell ref="B41:F41"/>
    <mergeCell ref="B42:F42"/>
    <mergeCell ref="B43:F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9BE3-A70E-438D-B057-6FC1F06A8533}">
  <sheetPr>
    <tabColor theme="8" tint="-0.499984740745262"/>
  </sheetPr>
  <dimension ref="B1:X47"/>
  <sheetViews>
    <sheetView showGridLines="0" view="pageBreakPreview" zoomScaleNormal="70" zoomScaleSheetLayoutView="100" workbookViewId="0">
      <selection activeCell="B34" sqref="B34:F3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17" width="10.7109375" style="32" customWidth="1"/>
    <col min="18" max="18" width="3.5703125" style="34" customWidth="1"/>
    <col min="19" max="19" width="1.7109375" style="32" customWidth="1"/>
    <col min="20" max="21" width="9.140625" style="297"/>
    <col min="22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T1" s="291"/>
      <c r="U1" s="291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T2" s="291"/>
      <c r="U2" s="291"/>
    </row>
    <row r="3" spans="2:24" s="10" customFormat="1" ht="20.100000000000001" customHeight="1" x14ac:dyDescent="0.25">
      <c r="T3" s="291"/>
      <c r="U3" s="291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43" t="str">
        <f>+'DADOS DA OBRA'!$N$25</f>
        <v>03/11/2025</v>
      </c>
      <c r="T4" s="292"/>
      <c r="U4" s="292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  <c r="T5" s="293"/>
      <c r="U5" s="29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T6" s="293"/>
      <c r="U6" s="293"/>
    </row>
    <row r="7" spans="2:24" s="5" customFormat="1" ht="20.100000000000001" customHeight="1" x14ac:dyDescent="0.25">
      <c r="B7" s="1" t="s">
        <v>24</v>
      </c>
      <c r="D7" s="43" t="s">
        <v>74</v>
      </c>
      <c r="N7" s="3" t="s">
        <v>228</v>
      </c>
      <c r="O7" s="312" t="s">
        <v>573</v>
      </c>
      <c r="P7" s="3" t="s">
        <v>25</v>
      </c>
      <c r="Q7" s="68" t="s">
        <v>271</v>
      </c>
      <c r="T7" s="293"/>
      <c r="U7" s="29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T8" s="294"/>
      <c r="U8" s="294"/>
    </row>
    <row r="9" spans="2:24" s="8" customFormat="1" ht="24.95" customHeight="1" x14ac:dyDescent="0.25">
      <c r="B9" s="611"/>
      <c r="C9" s="612"/>
      <c r="D9" s="612"/>
      <c r="E9" s="612"/>
      <c r="F9" s="612"/>
      <c r="G9" s="172" t="s">
        <v>623</v>
      </c>
      <c r="H9" s="172" t="s">
        <v>613</v>
      </c>
      <c r="I9" s="172" t="s">
        <v>614</v>
      </c>
      <c r="J9" s="172" t="s">
        <v>616</v>
      </c>
      <c r="K9" s="172" t="s">
        <v>615</v>
      </c>
      <c r="L9" s="172"/>
      <c r="M9" s="172"/>
      <c r="N9" s="172"/>
      <c r="O9" s="172"/>
      <c r="P9" s="172"/>
      <c r="Q9" s="173" t="s">
        <v>97</v>
      </c>
      <c r="R9" s="174"/>
      <c r="T9" s="294"/>
      <c r="U9" s="294"/>
    </row>
    <row r="10" spans="2:24" s="8" customFormat="1" ht="24.95" customHeight="1" x14ac:dyDescent="0.25">
      <c r="B10" s="632" t="s">
        <v>66</v>
      </c>
      <c r="C10" s="633"/>
      <c r="D10" s="633"/>
      <c r="E10" s="633"/>
      <c r="F10" s="634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4"/>
      <c r="R10" s="157"/>
      <c r="T10" s="296"/>
      <c r="U10" s="296"/>
    </row>
    <row r="11" spans="2:24" s="8" customFormat="1" ht="24.95" customHeight="1" x14ac:dyDescent="0.25">
      <c r="B11" s="603" t="s">
        <v>397</v>
      </c>
      <c r="C11" s="604"/>
      <c r="D11" s="604"/>
      <c r="E11" s="604"/>
      <c r="F11" s="605"/>
      <c r="G11" s="153"/>
      <c r="H11" s="153">
        <v>1</v>
      </c>
      <c r="I11" s="153">
        <v>2</v>
      </c>
      <c r="J11" s="153">
        <v>1</v>
      </c>
      <c r="K11" s="153">
        <v>2</v>
      </c>
      <c r="L11" s="153"/>
      <c r="M11" s="153"/>
      <c r="N11" s="153"/>
      <c r="O11" s="153"/>
      <c r="P11" s="153"/>
      <c r="Q11" s="154">
        <f t="shared" ref="Q11:Q16" si="0">+SUM(G11:P11)</f>
        <v>6</v>
      </c>
      <c r="R11" s="157" t="s">
        <v>69</v>
      </c>
      <c r="T11" s="296" t="s">
        <v>415</v>
      </c>
      <c r="U11" s="296"/>
      <c r="V11" s="72"/>
    </row>
    <row r="12" spans="2:24" s="8" customFormat="1" ht="24.95" customHeight="1" x14ac:dyDescent="0.25">
      <c r="B12" s="603" t="s">
        <v>405</v>
      </c>
      <c r="C12" s="604"/>
      <c r="D12" s="604"/>
      <c r="E12" s="604"/>
      <c r="F12" s="605"/>
      <c r="G12" s="153"/>
      <c r="H12" s="153"/>
      <c r="I12" s="153">
        <v>2</v>
      </c>
      <c r="J12" s="153"/>
      <c r="K12" s="153">
        <v>2</v>
      </c>
      <c r="L12" s="153"/>
      <c r="M12" s="153"/>
      <c r="N12" s="153"/>
      <c r="O12" s="153"/>
      <c r="P12" s="153"/>
      <c r="Q12" s="154">
        <f t="shared" si="0"/>
        <v>4</v>
      </c>
      <c r="R12" s="157" t="s">
        <v>69</v>
      </c>
      <c r="T12" s="296" t="s">
        <v>432</v>
      </c>
      <c r="U12" s="296"/>
      <c r="V12" s="72"/>
    </row>
    <row r="13" spans="2:24" s="8" customFormat="1" ht="24.95" customHeight="1" x14ac:dyDescent="0.25">
      <c r="B13" s="603" t="s">
        <v>399</v>
      </c>
      <c r="C13" s="604"/>
      <c r="D13" s="604"/>
      <c r="E13" s="604"/>
      <c r="F13" s="605"/>
      <c r="G13" s="153"/>
      <c r="H13" s="153">
        <v>1</v>
      </c>
      <c r="I13" s="153"/>
      <c r="J13" s="153">
        <v>1</v>
      </c>
      <c r="K13" s="153"/>
      <c r="L13" s="153"/>
      <c r="M13" s="153"/>
      <c r="N13" s="153"/>
      <c r="O13" s="153"/>
      <c r="P13" s="153"/>
      <c r="Q13" s="154">
        <f t="shared" si="0"/>
        <v>2</v>
      </c>
      <c r="R13" s="157" t="s">
        <v>69</v>
      </c>
      <c r="T13" s="296" t="s">
        <v>416</v>
      </c>
      <c r="U13" s="296"/>
      <c r="V13" s="72"/>
    </row>
    <row r="14" spans="2:24" s="7" customFormat="1" ht="24.95" customHeight="1" x14ac:dyDescent="0.25">
      <c r="B14" s="603" t="s">
        <v>406</v>
      </c>
      <c r="C14" s="604"/>
      <c r="D14" s="604"/>
      <c r="E14" s="604"/>
      <c r="F14" s="605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4">
        <f t="shared" si="0"/>
        <v>0</v>
      </c>
      <c r="R14" s="157" t="s">
        <v>69</v>
      </c>
      <c r="T14" s="296" t="s">
        <v>417</v>
      </c>
      <c r="U14" s="295"/>
      <c r="V14" s="72"/>
    </row>
    <row r="15" spans="2:24" s="7" customFormat="1" ht="24.95" customHeight="1" x14ac:dyDescent="0.25">
      <c r="B15" s="603" t="s">
        <v>402</v>
      </c>
      <c r="C15" s="604"/>
      <c r="D15" s="604"/>
      <c r="E15" s="604"/>
      <c r="F15" s="605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4">
        <f t="shared" si="0"/>
        <v>0</v>
      </c>
      <c r="R15" s="157" t="s">
        <v>69</v>
      </c>
      <c r="T15" s="298" t="s">
        <v>419</v>
      </c>
      <c r="U15" s="295"/>
      <c r="V15" s="72"/>
    </row>
    <row r="16" spans="2:24" s="7" customFormat="1" ht="24.95" customHeight="1" x14ac:dyDescent="0.25">
      <c r="B16" s="603" t="s">
        <v>418</v>
      </c>
      <c r="C16" s="604"/>
      <c r="D16" s="604"/>
      <c r="E16" s="604"/>
      <c r="F16" s="605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4">
        <f t="shared" si="0"/>
        <v>0</v>
      </c>
      <c r="R16" s="157" t="s">
        <v>69</v>
      </c>
      <c r="T16" s="296" t="s">
        <v>420</v>
      </c>
      <c r="U16" s="295"/>
      <c r="V16" s="72"/>
    </row>
    <row r="17" spans="2:22" s="8" customFormat="1" ht="24.95" customHeight="1" x14ac:dyDescent="0.25">
      <c r="B17" s="632" t="s">
        <v>67</v>
      </c>
      <c r="C17" s="633"/>
      <c r="D17" s="633"/>
      <c r="E17" s="633"/>
      <c r="F17" s="634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4"/>
      <c r="R17" s="157"/>
      <c r="T17" s="296"/>
      <c r="U17" s="296"/>
      <c r="V17" s="72"/>
    </row>
    <row r="18" spans="2:22" s="8" customFormat="1" ht="24.95" customHeight="1" x14ac:dyDescent="0.25">
      <c r="B18" s="603" t="s">
        <v>410</v>
      </c>
      <c r="C18" s="604"/>
      <c r="D18" s="604"/>
      <c r="E18" s="604"/>
      <c r="F18" s="605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4">
        <f t="shared" ref="Q18:Q34" si="1">+SUM(G18:P18)</f>
        <v>0</v>
      </c>
      <c r="R18" s="157" t="s">
        <v>69</v>
      </c>
      <c r="T18" s="298" t="s">
        <v>421</v>
      </c>
      <c r="U18" s="296"/>
      <c r="V18" s="72"/>
    </row>
    <row r="19" spans="2:22" s="8" customFormat="1" ht="24.95" customHeight="1" x14ac:dyDescent="0.25">
      <c r="B19" s="603" t="s">
        <v>422</v>
      </c>
      <c r="C19" s="604"/>
      <c r="D19" s="604"/>
      <c r="E19" s="604"/>
      <c r="F19" s="605"/>
      <c r="G19" s="153">
        <v>4</v>
      </c>
      <c r="H19" s="153"/>
      <c r="I19" s="153"/>
      <c r="J19" s="153"/>
      <c r="K19" s="153"/>
      <c r="L19" s="153"/>
      <c r="M19" s="153"/>
      <c r="N19" s="153"/>
      <c r="O19" s="153"/>
      <c r="P19" s="153"/>
      <c r="Q19" s="154">
        <f t="shared" si="1"/>
        <v>4</v>
      </c>
      <c r="R19" s="157" t="s">
        <v>69</v>
      </c>
      <c r="T19" s="296" t="s">
        <v>423</v>
      </c>
      <c r="U19" s="296"/>
      <c r="V19" s="72"/>
    </row>
    <row r="20" spans="2:22" s="8" customFormat="1" ht="24.95" customHeight="1" x14ac:dyDescent="0.25">
      <c r="B20" s="603" t="s">
        <v>424</v>
      </c>
      <c r="C20" s="604"/>
      <c r="D20" s="604"/>
      <c r="E20" s="604"/>
      <c r="F20" s="605"/>
      <c r="G20" s="153">
        <f>+G12</f>
        <v>0</v>
      </c>
      <c r="H20" s="153">
        <f t="shared" ref="H20:L20" si="2">+H12</f>
        <v>0</v>
      </c>
      <c r="I20" s="153">
        <f t="shared" si="2"/>
        <v>2</v>
      </c>
      <c r="J20" s="153">
        <f t="shared" si="2"/>
        <v>0</v>
      </c>
      <c r="K20" s="153">
        <f t="shared" si="2"/>
        <v>2</v>
      </c>
      <c r="L20" s="153">
        <f t="shared" si="2"/>
        <v>0</v>
      </c>
      <c r="M20" s="153">
        <f t="shared" ref="M20:P20" si="3">+M12</f>
        <v>0</v>
      </c>
      <c r="N20" s="153">
        <f t="shared" si="3"/>
        <v>0</v>
      </c>
      <c r="O20" s="153">
        <f t="shared" si="3"/>
        <v>0</v>
      </c>
      <c r="P20" s="153">
        <f t="shared" si="3"/>
        <v>0</v>
      </c>
      <c r="Q20" s="154">
        <f t="shared" si="1"/>
        <v>4</v>
      </c>
      <c r="R20" s="157" t="s">
        <v>69</v>
      </c>
      <c r="T20" s="296" t="s">
        <v>425</v>
      </c>
      <c r="U20" s="296"/>
      <c r="V20" s="72"/>
    </row>
    <row r="21" spans="2:22" s="7" customFormat="1" ht="24.95" customHeight="1" x14ac:dyDescent="0.25">
      <c r="B21" s="603" t="s">
        <v>400</v>
      </c>
      <c r="C21" s="604"/>
      <c r="D21" s="604"/>
      <c r="E21" s="604"/>
      <c r="F21" s="605"/>
      <c r="G21" s="153"/>
      <c r="H21" s="153">
        <v>1</v>
      </c>
      <c r="I21" s="153"/>
      <c r="J21" s="153"/>
      <c r="K21" s="153"/>
      <c r="L21" s="153"/>
      <c r="M21" s="153"/>
      <c r="N21" s="153"/>
      <c r="O21" s="153"/>
      <c r="P21" s="153"/>
      <c r="Q21" s="154">
        <f t="shared" si="1"/>
        <v>1</v>
      </c>
      <c r="R21" s="157" t="s">
        <v>69</v>
      </c>
      <c r="T21" s="299" t="s">
        <v>426</v>
      </c>
      <c r="U21" s="295"/>
      <c r="V21" s="72"/>
    </row>
    <row r="22" spans="2:22" s="7" customFormat="1" ht="24.95" customHeight="1" x14ac:dyDescent="0.25">
      <c r="B22" s="603" t="s">
        <v>411</v>
      </c>
      <c r="C22" s="604"/>
      <c r="D22" s="604"/>
      <c r="E22" s="604"/>
      <c r="F22" s="605"/>
      <c r="G22" s="153">
        <f t="shared" ref="G22" si="4">+G19</f>
        <v>4</v>
      </c>
      <c r="H22" s="153">
        <f t="shared" ref="H22:L22" si="5">+H19</f>
        <v>0</v>
      </c>
      <c r="I22" s="153">
        <f t="shared" si="5"/>
        <v>0</v>
      </c>
      <c r="J22" s="153">
        <f t="shared" si="5"/>
        <v>0</v>
      </c>
      <c r="K22" s="153">
        <f t="shared" si="5"/>
        <v>0</v>
      </c>
      <c r="L22" s="153">
        <f t="shared" si="5"/>
        <v>0</v>
      </c>
      <c r="M22" s="153">
        <f t="shared" ref="M22:P22" si="6">+M19</f>
        <v>0</v>
      </c>
      <c r="N22" s="153">
        <f t="shared" si="6"/>
        <v>0</v>
      </c>
      <c r="O22" s="153">
        <f t="shared" si="6"/>
        <v>0</v>
      </c>
      <c r="P22" s="153">
        <f t="shared" si="6"/>
        <v>0</v>
      </c>
      <c r="Q22" s="154">
        <f t="shared" si="1"/>
        <v>4</v>
      </c>
      <c r="R22" s="157" t="s">
        <v>69</v>
      </c>
      <c r="T22" s="296" t="s">
        <v>427</v>
      </c>
      <c r="U22" s="295"/>
      <c r="V22" s="72"/>
    </row>
    <row r="23" spans="2:22" s="7" customFormat="1" ht="24.95" customHeight="1" x14ac:dyDescent="0.25">
      <c r="B23" s="603" t="s">
        <v>403</v>
      </c>
      <c r="C23" s="604"/>
      <c r="D23" s="604"/>
      <c r="E23" s="604"/>
      <c r="F23" s="605"/>
      <c r="G23" s="153">
        <f t="shared" ref="G23" si="7">+G16</f>
        <v>0</v>
      </c>
      <c r="H23" s="153">
        <f t="shared" ref="H23:L23" si="8">+H16</f>
        <v>0</v>
      </c>
      <c r="I23" s="153">
        <f t="shared" si="8"/>
        <v>0</v>
      </c>
      <c r="J23" s="153">
        <f t="shared" si="8"/>
        <v>0</v>
      </c>
      <c r="K23" s="153">
        <f t="shared" si="8"/>
        <v>0</v>
      </c>
      <c r="L23" s="153">
        <f t="shared" si="8"/>
        <v>0</v>
      </c>
      <c r="M23" s="153">
        <f t="shared" ref="M23:P23" si="9">+M16</f>
        <v>0</v>
      </c>
      <c r="N23" s="153">
        <f t="shared" si="9"/>
        <v>0</v>
      </c>
      <c r="O23" s="153">
        <f t="shared" si="9"/>
        <v>0</v>
      </c>
      <c r="P23" s="153">
        <f t="shared" si="9"/>
        <v>0</v>
      </c>
      <c r="Q23" s="154">
        <f t="shared" si="1"/>
        <v>0</v>
      </c>
      <c r="R23" s="157" t="s">
        <v>69</v>
      </c>
      <c r="T23" s="296" t="s">
        <v>428</v>
      </c>
      <c r="U23" s="295"/>
      <c r="V23" s="72"/>
    </row>
    <row r="24" spans="2:22" s="7" customFormat="1" ht="39.950000000000003" customHeight="1" x14ac:dyDescent="0.25">
      <c r="B24" s="603" t="s">
        <v>439</v>
      </c>
      <c r="C24" s="604"/>
      <c r="D24" s="604"/>
      <c r="E24" s="604"/>
      <c r="F24" s="605"/>
      <c r="G24" s="153">
        <f t="shared" ref="G24" si="10">+G13</f>
        <v>0</v>
      </c>
      <c r="H24" s="153">
        <v>0</v>
      </c>
      <c r="I24" s="153">
        <f t="shared" ref="I24:L24" si="11">+I13</f>
        <v>0</v>
      </c>
      <c r="J24" s="153">
        <f t="shared" si="11"/>
        <v>1</v>
      </c>
      <c r="K24" s="153">
        <f t="shared" si="11"/>
        <v>0</v>
      </c>
      <c r="L24" s="153">
        <f t="shared" si="11"/>
        <v>0</v>
      </c>
      <c r="M24" s="153">
        <f t="shared" ref="M24:P24" si="12">+M13</f>
        <v>0</v>
      </c>
      <c r="N24" s="153">
        <f t="shared" si="12"/>
        <v>0</v>
      </c>
      <c r="O24" s="153">
        <f t="shared" si="12"/>
        <v>0</v>
      </c>
      <c r="P24" s="153">
        <f t="shared" si="12"/>
        <v>0</v>
      </c>
      <c r="Q24" s="154">
        <f t="shared" si="1"/>
        <v>1</v>
      </c>
      <c r="R24" s="157" t="s">
        <v>69</v>
      </c>
      <c r="T24" s="296" t="s">
        <v>440</v>
      </c>
      <c r="U24" s="295"/>
      <c r="V24" s="72"/>
    </row>
    <row r="25" spans="2:22" s="7" customFormat="1" ht="24.95" customHeight="1" x14ac:dyDescent="0.25">
      <c r="B25" s="603" t="s">
        <v>443</v>
      </c>
      <c r="C25" s="604"/>
      <c r="D25" s="604"/>
      <c r="E25" s="604"/>
      <c r="F25" s="605"/>
      <c r="G25" s="153">
        <f t="shared" ref="G25:P25" si="13">+G11</f>
        <v>0</v>
      </c>
      <c r="H25" s="153">
        <f t="shared" si="13"/>
        <v>1</v>
      </c>
      <c r="I25" s="153">
        <f t="shared" si="13"/>
        <v>2</v>
      </c>
      <c r="J25" s="153">
        <f t="shared" si="13"/>
        <v>1</v>
      </c>
      <c r="K25" s="153">
        <f t="shared" si="13"/>
        <v>2</v>
      </c>
      <c r="L25" s="153">
        <f t="shared" si="13"/>
        <v>0</v>
      </c>
      <c r="M25" s="153">
        <f t="shared" si="13"/>
        <v>0</v>
      </c>
      <c r="N25" s="153">
        <f t="shared" si="13"/>
        <v>0</v>
      </c>
      <c r="O25" s="153">
        <f t="shared" si="13"/>
        <v>0</v>
      </c>
      <c r="P25" s="153">
        <f t="shared" si="13"/>
        <v>0</v>
      </c>
      <c r="Q25" s="154">
        <f t="shared" ref="Q25:Q32" si="14">+SUM(G25:P25)</f>
        <v>6</v>
      </c>
      <c r="R25" s="157" t="s">
        <v>69</v>
      </c>
      <c r="T25" s="295" t="s">
        <v>441</v>
      </c>
      <c r="U25" s="295" t="s">
        <v>442</v>
      </c>
      <c r="V25" s="72"/>
    </row>
    <row r="26" spans="2:22" s="7" customFormat="1" ht="24.95" customHeight="1" x14ac:dyDescent="0.25">
      <c r="B26" s="603" t="s">
        <v>412</v>
      </c>
      <c r="C26" s="604"/>
      <c r="D26" s="604"/>
      <c r="E26" s="604"/>
      <c r="F26" s="605"/>
      <c r="G26" s="153">
        <f t="shared" ref="G26" si="15">+G19</f>
        <v>4</v>
      </c>
      <c r="H26" s="153">
        <f t="shared" ref="H26:L26" si="16">+H19</f>
        <v>0</v>
      </c>
      <c r="I26" s="153">
        <f t="shared" si="16"/>
        <v>0</v>
      </c>
      <c r="J26" s="153">
        <f t="shared" si="16"/>
        <v>0</v>
      </c>
      <c r="K26" s="153">
        <f t="shared" si="16"/>
        <v>0</v>
      </c>
      <c r="L26" s="153">
        <f t="shared" si="16"/>
        <v>0</v>
      </c>
      <c r="M26" s="153">
        <f t="shared" ref="M26:P26" si="17">+M19</f>
        <v>0</v>
      </c>
      <c r="N26" s="153">
        <f t="shared" si="17"/>
        <v>0</v>
      </c>
      <c r="O26" s="153">
        <f t="shared" si="17"/>
        <v>0</v>
      </c>
      <c r="P26" s="153">
        <f t="shared" si="17"/>
        <v>0</v>
      </c>
      <c r="Q26" s="154">
        <f t="shared" si="14"/>
        <v>4</v>
      </c>
      <c r="R26" s="157" t="s">
        <v>69</v>
      </c>
      <c r="T26" s="295" t="s">
        <v>450</v>
      </c>
      <c r="U26" s="295"/>
      <c r="V26" s="72"/>
    </row>
    <row r="27" spans="2:22" s="7" customFormat="1" ht="20.100000000000001" customHeight="1" x14ac:dyDescent="0.25">
      <c r="B27" s="603" t="s">
        <v>401</v>
      </c>
      <c r="C27" s="604"/>
      <c r="D27" s="604"/>
      <c r="E27" s="604"/>
      <c r="F27" s="605"/>
      <c r="G27" s="153">
        <f>+G12+G13</f>
        <v>0</v>
      </c>
      <c r="H27" s="153">
        <f t="shared" ref="H27:L27" si="18">+H12+H13</f>
        <v>1</v>
      </c>
      <c r="I27" s="153">
        <f t="shared" si="18"/>
        <v>2</v>
      </c>
      <c r="J27" s="153">
        <f t="shared" si="18"/>
        <v>1</v>
      </c>
      <c r="K27" s="153">
        <f t="shared" si="18"/>
        <v>2</v>
      </c>
      <c r="L27" s="153">
        <f t="shared" si="18"/>
        <v>0</v>
      </c>
      <c r="M27" s="153">
        <f t="shared" ref="M27:P27" si="19">+M12+M13</f>
        <v>0</v>
      </c>
      <c r="N27" s="153">
        <f t="shared" si="19"/>
        <v>0</v>
      </c>
      <c r="O27" s="153">
        <f t="shared" si="19"/>
        <v>0</v>
      </c>
      <c r="P27" s="153">
        <f t="shared" si="19"/>
        <v>0</v>
      </c>
      <c r="Q27" s="154">
        <f t="shared" si="14"/>
        <v>6</v>
      </c>
      <c r="R27" s="157" t="s">
        <v>69</v>
      </c>
      <c r="T27" s="295" t="s">
        <v>451</v>
      </c>
      <c r="U27" s="295"/>
      <c r="V27" s="72"/>
    </row>
    <row r="28" spans="2:22" s="7" customFormat="1" ht="20.100000000000001" customHeight="1" x14ac:dyDescent="0.25">
      <c r="B28" s="603" t="s">
        <v>404</v>
      </c>
      <c r="C28" s="604"/>
      <c r="D28" s="604"/>
      <c r="E28" s="604"/>
      <c r="F28" s="605"/>
      <c r="G28" s="153">
        <f t="shared" ref="G28" si="20">+G16</f>
        <v>0</v>
      </c>
      <c r="H28" s="153">
        <f t="shared" ref="H28:L28" si="21">+H16</f>
        <v>0</v>
      </c>
      <c r="I28" s="153">
        <f t="shared" si="21"/>
        <v>0</v>
      </c>
      <c r="J28" s="153">
        <f t="shared" si="21"/>
        <v>0</v>
      </c>
      <c r="K28" s="153">
        <f t="shared" si="21"/>
        <v>0</v>
      </c>
      <c r="L28" s="153">
        <f t="shared" si="21"/>
        <v>0</v>
      </c>
      <c r="M28" s="153">
        <f t="shared" ref="M28:P28" si="22">+M16</f>
        <v>0</v>
      </c>
      <c r="N28" s="153">
        <f t="shared" si="22"/>
        <v>0</v>
      </c>
      <c r="O28" s="153">
        <f t="shared" si="22"/>
        <v>0</v>
      </c>
      <c r="P28" s="153">
        <f t="shared" si="22"/>
        <v>0</v>
      </c>
      <c r="Q28" s="154">
        <f t="shared" si="14"/>
        <v>0</v>
      </c>
      <c r="R28" s="157" t="s">
        <v>69</v>
      </c>
      <c r="T28" s="295" t="s">
        <v>452</v>
      </c>
      <c r="U28" s="295"/>
      <c r="V28" s="72"/>
    </row>
    <row r="29" spans="2:22" s="7" customFormat="1" ht="24.95" customHeight="1" x14ac:dyDescent="0.25">
      <c r="B29" s="603" t="s">
        <v>407</v>
      </c>
      <c r="C29" s="604"/>
      <c r="D29" s="604"/>
      <c r="E29" s="604"/>
      <c r="F29" s="605"/>
      <c r="G29" s="153">
        <f t="shared" ref="G29" si="23">+G14</f>
        <v>0</v>
      </c>
      <c r="H29" s="153">
        <f t="shared" ref="H29:L29" si="24">+H14</f>
        <v>0</v>
      </c>
      <c r="I29" s="153">
        <f t="shared" si="24"/>
        <v>0</v>
      </c>
      <c r="J29" s="153">
        <f t="shared" si="24"/>
        <v>0</v>
      </c>
      <c r="K29" s="153">
        <f t="shared" si="24"/>
        <v>0</v>
      </c>
      <c r="L29" s="153">
        <f t="shared" si="24"/>
        <v>0</v>
      </c>
      <c r="M29" s="153">
        <f t="shared" ref="M29:P29" si="25">+M14</f>
        <v>0</v>
      </c>
      <c r="N29" s="153">
        <f t="shared" si="25"/>
        <v>0</v>
      </c>
      <c r="O29" s="153">
        <f t="shared" si="25"/>
        <v>0</v>
      </c>
      <c r="P29" s="153">
        <f t="shared" si="25"/>
        <v>0</v>
      </c>
      <c r="Q29" s="154">
        <f t="shared" si="14"/>
        <v>0</v>
      </c>
      <c r="R29" s="157" t="s">
        <v>69</v>
      </c>
      <c r="T29" s="295" t="s">
        <v>453</v>
      </c>
      <c r="U29" s="295"/>
      <c r="V29" s="72"/>
    </row>
    <row r="30" spans="2:22" s="7" customFormat="1" ht="24.95" customHeight="1" x14ac:dyDescent="0.25">
      <c r="B30" s="603" t="s">
        <v>444</v>
      </c>
      <c r="C30" s="604"/>
      <c r="D30" s="604"/>
      <c r="E30" s="604"/>
      <c r="F30" s="605"/>
      <c r="G30" s="153">
        <f t="shared" ref="G30" si="26">+G18+G19</f>
        <v>4</v>
      </c>
      <c r="H30" s="153">
        <f t="shared" ref="H30:L30" si="27">+H18+H19</f>
        <v>0</v>
      </c>
      <c r="I30" s="153">
        <f t="shared" si="27"/>
        <v>0</v>
      </c>
      <c r="J30" s="153">
        <f t="shared" si="27"/>
        <v>0</v>
      </c>
      <c r="K30" s="153">
        <f t="shared" si="27"/>
        <v>0</v>
      </c>
      <c r="L30" s="153">
        <f t="shared" si="27"/>
        <v>0</v>
      </c>
      <c r="M30" s="153">
        <f t="shared" ref="M30:P30" si="28">+M18+M19</f>
        <v>0</v>
      </c>
      <c r="N30" s="153">
        <f t="shared" si="28"/>
        <v>0</v>
      </c>
      <c r="O30" s="153">
        <f t="shared" si="28"/>
        <v>0</v>
      </c>
      <c r="P30" s="153">
        <f t="shared" si="28"/>
        <v>0</v>
      </c>
      <c r="Q30" s="154">
        <f t="shared" si="14"/>
        <v>4</v>
      </c>
      <c r="R30" s="157" t="s">
        <v>69</v>
      </c>
      <c r="T30" s="295" t="s">
        <v>445</v>
      </c>
      <c r="U30" s="295"/>
      <c r="V30" s="72"/>
    </row>
    <row r="31" spans="2:22" s="7" customFormat="1" ht="24.95" customHeight="1" x14ac:dyDescent="0.25">
      <c r="B31" s="603" t="s">
        <v>446</v>
      </c>
      <c r="C31" s="604"/>
      <c r="D31" s="604"/>
      <c r="E31" s="604"/>
      <c r="F31" s="605"/>
      <c r="G31" s="153">
        <f>+G12+G13</f>
        <v>0</v>
      </c>
      <c r="H31" s="153">
        <f t="shared" ref="H31:L31" si="29">+H12+H13</f>
        <v>1</v>
      </c>
      <c r="I31" s="153">
        <f t="shared" si="29"/>
        <v>2</v>
      </c>
      <c r="J31" s="153">
        <f t="shared" si="29"/>
        <v>1</v>
      </c>
      <c r="K31" s="153">
        <f t="shared" si="29"/>
        <v>2</v>
      </c>
      <c r="L31" s="153">
        <f t="shared" si="29"/>
        <v>0</v>
      </c>
      <c r="M31" s="153">
        <f t="shared" ref="M31:P31" si="30">+M12+M13</f>
        <v>0</v>
      </c>
      <c r="N31" s="153">
        <f t="shared" si="30"/>
        <v>0</v>
      </c>
      <c r="O31" s="153">
        <f t="shared" si="30"/>
        <v>0</v>
      </c>
      <c r="P31" s="153">
        <f t="shared" si="30"/>
        <v>0</v>
      </c>
      <c r="Q31" s="154">
        <f t="shared" si="14"/>
        <v>6</v>
      </c>
      <c r="R31" s="157" t="s">
        <v>69</v>
      </c>
      <c r="T31" s="295" t="s">
        <v>447</v>
      </c>
      <c r="U31" s="295"/>
      <c r="V31" s="72"/>
    </row>
    <row r="32" spans="2:22" s="7" customFormat="1" ht="20.100000000000001" customHeight="1" x14ac:dyDescent="0.25">
      <c r="B32" s="603" t="s">
        <v>448</v>
      </c>
      <c r="C32" s="604"/>
      <c r="D32" s="604"/>
      <c r="E32" s="604"/>
      <c r="F32" s="605"/>
      <c r="G32" s="153">
        <f t="shared" ref="G32" si="31">+G16</f>
        <v>0</v>
      </c>
      <c r="H32" s="153">
        <f t="shared" ref="H32:L32" si="32">+H16</f>
        <v>0</v>
      </c>
      <c r="I32" s="153">
        <f t="shared" si="32"/>
        <v>0</v>
      </c>
      <c r="J32" s="153">
        <f t="shared" si="32"/>
        <v>0</v>
      </c>
      <c r="K32" s="153">
        <f t="shared" si="32"/>
        <v>0</v>
      </c>
      <c r="L32" s="153">
        <f t="shared" si="32"/>
        <v>0</v>
      </c>
      <c r="M32" s="153">
        <f t="shared" ref="M32:P32" si="33">+M16</f>
        <v>0</v>
      </c>
      <c r="N32" s="153">
        <f t="shared" si="33"/>
        <v>0</v>
      </c>
      <c r="O32" s="153">
        <f t="shared" si="33"/>
        <v>0</v>
      </c>
      <c r="P32" s="153">
        <f t="shared" si="33"/>
        <v>0</v>
      </c>
      <c r="Q32" s="154">
        <f t="shared" si="14"/>
        <v>0</v>
      </c>
      <c r="R32" s="157" t="s">
        <v>69</v>
      </c>
      <c r="T32" s="295" t="s">
        <v>449</v>
      </c>
      <c r="U32" s="295"/>
      <c r="V32" s="72"/>
    </row>
    <row r="33" spans="2:22" s="7" customFormat="1" ht="24.95" customHeight="1" x14ac:dyDescent="0.25">
      <c r="B33" s="632" t="s">
        <v>68</v>
      </c>
      <c r="C33" s="633"/>
      <c r="D33" s="633"/>
      <c r="E33" s="633"/>
      <c r="F33" s="634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4"/>
      <c r="R33" s="157"/>
      <c r="T33" s="295"/>
      <c r="U33" s="295"/>
      <c r="V33" s="72"/>
    </row>
    <row r="34" spans="2:22" s="7" customFormat="1" ht="24.95" customHeight="1" x14ac:dyDescent="0.25">
      <c r="B34" s="603" t="s">
        <v>429</v>
      </c>
      <c r="C34" s="604"/>
      <c r="D34" s="604"/>
      <c r="E34" s="604"/>
      <c r="F34" s="605"/>
      <c r="G34" s="153">
        <v>2</v>
      </c>
      <c r="H34" s="153">
        <v>1</v>
      </c>
      <c r="I34" s="153">
        <v>1</v>
      </c>
      <c r="J34" s="153">
        <v>1</v>
      </c>
      <c r="K34" s="153">
        <v>1</v>
      </c>
      <c r="L34" s="153"/>
      <c r="M34" s="153"/>
      <c r="N34" s="153"/>
      <c r="O34" s="153"/>
      <c r="P34" s="153"/>
      <c r="Q34" s="154">
        <f t="shared" si="1"/>
        <v>6</v>
      </c>
      <c r="R34" s="157" t="s">
        <v>69</v>
      </c>
      <c r="T34" s="295" t="s">
        <v>430</v>
      </c>
      <c r="U34" s="295" t="s">
        <v>431</v>
      </c>
      <c r="V34" s="72"/>
    </row>
    <row r="35" spans="2:22" s="7" customFormat="1" ht="24.95" customHeight="1" x14ac:dyDescent="0.25">
      <c r="B35" s="603" t="s">
        <v>408</v>
      </c>
      <c r="C35" s="604"/>
      <c r="D35" s="604"/>
      <c r="E35" s="604"/>
      <c r="F35" s="605"/>
      <c r="G35" s="153">
        <f t="shared" ref="G35:P35" si="34">+G11</f>
        <v>0</v>
      </c>
      <c r="H35" s="153">
        <f t="shared" si="34"/>
        <v>1</v>
      </c>
      <c r="I35" s="153">
        <f t="shared" si="34"/>
        <v>2</v>
      </c>
      <c r="J35" s="153">
        <f t="shared" si="34"/>
        <v>1</v>
      </c>
      <c r="K35" s="153">
        <f t="shared" si="34"/>
        <v>2</v>
      </c>
      <c r="L35" s="153">
        <f t="shared" si="34"/>
        <v>0</v>
      </c>
      <c r="M35" s="153">
        <f t="shared" si="34"/>
        <v>0</v>
      </c>
      <c r="N35" s="153">
        <f t="shared" si="34"/>
        <v>0</v>
      </c>
      <c r="O35" s="153">
        <f t="shared" si="34"/>
        <v>0</v>
      </c>
      <c r="P35" s="153">
        <f t="shared" si="34"/>
        <v>0</v>
      </c>
      <c r="Q35" s="154">
        <f t="shared" ref="Q35:Q42" si="35">+SUM(G35:P35)</f>
        <v>6</v>
      </c>
      <c r="R35" s="157" t="s">
        <v>69</v>
      </c>
      <c r="T35" s="296" t="s">
        <v>425</v>
      </c>
      <c r="U35" s="295"/>
      <c r="V35" s="72"/>
    </row>
    <row r="36" spans="2:22" s="7" customFormat="1" ht="50.1" customHeight="1" x14ac:dyDescent="0.25">
      <c r="B36" s="603" t="s">
        <v>433</v>
      </c>
      <c r="C36" s="604"/>
      <c r="D36" s="604"/>
      <c r="E36" s="604"/>
      <c r="F36" s="605"/>
      <c r="G36" s="153">
        <f t="shared" ref="G36" si="36">+G34</f>
        <v>2</v>
      </c>
      <c r="H36" s="153">
        <f t="shared" ref="H36:L36" si="37">+H34</f>
        <v>1</v>
      </c>
      <c r="I36" s="153">
        <f t="shared" si="37"/>
        <v>1</v>
      </c>
      <c r="J36" s="153">
        <f t="shared" si="37"/>
        <v>1</v>
      </c>
      <c r="K36" s="153">
        <f t="shared" si="37"/>
        <v>1</v>
      </c>
      <c r="L36" s="153">
        <f t="shared" si="37"/>
        <v>0</v>
      </c>
      <c r="M36" s="153">
        <f t="shared" ref="M36:P36" si="38">+M34</f>
        <v>0</v>
      </c>
      <c r="N36" s="153">
        <f t="shared" si="38"/>
        <v>0</v>
      </c>
      <c r="O36" s="153">
        <f t="shared" si="38"/>
        <v>0</v>
      </c>
      <c r="P36" s="153">
        <f t="shared" si="38"/>
        <v>0</v>
      </c>
      <c r="Q36" s="154">
        <f t="shared" si="35"/>
        <v>6</v>
      </c>
      <c r="R36" s="157" t="s">
        <v>69</v>
      </c>
      <c r="T36" s="295" t="s">
        <v>434</v>
      </c>
      <c r="U36" s="295" t="s">
        <v>236</v>
      </c>
      <c r="V36" s="72"/>
    </row>
    <row r="37" spans="2:22" s="7" customFormat="1" ht="24.95" customHeight="1" x14ac:dyDescent="0.25">
      <c r="B37" s="603" t="s">
        <v>409</v>
      </c>
      <c r="C37" s="604"/>
      <c r="D37" s="604"/>
      <c r="E37" s="604"/>
      <c r="F37" s="605"/>
      <c r="G37" s="153">
        <f t="shared" ref="G37:P37" si="39">+G11</f>
        <v>0</v>
      </c>
      <c r="H37" s="153">
        <f t="shared" si="39"/>
        <v>1</v>
      </c>
      <c r="I37" s="153">
        <f t="shared" si="39"/>
        <v>2</v>
      </c>
      <c r="J37" s="153">
        <f t="shared" si="39"/>
        <v>1</v>
      </c>
      <c r="K37" s="153">
        <f t="shared" si="39"/>
        <v>2</v>
      </c>
      <c r="L37" s="153">
        <f t="shared" si="39"/>
        <v>0</v>
      </c>
      <c r="M37" s="153">
        <f t="shared" si="39"/>
        <v>0</v>
      </c>
      <c r="N37" s="153">
        <f t="shared" si="39"/>
        <v>0</v>
      </c>
      <c r="O37" s="153">
        <f t="shared" si="39"/>
        <v>0</v>
      </c>
      <c r="P37" s="153">
        <f t="shared" si="39"/>
        <v>0</v>
      </c>
      <c r="Q37" s="154">
        <f t="shared" si="35"/>
        <v>6</v>
      </c>
      <c r="R37" s="157" t="s">
        <v>69</v>
      </c>
      <c r="T37" s="295" t="s">
        <v>435</v>
      </c>
      <c r="U37" s="295"/>
      <c r="V37" s="72"/>
    </row>
    <row r="38" spans="2:22" s="7" customFormat="1" ht="24.95" customHeight="1" x14ac:dyDescent="0.25">
      <c r="B38" s="603" t="s">
        <v>413</v>
      </c>
      <c r="C38" s="604"/>
      <c r="D38" s="604"/>
      <c r="E38" s="604"/>
      <c r="F38" s="605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4">
        <f t="shared" si="35"/>
        <v>0</v>
      </c>
      <c r="R38" s="157" t="s">
        <v>69</v>
      </c>
      <c r="T38" s="295" t="s">
        <v>436</v>
      </c>
      <c r="U38" s="295"/>
      <c r="V38" s="72"/>
    </row>
    <row r="39" spans="2:22" s="7" customFormat="1" ht="24.95" customHeight="1" x14ac:dyDescent="0.25">
      <c r="B39" s="603" t="s">
        <v>414</v>
      </c>
      <c r="C39" s="604"/>
      <c r="D39" s="604"/>
      <c r="E39" s="604"/>
      <c r="F39" s="605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4">
        <f t="shared" si="35"/>
        <v>0</v>
      </c>
      <c r="R39" s="157" t="s">
        <v>69</v>
      </c>
      <c r="T39" s="299" t="s">
        <v>437</v>
      </c>
      <c r="U39" s="295"/>
      <c r="V39" s="72"/>
    </row>
    <row r="40" spans="2:22" s="7" customFormat="1" ht="24.95" customHeight="1" x14ac:dyDescent="0.25">
      <c r="B40" s="603" t="s">
        <v>458</v>
      </c>
      <c r="C40" s="604"/>
      <c r="D40" s="604"/>
      <c r="E40" s="604"/>
      <c r="F40" s="605"/>
      <c r="G40" s="153">
        <f t="shared" ref="G40:K40" si="40">+G41</f>
        <v>0</v>
      </c>
      <c r="H40" s="153">
        <f t="shared" si="40"/>
        <v>0</v>
      </c>
      <c r="I40" s="153">
        <f t="shared" si="40"/>
        <v>0</v>
      </c>
      <c r="J40" s="153">
        <f t="shared" si="40"/>
        <v>0</v>
      </c>
      <c r="K40" s="153">
        <f t="shared" si="40"/>
        <v>0</v>
      </c>
      <c r="L40" s="153">
        <f t="shared" ref="L40:P40" si="41">+L41</f>
        <v>0</v>
      </c>
      <c r="M40" s="153">
        <f t="shared" si="41"/>
        <v>0</v>
      </c>
      <c r="N40" s="153">
        <f t="shared" si="41"/>
        <v>0</v>
      </c>
      <c r="O40" s="153">
        <f t="shared" si="41"/>
        <v>0</v>
      </c>
      <c r="P40" s="153">
        <f t="shared" si="41"/>
        <v>0</v>
      </c>
      <c r="Q40" s="154">
        <f t="shared" si="35"/>
        <v>0</v>
      </c>
      <c r="R40" s="157" t="s">
        <v>69</v>
      </c>
      <c r="T40" s="295" t="s">
        <v>457</v>
      </c>
      <c r="U40" s="295"/>
      <c r="V40" s="72"/>
    </row>
    <row r="41" spans="2:22" s="7" customFormat="1" ht="24.95" customHeight="1" x14ac:dyDescent="0.25">
      <c r="B41" s="603" t="s">
        <v>398</v>
      </c>
      <c r="C41" s="604"/>
      <c r="D41" s="604"/>
      <c r="E41" s="604"/>
      <c r="F41" s="605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4">
        <f t="shared" si="35"/>
        <v>0</v>
      </c>
      <c r="R41" s="157" t="s">
        <v>69</v>
      </c>
      <c r="T41" s="295" t="s">
        <v>438</v>
      </c>
      <c r="U41" s="295"/>
      <c r="V41" s="72"/>
    </row>
    <row r="42" spans="2:22" s="7" customFormat="1" ht="24.95" customHeight="1" x14ac:dyDescent="0.25">
      <c r="B42" s="603" t="s">
        <v>454</v>
      </c>
      <c r="C42" s="604"/>
      <c r="D42" s="604"/>
      <c r="E42" s="604"/>
      <c r="F42" s="605"/>
      <c r="G42" s="153">
        <f t="shared" ref="G42" si="42">+G41</f>
        <v>0</v>
      </c>
      <c r="H42" s="153">
        <f t="shared" ref="H42:L42" si="43">+H41</f>
        <v>0</v>
      </c>
      <c r="I42" s="153">
        <f t="shared" si="43"/>
        <v>0</v>
      </c>
      <c r="J42" s="153">
        <f t="shared" si="43"/>
        <v>0</v>
      </c>
      <c r="K42" s="153">
        <f t="shared" si="43"/>
        <v>0</v>
      </c>
      <c r="L42" s="153">
        <f t="shared" si="43"/>
        <v>0</v>
      </c>
      <c r="M42" s="153">
        <f t="shared" ref="M42:P42" si="44">+M41</f>
        <v>0</v>
      </c>
      <c r="N42" s="153">
        <f t="shared" si="44"/>
        <v>0</v>
      </c>
      <c r="O42" s="153">
        <f t="shared" si="44"/>
        <v>0</v>
      </c>
      <c r="P42" s="153">
        <f t="shared" si="44"/>
        <v>0</v>
      </c>
      <c r="Q42" s="154">
        <f t="shared" si="35"/>
        <v>0</v>
      </c>
      <c r="R42" s="157" t="s">
        <v>69</v>
      </c>
      <c r="T42" s="295" t="s">
        <v>455</v>
      </c>
      <c r="U42" s="295" t="s">
        <v>456</v>
      </c>
      <c r="V42" s="72"/>
    </row>
    <row r="43" spans="2:22" s="7" customFormat="1" ht="24.95" customHeight="1" x14ac:dyDescent="0.25">
      <c r="B43" s="603" t="s">
        <v>801</v>
      </c>
      <c r="C43" s="604"/>
      <c r="D43" s="604"/>
      <c r="E43" s="604"/>
      <c r="F43" s="605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4">
        <f t="shared" ref="Q43" si="45">+SUM(G43:P43)</f>
        <v>0</v>
      </c>
      <c r="R43" s="157" t="s">
        <v>69</v>
      </c>
      <c r="T43" s="295" t="s">
        <v>455</v>
      </c>
      <c r="U43" s="295" t="s">
        <v>456</v>
      </c>
      <c r="V43" s="72"/>
    </row>
    <row r="44" spans="2:22" s="7" customFormat="1" ht="24.95" customHeight="1" thickBot="1" x14ac:dyDescent="0.3">
      <c r="B44" s="606"/>
      <c r="C44" s="607"/>
      <c r="D44" s="607"/>
      <c r="E44" s="607"/>
      <c r="F44" s="608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6"/>
      <c r="R44" s="158"/>
      <c r="T44" s="296"/>
      <c r="U44" s="295"/>
      <c r="V44" s="72"/>
    </row>
    <row r="45" spans="2:22" s="7" customFormat="1" ht="20.100000000000001" customHeight="1" x14ac:dyDescent="0.25">
      <c r="B45" s="57"/>
      <c r="C45" s="57"/>
      <c r="D45" s="57"/>
      <c r="E45" s="57"/>
      <c r="F45" s="57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69"/>
      <c r="T45" s="296"/>
      <c r="U45" s="295"/>
      <c r="V45" s="72"/>
    </row>
    <row r="46" spans="2:22" s="7" customFormat="1" ht="20.100000000000001" customHeight="1" x14ac:dyDescent="0.25">
      <c r="B46" s="57"/>
      <c r="C46" s="57"/>
      <c r="D46" s="57"/>
      <c r="E46" s="57"/>
      <c r="F46" s="57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69"/>
      <c r="T46" s="295"/>
      <c r="U46" s="295"/>
    </row>
    <row r="47" spans="2:22" s="7" customFormat="1" ht="20.100000000000001" customHeight="1" x14ac:dyDescent="0.25">
      <c r="B47" s="57"/>
      <c r="C47" s="57"/>
      <c r="D47" s="57"/>
      <c r="E47" s="57"/>
      <c r="F47" s="57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69"/>
      <c r="T47" s="295"/>
      <c r="U47" s="295"/>
    </row>
  </sheetData>
  <mergeCells count="37">
    <mergeCell ref="B13:F13"/>
    <mergeCell ref="B1:R2"/>
    <mergeCell ref="B9:F9"/>
    <mergeCell ref="B10:F10"/>
    <mergeCell ref="B11:F11"/>
    <mergeCell ref="B12:F12"/>
    <mergeCell ref="B24:F24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4:F44"/>
    <mergeCell ref="B37:F37"/>
    <mergeCell ref="B38:F38"/>
    <mergeCell ref="B39:F39"/>
    <mergeCell ref="B40:F40"/>
    <mergeCell ref="B41:F41"/>
    <mergeCell ref="B42:F42"/>
    <mergeCell ref="B43:F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6957F-6538-45E4-A1F8-5C2245E4A720}">
  <sheetPr>
    <tabColor theme="8" tint="-0.499984740745262"/>
  </sheetPr>
  <dimension ref="B1:X47"/>
  <sheetViews>
    <sheetView showGridLines="0" view="pageBreakPreview" zoomScaleNormal="70" zoomScaleSheetLayoutView="100" workbookViewId="0">
      <selection activeCell="N7" sqref="N7:O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26.140625" style="33" customWidth="1"/>
    <col min="7" max="17" width="10.7109375" style="32" customWidth="1"/>
    <col min="18" max="18" width="3.5703125" style="34" customWidth="1"/>
    <col min="19" max="19" width="1.7109375" style="32" customWidth="1"/>
    <col min="20" max="21" width="9.140625" style="297"/>
    <col min="22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T1" s="291"/>
      <c r="U1" s="291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T2" s="291"/>
      <c r="U2" s="291"/>
    </row>
    <row r="3" spans="2:24" s="10" customFormat="1" ht="20.100000000000001" customHeight="1" x14ac:dyDescent="0.25">
      <c r="T3" s="291"/>
      <c r="U3" s="291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L4" s="2"/>
      <c r="M4" s="2"/>
      <c r="N4" s="2"/>
      <c r="O4" s="2"/>
      <c r="P4" s="3" t="s">
        <v>21</v>
      </c>
      <c r="Q4" s="243" t="str">
        <f>+'DADOS DA OBRA'!$N$25</f>
        <v>03/11/2025</v>
      </c>
      <c r="T4" s="292"/>
      <c r="U4" s="292"/>
      <c r="V4" s="35"/>
      <c r="W4" s="36"/>
      <c r="X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P5" s="3" t="s">
        <v>22</v>
      </c>
      <c r="Q5" s="4" t="str">
        <f>'DADOS DA OBRA'!$N$28</f>
        <v>00</v>
      </c>
      <c r="T5" s="293"/>
      <c r="U5" s="293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T6" s="293"/>
      <c r="U6" s="293"/>
    </row>
    <row r="7" spans="2:24" s="5" customFormat="1" ht="20.100000000000001" customHeight="1" x14ac:dyDescent="0.25">
      <c r="B7" s="1" t="s">
        <v>24</v>
      </c>
      <c r="D7" s="43" t="s">
        <v>74</v>
      </c>
      <c r="N7" s="3" t="s">
        <v>228</v>
      </c>
      <c r="O7" s="312" t="s">
        <v>573</v>
      </c>
      <c r="P7" s="3" t="s">
        <v>25</v>
      </c>
      <c r="Q7" s="68" t="s">
        <v>270</v>
      </c>
      <c r="T7" s="293"/>
      <c r="U7" s="293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9"/>
      <c r="T8" s="294"/>
      <c r="U8" s="294"/>
    </row>
    <row r="9" spans="2:24" s="8" customFormat="1" ht="24.95" customHeight="1" x14ac:dyDescent="0.25">
      <c r="B9" s="611"/>
      <c r="C9" s="612"/>
      <c r="D9" s="612"/>
      <c r="E9" s="612"/>
      <c r="F9" s="612"/>
      <c r="G9" s="172" t="s">
        <v>90</v>
      </c>
      <c r="H9" s="172" t="s">
        <v>613</v>
      </c>
      <c r="I9" s="172" t="s">
        <v>614</v>
      </c>
      <c r="J9" s="172" t="s">
        <v>616</v>
      </c>
      <c r="K9" s="172" t="s">
        <v>615</v>
      </c>
      <c r="L9" s="172"/>
      <c r="M9" s="172"/>
      <c r="N9" s="172"/>
      <c r="O9" s="172"/>
      <c r="P9" s="172"/>
      <c r="Q9" s="173" t="s">
        <v>97</v>
      </c>
      <c r="R9" s="174"/>
      <c r="T9" s="294"/>
      <c r="U9" s="294"/>
    </row>
    <row r="10" spans="2:24" s="8" customFormat="1" ht="24.95" customHeight="1" x14ac:dyDescent="0.25">
      <c r="B10" s="632" t="s">
        <v>66</v>
      </c>
      <c r="C10" s="633"/>
      <c r="D10" s="633"/>
      <c r="E10" s="633"/>
      <c r="F10" s="634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4"/>
      <c r="R10" s="157"/>
      <c r="T10" s="296"/>
      <c r="U10" s="296"/>
    </row>
    <row r="11" spans="2:24" s="8" customFormat="1" ht="24.95" customHeight="1" x14ac:dyDescent="0.25">
      <c r="B11" s="603" t="s">
        <v>397</v>
      </c>
      <c r="C11" s="604"/>
      <c r="D11" s="604"/>
      <c r="E11" s="604"/>
      <c r="F11" s="605"/>
      <c r="G11" s="153"/>
      <c r="H11" s="153">
        <v>1</v>
      </c>
      <c r="I11" s="153">
        <v>2</v>
      </c>
      <c r="J11" s="153">
        <v>1</v>
      </c>
      <c r="K11" s="153">
        <v>2</v>
      </c>
      <c r="L11" s="153"/>
      <c r="M11" s="153"/>
      <c r="N11" s="153"/>
      <c r="O11" s="153"/>
      <c r="P11" s="153"/>
      <c r="Q11" s="154">
        <f t="shared" ref="Q11:Q16" si="0">+SUM(G11:P11)</f>
        <v>6</v>
      </c>
      <c r="R11" s="157" t="s">
        <v>69</v>
      </c>
      <c r="T11" s="296" t="s">
        <v>415</v>
      </c>
      <c r="U11" s="296"/>
      <c r="V11" s="72"/>
    </row>
    <row r="12" spans="2:24" s="8" customFormat="1" ht="24.95" customHeight="1" x14ac:dyDescent="0.25">
      <c r="B12" s="603" t="s">
        <v>405</v>
      </c>
      <c r="C12" s="604"/>
      <c r="D12" s="604"/>
      <c r="E12" s="604"/>
      <c r="F12" s="605"/>
      <c r="G12" s="153"/>
      <c r="H12" s="153"/>
      <c r="I12" s="153">
        <v>2</v>
      </c>
      <c r="J12" s="153"/>
      <c r="K12" s="153">
        <v>2</v>
      </c>
      <c r="L12" s="153"/>
      <c r="M12" s="153"/>
      <c r="N12" s="153"/>
      <c r="O12" s="153"/>
      <c r="P12" s="153"/>
      <c r="Q12" s="154">
        <f t="shared" si="0"/>
        <v>4</v>
      </c>
      <c r="R12" s="157" t="s">
        <v>69</v>
      </c>
      <c r="T12" s="296" t="s">
        <v>432</v>
      </c>
      <c r="U12" s="296"/>
      <c r="V12" s="72"/>
    </row>
    <row r="13" spans="2:24" s="8" customFormat="1" ht="24.95" customHeight="1" x14ac:dyDescent="0.25">
      <c r="B13" s="603" t="s">
        <v>399</v>
      </c>
      <c r="C13" s="604"/>
      <c r="D13" s="604"/>
      <c r="E13" s="604"/>
      <c r="F13" s="605"/>
      <c r="G13" s="153"/>
      <c r="H13" s="153">
        <v>1</v>
      </c>
      <c r="I13" s="153"/>
      <c r="J13" s="153">
        <v>1</v>
      </c>
      <c r="K13" s="153"/>
      <c r="L13" s="153"/>
      <c r="M13" s="153"/>
      <c r="N13" s="153"/>
      <c r="O13" s="153"/>
      <c r="P13" s="153"/>
      <c r="Q13" s="154">
        <f t="shared" si="0"/>
        <v>2</v>
      </c>
      <c r="R13" s="157" t="s">
        <v>69</v>
      </c>
      <c r="T13" s="296" t="s">
        <v>416</v>
      </c>
      <c r="U13" s="296"/>
      <c r="V13" s="72"/>
    </row>
    <row r="14" spans="2:24" s="7" customFormat="1" ht="24.95" customHeight="1" x14ac:dyDescent="0.25">
      <c r="B14" s="603" t="s">
        <v>406</v>
      </c>
      <c r="C14" s="604"/>
      <c r="D14" s="604"/>
      <c r="E14" s="604"/>
      <c r="F14" s="605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4">
        <f t="shared" si="0"/>
        <v>0</v>
      </c>
      <c r="R14" s="157" t="s">
        <v>69</v>
      </c>
      <c r="T14" s="296" t="s">
        <v>417</v>
      </c>
      <c r="U14" s="295"/>
      <c r="V14" s="72"/>
    </row>
    <row r="15" spans="2:24" s="7" customFormat="1" ht="24.95" customHeight="1" x14ac:dyDescent="0.25">
      <c r="B15" s="603" t="s">
        <v>402</v>
      </c>
      <c r="C15" s="604"/>
      <c r="D15" s="604"/>
      <c r="E15" s="604"/>
      <c r="F15" s="605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4">
        <f t="shared" si="0"/>
        <v>0</v>
      </c>
      <c r="R15" s="157" t="s">
        <v>69</v>
      </c>
      <c r="T15" s="298" t="s">
        <v>419</v>
      </c>
      <c r="U15" s="295"/>
      <c r="V15" s="72"/>
    </row>
    <row r="16" spans="2:24" s="7" customFormat="1" ht="24.95" customHeight="1" x14ac:dyDescent="0.25">
      <c r="B16" s="603" t="s">
        <v>418</v>
      </c>
      <c r="C16" s="604"/>
      <c r="D16" s="604"/>
      <c r="E16" s="604"/>
      <c r="F16" s="605"/>
      <c r="G16" s="153">
        <v>1</v>
      </c>
      <c r="H16" s="153"/>
      <c r="I16" s="153"/>
      <c r="J16" s="153"/>
      <c r="K16" s="153"/>
      <c r="L16" s="153"/>
      <c r="M16" s="153"/>
      <c r="N16" s="153"/>
      <c r="O16" s="153"/>
      <c r="P16" s="153"/>
      <c r="Q16" s="154">
        <f t="shared" si="0"/>
        <v>1</v>
      </c>
      <c r="R16" s="157" t="s">
        <v>69</v>
      </c>
      <c r="T16" s="296" t="s">
        <v>420</v>
      </c>
      <c r="U16" s="295"/>
      <c r="V16" s="72"/>
    </row>
    <row r="17" spans="2:22" s="8" customFormat="1" ht="24.95" customHeight="1" x14ac:dyDescent="0.25">
      <c r="B17" s="632" t="s">
        <v>67</v>
      </c>
      <c r="C17" s="633"/>
      <c r="D17" s="633"/>
      <c r="E17" s="633"/>
      <c r="F17" s="634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4"/>
      <c r="R17" s="157"/>
      <c r="T17" s="296"/>
      <c r="U17" s="296"/>
      <c r="V17" s="72"/>
    </row>
    <row r="18" spans="2:22" s="8" customFormat="1" ht="24.95" customHeight="1" x14ac:dyDescent="0.25">
      <c r="B18" s="603" t="s">
        <v>410</v>
      </c>
      <c r="C18" s="604"/>
      <c r="D18" s="604"/>
      <c r="E18" s="604"/>
      <c r="F18" s="605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4">
        <f t="shared" ref="Q18:Q34" si="1">+SUM(G18:P18)</f>
        <v>0</v>
      </c>
      <c r="R18" s="157" t="s">
        <v>69</v>
      </c>
      <c r="T18" s="298" t="s">
        <v>421</v>
      </c>
      <c r="U18" s="296"/>
      <c r="V18" s="72"/>
    </row>
    <row r="19" spans="2:22" s="8" customFormat="1" ht="24.95" customHeight="1" x14ac:dyDescent="0.25">
      <c r="B19" s="603" t="s">
        <v>422</v>
      </c>
      <c r="C19" s="604"/>
      <c r="D19" s="604"/>
      <c r="E19" s="604"/>
      <c r="F19" s="605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4">
        <f t="shared" si="1"/>
        <v>0</v>
      </c>
      <c r="R19" s="157" t="s">
        <v>69</v>
      </c>
      <c r="T19" s="296" t="s">
        <v>423</v>
      </c>
      <c r="U19" s="296"/>
      <c r="V19" s="72"/>
    </row>
    <row r="20" spans="2:22" s="8" customFormat="1" ht="24.95" customHeight="1" x14ac:dyDescent="0.25">
      <c r="B20" s="603" t="s">
        <v>424</v>
      </c>
      <c r="C20" s="604"/>
      <c r="D20" s="604"/>
      <c r="E20" s="604"/>
      <c r="F20" s="605"/>
      <c r="G20" s="153">
        <f t="shared" ref="G20:K20" si="2">+G12</f>
        <v>0</v>
      </c>
      <c r="H20" s="153">
        <f t="shared" si="2"/>
        <v>0</v>
      </c>
      <c r="I20" s="153">
        <f t="shared" si="2"/>
        <v>2</v>
      </c>
      <c r="J20" s="153">
        <f t="shared" si="2"/>
        <v>0</v>
      </c>
      <c r="K20" s="153">
        <f t="shared" si="2"/>
        <v>2</v>
      </c>
      <c r="L20" s="153">
        <f t="shared" ref="L20:P20" si="3">+L12</f>
        <v>0</v>
      </c>
      <c r="M20" s="153">
        <f t="shared" si="3"/>
        <v>0</v>
      </c>
      <c r="N20" s="153">
        <f t="shared" si="3"/>
        <v>0</v>
      </c>
      <c r="O20" s="153">
        <f t="shared" si="3"/>
        <v>0</v>
      </c>
      <c r="P20" s="153">
        <f t="shared" si="3"/>
        <v>0</v>
      </c>
      <c r="Q20" s="154">
        <f t="shared" si="1"/>
        <v>4</v>
      </c>
      <c r="R20" s="157" t="s">
        <v>69</v>
      </c>
      <c r="T20" s="296" t="s">
        <v>425</v>
      </c>
      <c r="U20" s="296"/>
      <c r="V20" s="72"/>
    </row>
    <row r="21" spans="2:22" s="7" customFormat="1" ht="24.95" customHeight="1" x14ac:dyDescent="0.25">
      <c r="B21" s="603" t="s">
        <v>400</v>
      </c>
      <c r="C21" s="604"/>
      <c r="D21" s="604"/>
      <c r="E21" s="604"/>
      <c r="F21" s="605"/>
      <c r="G21" s="153"/>
      <c r="H21" s="153">
        <v>1</v>
      </c>
      <c r="I21" s="153"/>
      <c r="J21" s="153"/>
      <c r="K21" s="153"/>
      <c r="L21" s="153"/>
      <c r="M21" s="153"/>
      <c r="N21" s="153"/>
      <c r="O21" s="153"/>
      <c r="P21" s="153"/>
      <c r="Q21" s="154">
        <f t="shared" si="1"/>
        <v>1</v>
      </c>
      <c r="R21" s="157" t="s">
        <v>69</v>
      </c>
      <c r="T21" s="299" t="s">
        <v>426</v>
      </c>
      <c r="U21" s="295"/>
      <c r="V21" s="72"/>
    </row>
    <row r="22" spans="2:22" s="7" customFormat="1" ht="24.95" customHeight="1" x14ac:dyDescent="0.25">
      <c r="B22" s="603" t="s">
        <v>411</v>
      </c>
      <c r="C22" s="604"/>
      <c r="D22" s="604"/>
      <c r="E22" s="604"/>
      <c r="F22" s="605"/>
      <c r="G22" s="153">
        <f t="shared" ref="G22:K22" si="4">+G19</f>
        <v>0</v>
      </c>
      <c r="H22" s="153">
        <f t="shared" si="4"/>
        <v>0</v>
      </c>
      <c r="I22" s="153">
        <f t="shared" si="4"/>
        <v>0</v>
      </c>
      <c r="J22" s="153">
        <f t="shared" si="4"/>
        <v>0</v>
      </c>
      <c r="K22" s="153">
        <f t="shared" si="4"/>
        <v>0</v>
      </c>
      <c r="L22" s="153">
        <f t="shared" ref="L22:P22" si="5">+L19</f>
        <v>0</v>
      </c>
      <c r="M22" s="153">
        <f t="shared" si="5"/>
        <v>0</v>
      </c>
      <c r="N22" s="153">
        <f t="shared" si="5"/>
        <v>0</v>
      </c>
      <c r="O22" s="153">
        <f t="shared" si="5"/>
        <v>0</v>
      </c>
      <c r="P22" s="153">
        <f t="shared" si="5"/>
        <v>0</v>
      </c>
      <c r="Q22" s="154">
        <f t="shared" si="1"/>
        <v>0</v>
      </c>
      <c r="R22" s="157" t="s">
        <v>69</v>
      </c>
      <c r="T22" s="296" t="s">
        <v>427</v>
      </c>
      <c r="U22" s="295"/>
      <c r="V22" s="72"/>
    </row>
    <row r="23" spans="2:22" s="7" customFormat="1" ht="24.95" customHeight="1" x14ac:dyDescent="0.25">
      <c r="B23" s="603" t="s">
        <v>403</v>
      </c>
      <c r="C23" s="604"/>
      <c r="D23" s="604"/>
      <c r="E23" s="604"/>
      <c r="F23" s="605"/>
      <c r="G23" s="153">
        <f t="shared" ref="G23:K23" si="6">+G16</f>
        <v>1</v>
      </c>
      <c r="H23" s="153">
        <f t="shared" si="6"/>
        <v>0</v>
      </c>
      <c r="I23" s="153">
        <f t="shared" si="6"/>
        <v>0</v>
      </c>
      <c r="J23" s="153">
        <f t="shared" si="6"/>
        <v>0</v>
      </c>
      <c r="K23" s="153">
        <f t="shared" si="6"/>
        <v>0</v>
      </c>
      <c r="L23" s="153">
        <f t="shared" ref="L23:P23" si="7">+L16</f>
        <v>0</v>
      </c>
      <c r="M23" s="153">
        <f t="shared" si="7"/>
        <v>0</v>
      </c>
      <c r="N23" s="153">
        <f t="shared" si="7"/>
        <v>0</v>
      </c>
      <c r="O23" s="153">
        <f t="shared" si="7"/>
        <v>0</v>
      </c>
      <c r="P23" s="153">
        <f t="shared" si="7"/>
        <v>0</v>
      </c>
      <c r="Q23" s="154">
        <f t="shared" si="1"/>
        <v>1</v>
      </c>
      <c r="R23" s="157" t="s">
        <v>69</v>
      </c>
      <c r="T23" s="296" t="s">
        <v>428</v>
      </c>
      <c r="U23" s="295"/>
      <c r="V23" s="72"/>
    </row>
    <row r="24" spans="2:22" s="7" customFormat="1" ht="39.950000000000003" customHeight="1" x14ac:dyDescent="0.25">
      <c r="B24" s="603" t="s">
        <v>439</v>
      </c>
      <c r="C24" s="604"/>
      <c r="D24" s="604"/>
      <c r="E24" s="604"/>
      <c r="F24" s="605"/>
      <c r="G24" s="153">
        <f t="shared" ref="G24:K24" si="8">+G13</f>
        <v>0</v>
      </c>
      <c r="H24" s="153">
        <v>0</v>
      </c>
      <c r="I24" s="153">
        <f t="shared" si="8"/>
        <v>0</v>
      </c>
      <c r="J24" s="153">
        <f t="shared" si="8"/>
        <v>1</v>
      </c>
      <c r="K24" s="153">
        <f t="shared" si="8"/>
        <v>0</v>
      </c>
      <c r="L24" s="153">
        <f t="shared" ref="L24:P24" si="9">+L13</f>
        <v>0</v>
      </c>
      <c r="M24" s="153">
        <f t="shared" si="9"/>
        <v>0</v>
      </c>
      <c r="N24" s="153">
        <f t="shared" si="9"/>
        <v>0</v>
      </c>
      <c r="O24" s="153">
        <f t="shared" si="9"/>
        <v>0</v>
      </c>
      <c r="P24" s="153">
        <f t="shared" si="9"/>
        <v>0</v>
      </c>
      <c r="Q24" s="154">
        <f t="shared" si="1"/>
        <v>1</v>
      </c>
      <c r="R24" s="157" t="s">
        <v>69</v>
      </c>
      <c r="T24" s="296" t="s">
        <v>440</v>
      </c>
      <c r="U24" s="295"/>
      <c r="V24" s="72"/>
    </row>
    <row r="25" spans="2:22" s="7" customFormat="1" ht="24.95" customHeight="1" x14ac:dyDescent="0.25">
      <c r="B25" s="603" t="s">
        <v>443</v>
      </c>
      <c r="C25" s="604"/>
      <c r="D25" s="604"/>
      <c r="E25" s="604"/>
      <c r="F25" s="605"/>
      <c r="G25" s="153">
        <f t="shared" ref="G25:P25" si="10">+G11</f>
        <v>0</v>
      </c>
      <c r="H25" s="153">
        <f t="shared" si="10"/>
        <v>1</v>
      </c>
      <c r="I25" s="153">
        <f t="shared" si="10"/>
        <v>2</v>
      </c>
      <c r="J25" s="153">
        <f t="shared" si="10"/>
        <v>1</v>
      </c>
      <c r="K25" s="153">
        <f t="shared" si="10"/>
        <v>2</v>
      </c>
      <c r="L25" s="153">
        <f t="shared" si="10"/>
        <v>0</v>
      </c>
      <c r="M25" s="153">
        <f t="shared" si="10"/>
        <v>0</v>
      </c>
      <c r="N25" s="153">
        <f t="shared" si="10"/>
        <v>0</v>
      </c>
      <c r="O25" s="153">
        <f t="shared" si="10"/>
        <v>0</v>
      </c>
      <c r="P25" s="153">
        <f t="shared" si="10"/>
        <v>0</v>
      </c>
      <c r="Q25" s="154">
        <f t="shared" ref="Q25:Q32" si="11">+SUM(G25:P25)</f>
        <v>6</v>
      </c>
      <c r="R25" s="157" t="s">
        <v>69</v>
      </c>
      <c r="T25" s="295" t="s">
        <v>441</v>
      </c>
      <c r="U25" s="295" t="s">
        <v>442</v>
      </c>
      <c r="V25" s="72"/>
    </row>
    <row r="26" spans="2:22" s="7" customFormat="1" ht="24.95" customHeight="1" x14ac:dyDescent="0.25">
      <c r="B26" s="603" t="s">
        <v>412</v>
      </c>
      <c r="C26" s="604"/>
      <c r="D26" s="604"/>
      <c r="E26" s="604"/>
      <c r="F26" s="605"/>
      <c r="G26" s="153">
        <f t="shared" ref="G26:K26" si="12">+G19</f>
        <v>0</v>
      </c>
      <c r="H26" s="153">
        <f t="shared" si="12"/>
        <v>0</v>
      </c>
      <c r="I26" s="153">
        <f t="shared" si="12"/>
        <v>0</v>
      </c>
      <c r="J26" s="153">
        <f t="shared" si="12"/>
        <v>0</v>
      </c>
      <c r="K26" s="153">
        <f t="shared" si="12"/>
        <v>0</v>
      </c>
      <c r="L26" s="153">
        <f t="shared" ref="L26:P26" si="13">+L19</f>
        <v>0</v>
      </c>
      <c r="M26" s="153">
        <f t="shared" si="13"/>
        <v>0</v>
      </c>
      <c r="N26" s="153">
        <f t="shared" si="13"/>
        <v>0</v>
      </c>
      <c r="O26" s="153">
        <f t="shared" si="13"/>
        <v>0</v>
      </c>
      <c r="P26" s="153">
        <f t="shared" si="13"/>
        <v>0</v>
      </c>
      <c r="Q26" s="154">
        <f t="shared" si="11"/>
        <v>0</v>
      </c>
      <c r="R26" s="157" t="s">
        <v>69</v>
      </c>
      <c r="T26" s="295" t="s">
        <v>450</v>
      </c>
      <c r="U26" s="295"/>
      <c r="V26" s="72"/>
    </row>
    <row r="27" spans="2:22" s="7" customFormat="1" ht="20.100000000000001" customHeight="1" x14ac:dyDescent="0.25">
      <c r="B27" s="603" t="s">
        <v>401</v>
      </c>
      <c r="C27" s="604"/>
      <c r="D27" s="604"/>
      <c r="E27" s="604"/>
      <c r="F27" s="605"/>
      <c r="G27" s="153">
        <f t="shared" ref="G27:K27" si="14">+G12+G13</f>
        <v>0</v>
      </c>
      <c r="H27" s="153">
        <f t="shared" si="14"/>
        <v>1</v>
      </c>
      <c r="I27" s="153">
        <f t="shared" si="14"/>
        <v>2</v>
      </c>
      <c r="J27" s="153">
        <f t="shared" si="14"/>
        <v>1</v>
      </c>
      <c r="K27" s="153">
        <f t="shared" si="14"/>
        <v>2</v>
      </c>
      <c r="L27" s="153">
        <f t="shared" ref="L27:P27" si="15">+L12+L13</f>
        <v>0</v>
      </c>
      <c r="M27" s="153">
        <f t="shared" si="15"/>
        <v>0</v>
      </c>
      <c r="N27" s="153">
        <f t="shared" si="15"/>
        <v>0</v>
      </c>
      <c r="O27" s="153">
        <f t="shared" si="15"/>
        <v>0</v>
      </c>
      <c r="P27" s="153">
        <f t="shared" si="15"/>
        <v>0</v>
      </c>
      <c r="Q27" s="154">
        <f t="shared" si="11"/>
        <v>6</v>
      </c>
      <c r="R27" s="157" t="s">
        <v>69</v>
      </c>
      <c r="T27" s="295" t="s">
        <v>451</v>
      </c>
      <c r="U27" s="295"/>
      <c r="V27" s="72"/>
    </row>
    <row r="28" spans="2:22" s="7" customFormat="1" ht="20.100000000000001" customHeight="1" x14ac:dyDescent="0.25">
      <c r="B28" s="603" t="s">
        <v>404</v>
      </c>
      <c r="C28" s="604"/>
      <c r="D28" s="604"/>
      <c r="E28" s="604"/>
      <c r="F28" s="605"/>
      <c r="G28" s="153">
        <f t="shared" ref="G28:K28" si="16">+G16</f>
        <v>1</v>
      </c>
      <c r="H28" s="153">
        <f t="shared" si="16"/>
        <v>0</v>
      </c>
      <c r="I28" s="153">
        <f t="shared" si="16"/>
        <v>0</v>
      </c>
      <c r="J28" s="153">
        <f t="shared" si="16"/>
        <v>0</v>
      </c>
      <c r="K28" s="153">
        <f t="shared" si="16"/>
        <v>0</v>
      </c>
      <c r="L28" s="153">
        <f t="shared" ref="L28:P28" si="17">+L16</f>
        <v>0</v>
      </c>
      <c r="M28" s="153">
        <f t="shared" si="17"/>
        <v>0</v>
      </c>
      <c r="N28" s="153">
        <f t="shared" si="17"/>
        <v>0</v>
      </c>
      <c r="O28" s="153">
        <f t="shared" si="17"/>
        <v>0</v>
      </c>
      <c r="P28" s="153">
        <f t="shared" si="17"/>
        <v>0</v>
      </c>
      <c r="Q28" s="154">
        <f t="shared" si="11"/>
        <v>1</v>
      </c>
      <c r="R28" s="157" t="s">
        <v>69</v>
      </c>
      <c r="T28" s="295" t="s">
        <v>452</v>
      </c>
      <c r="U28" s="295"/>
      <c r="V28" s="72"/>
    </row>
    <row r="29" spans="2:22" s="7" customFormat="1" ht="24.95" customHeight="1" x14ac:dyDescent="0.25">
      <c r="B29" s="603" t="s">
        <v>407</v>
      </c>
      <c r="C29" s="604"/>
      <c r="D29" s="604"/>
      <c r="E29" s="604"/>
      <c r="F29" s="605"/>
      <c r="G29" s="153">
        <f t="shared" ref="G29:K29" si="18">+G14</f>
        <v>0</v>
      </c>
      <c r="H29" s="153">
        <f t="shared" si="18"/>
        <v>0</v>
      </c>
      <c r="I29" s="153">
        <f t="shared" si="18"/>
        <v>0</v>
      </c>
      <c r="J29" s="153">
        <f t="shared" si="18"/>
        <v>0</v>
      </c>
      <c r="K29" s="153">
        <f t="shared" si="18"/>
        <v>0</v>
      </c>
      <c r="L29" s="153">
        <f t="shared" ref="L29:P29" si="19">+L14</f>
        <v>0</v>
      </c>
      <c r="M29" s="153">
        <f t="shared" si="19"/>
        <v>0</v>
      </c>
      <c r="N29" s="153">
        <f t="shared" si="19"/>
        <v>0</v>
      </c>
      <c r="O29" s="153">
        <f t="shared" si="19"/>
        <v>0</v>
      </c>
      <c r="P29" s="153">
        <f t="shared" si="19"/>
        <v>0</v>
      </c>
      <c r="Q29" s="154">
        <f t="shared" si="11"/>
        <v>0</v>
      </c>
      <c r="R29" s="157" t="s">
        <v>69</v>
      </c>
      <c r="T29" s="295" t="s">
        <v>453</v>
      </c>
      <c r="U29" s="295"/>
      <c r="V29" s="72"/>
    </row>
    <row r="30" spans="2:22" s="7" customFormat="1" ht="24.95" customHeight="1" x14ac:dyDescent="0.25">
      <c r="B30" s="603" t="s">
        <v>444</v>
      </c>
      <c r="C30" s="604"/>
      <c r="D30" s="604"/>
      <c r="E30" s="604"/>
      <c r="F30" s="605"/>
      <c r="G30" s="153">
        <f t="shared" ref="G30:K30" si="20">+G18+G19</f>
        <v>0</v>
      </c>
      <c r="H30" s="153">
        <f t="shared" si="20"/>
        <v>0</v>
      </c>
      <c r="I30" s="153">
        <f t="shared" si="20"/>
        <v>0</v>
      </c>
      <c r="J30" s="153">
        <f t="shared" si="20"/>
        <v>0</v>
      </c>
      <c r="K30" s="153">
        <f t="shared" si="20"/>
        <v>0</v>
      </c>
      <c r="L30" s="153">
        <f t="shared" ref="L30:P30" si="21">+L18+L19</f>
        <v>0</v>
      </c>
      <c r="M30" s="153">
        <f t="shared" si="21"/>
        <v>0</v>
      </c>
      <c r="N30" s="153">
        <f t="shared" si="21"/>
        <v>0</v>
      </c>
      <c r="O30" s="153">
        <f t="shared" si="21"/>
        <v>0</v>
      </c>
      <c r="P30" s="153">
        <f t="shared" si="21"/>
        <v>0</v>
      </c>
      <c r="Q30" s="154">
        <f t="shared" si="11"/>
        <v>0</v>
      </c>
      <c r="R30" s="157" t="s">
        <v>69</v>
      </c>
      <c r="T30" s="295" t="s">
        <v>445</v>
      </c>
      <c r="U30" s="295"/>
      <c r="V30" s="72"/>
    </row>
    <row r="31" spans="2:22" s="7" customFormat="1" ht="24.95" customHeight="1" x14ac:dyDescent="0.25">
      <c r="B31" s="603" t="s">
        <v>446</v>
      </c>
      <c r="C31" s="604"/>
      <c r="D31" s="604"/>
      <c r="E31" s="604"/>
      <c r="F31" s="605"/>
      <c r="G31" s="153">
        <f t="shared" ref="G31:K31" si="22">+G12+G13</f>
        <v>0</v>
      </c>
      <c r="H31" s="153">
        <f t="shared" si="22"/>
        <v>1</v>
      </c>
      <c r="I31" s="153">
        <f t="shared" si="22"/>
        <v>2</v>
      </c>
      <c r="J31" s="153">
        <f t="shared" si="22"/>
        <v>1</v>
      </c>
      <c r="K31" s="153">
        <f t="shared" si="22"/>
        <v>2</v>
      </c>
      <c r="L31" s="153">
        <f t="shared" ref="L31:P31" si="23">+L12+L13</f>
        <v>0</v>
      </c>
      <c r="M31" s="153">
        <f t="shared" si="23"/>
        <v>0</v>
      </c>
      <c r="N31" s="153">
        <f t="shared" si="23"/>
        <v>0</v>
      </c>
      <c r="O31" s="153">
        <f t="shared" si="23"/>
        <v>0</v>
      </c>
      <c r="P31" s="153">
        <f t="shared" si="23"/>
        <v>0</v>
      </c>
      <c r="Q31" s="154">
        <f t="shared" si="11"/>
        <v>6</v>
      </c>
      <c r="R31" s="157" t="s">
        <v>69</v>
      </c>
      <c r="T31" s="295" t="s">
        <v>447</v>
      </c>
      <c r="U31" s="295"/>
      <c r="V31" s="72"/>
    </row>
    <row r="32" spans="2:22" s="7" customFormat="1" ht="20.100000000000001" customHeight="1" x14ac:dyDescent="0.25">
      <c r="B32" s="603" t="s">
        <v>448</v>
      </c>
      <c r="C32" s="604"/>
      <c r="D32" s="604"/>
      <c r="E32" s="604"/>
      <c r="F32" s="605"/>
      <c r="G32" s="153">
        <f t="shared" ref="G32:K32" si="24">+G16</f>
        <v>1</v>
      </c>
      <c r="H32" s="153">
        <f t="shared" si="24"/>
        <v>0</v>
      </c>
      <c r="I32" s="153">
        <f t="shared" si="24"/>
        <v>0</v>
      </c>
      <c r="J32" s="153">
        <f t="shared" si="24"/>
        <v>0</v>
      </c>
      <c r="K32" s="153">
        <f t="shared" si="24"/>
        <v>0</v>
      </c>
      <c r="L32" s="153">
        <f t="shared" ref="L32:P32" si="25">+L16</f>
        <v>0</v>
      </c>
      <c r="M32" s="153">
        <f t="shared" si="25"/>
        <v>0</v>
      </c>
      <c r="N32" s="153">
        <f t="shared" si="25"/>
        <v>0</v>
      </c>
      <c r="O32" s="153">
        <f t="shared" si="25"/>
        <v>0</v>
      </c>
      <c r="P32" s="153">
        <f t="shared" si="25"/>
        <v>0</v>
      </c>
      <c r="Q32" s="154">
        <f t="shared" si="11"/>
        <v>1</v>
      </c>
      <c r="R32" s="157" t="s">
        <v>69</v>
      </c>
      <c r="T32" s="295" t="s">
        <v>449</v>
      </c>
      <c r="U32" s="295"/>
      <c r="V32" s="72"/>
    </row>
    <row r="33" spans="2:22" s="7" customFormat="1" ht="24.95" customHeight="1" x14ac:dyDescent="0.25">
      <c r="B33" s="632" t="s">
        <v>68</v>
      </c>
      <c r="C33" s="633"/>
      <c r="D33" s="633"/>
      <c r="E33" s="633"/>
      <c r="F33" s="634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4"/>
      <c r="R33" s="157"/>
      <c r="T33" s="295"/>
      <c r="U33" s="295"/>
      <c r="V33" s="72"/>
    </row>
    <row r="34" spans="2:22" s="7" customFormat="1" ht="24.95" customHeight="1" x14ac:dyDescent="0.25">
      <c r="B34" s="603" t="s">
        <v>429</v>
      </c>
      <c r="C34" s="604"/>
      <c r="D34" s="604"/>
      <c r="E34" s="604"/>
      <c r="F34" s="605"/>
      <c r="G34" s="153"/>
      <c r="H34" s="153">
        <v>1</v>
      </c>
      <c r="I34" s="153">
        <v>1</v>
      </c>
      <c r="J34" s="153">
        <v>1</v>
      </c>
      <c r="K34" s="153">
        <v>1</v>
      </c>
      <c r="L34" s="153"/>
      <c r="M34" s="153"/>
      <c r="N34" s="153"/>
      <c r="O34" s="153"/>
      <c r="P34" s="153"/>
      <c r="Q34" s="154">
        <f t="shared" si="1"/>
        <v>4</v>
      </c>
      <c r="R34" s="157" t="s">
        <v>69</v>
      </c>
      <c r="T34" s="295" t="s">
        <v>430</v>
      </c>
      <c r="U34" s="295" t="s">
        <v>431</v>
      </c>
      <c r="V34" s="72"/>
    </row>
    <row r="35" spans="2:22" s="7" customFormat="1" ht="24.95" customHeight="1" x14ac:dyDescent="0.25">
      <c r="B35" s="603" t="s">
        <v>408</v>
      </c>
      <c r="C35" s="604"/>
      <c r="D35" s="604"/>
      <c r="E35" s="604"/>
      <c r="F35" s="605"/>
      <c r="G35" s="153">
        <f t="shared" ref="G35:P35" si="26">+G11</f>
        <v>0</v>
      </c>
      <c r="H35" s="153">
        <f t="shared" si="26"/>
        <v>1</v>
      </c>
      <c r="I35" s="153">
        <f t="shared" si="26"/>
        <v>2</v>
      </c>
      <c r="J35" s="153">
        <f t="shared" si="26"/>
        <v>1</v>
      </c>
      <c r="K35" s="153">
        <f t="shared" si="26"/>
        <v>2</v>
      </c>
      <c r="L35" s="153">
        <f t="shared" si="26"/>
        <v>0</v>
      </c>
      <c r="M35" s="153">
        <f t="shared" si="26"/>
        <v>0</v>
      </c>
      <c r="N35" s="153">
        <f t="shared" si="26"/>
        <v>0</v>
      </c>
      <c r="O35" s="153">
        <f t="shared" si="26"/>
        <v>0</v>
      </c>
      <c r="P35" s="153">
        <f t="shared" si="26"/>
        <v>0</v>
      </c>
      <c r="Q35" s="154">
        <f t="shared" ref="Q35:Q42" si="27">+SUM(G35:P35)</f>
        <v>6</v>
      </c>
      <c r="R35" s="157" t="s">
        <v>69</v>
      </c>
      <c r="T35" s="296" t="s">
        <v>425</v>
      </c>
      <c r="U35" s="295"/>
      <c r="V35" s="72"/>
    </row>
    <row r="36" spans="2:22" s="7" customFormat="1" ht="50.1" customHeight="1" x14ac:dyDescent="0.25">
      <c r="B36" s="603" t="s">
        <v>433</v>
      </c>
      <c r="C36" s="604"/>
      <c r="D36" s="604"/>
      <c r="E36" s="604"/>
      <c r="F36" s="605"/>
      <c r="G36" s="153">
        <f t="shared" ref="G36:K36" si="28">+G34</f>
        <v>0</v>
      </c>
      <c r="H36" s="153">
        <f t="shared" si="28"/>
        <v>1</v>
      </c>
      <c r="I36" s="153">
        <f t="shared" si="28"/>
        <v>1</v>
      </c>
      <c r="J36" s="153">
        <f t="shared" si="28"/>
        <v>1</v>
      </c>
      <c r="K36" s="153">
        <f t="shared" si="28"/>
        <v>1</v>
      </c>
      <c r="L36" s="153">
        <f t="shared" ref="L36:P36" si="29">+L34</f>
        <v>0</v>
      </c>
      <c r="M36" s="153">
        <f t="shared" si="29"/>
        <v>0</v>
      </c>
      <c r="N36" s="153">
        <f t="shared" si="29"/>
        <v>0</v>
      </c>
      <c r="O36" s="153">
        <f t="shared" si="29"/>
        <v>0</v>
      </c>
      <c r="P36" s="153">
        <f t="shared" si="29"/>
        <v>0</v>
      </c>
      <c r="Q36" s="154">
        <f t="shared" si="27"/>
        <v>4</v>
      </c>
      <c r="R36" s="157" t="s">
        <v>69</v>
      </c>
      <c r="T36" s="295" t="s">
        <v>434</v>
      </c>
      <c r="U36" s="295" t="s">
        <v>236</v>
      </c>
      <c r="V36" s="72"/>
    </row>
    <row r="37" spans="2:22" s="7" customFormat="1" ht="24.95" customHeight="1" x14ac:dyDescent="0.25">
      <c r="B37" s="603" t="s">
        <v>409</v>
      </c>
      <c r="C37" s="604"/>
      <c r="D37" s="604"/>
      <c r="E37" s="604"/>
      <c r="F37" s="605"/>
      <c r="G37" s="153">
        <f t="shared" ref="G37:P37" si="30">+G11</f>
        <v>0</v>
      </c>
      <c r="H37" s="153">
        <f t="shared" si="30"/>
        <v>1</v>
      </c>
      <c r="I37" s="153">
        <f t="shared" si="30"/>
        <v>2</v>
      </c>
      <c r="J37" s="153">
        <f t="shared" si="30"/>
        <v>1</v>
      </c>
      <c r="K37" s="153">
        <f t="shared" si="30"/>
        <v>2</v>
      </c>
      <c r="L37" s="153">
        <f t="shared" si="30"/>
        <v>0</v>
      </c>
      <c r="M37" s="153">
        <f t="shared" si="30"/>
        <v>0</v>
      </c>
      <c r="N37" s="153">
        <f t="shared" si="30"/>
        <v>0</v>
      </c>
      <c r="O37" s="153">
        <f t="shared" si="30"/>
        <v>0</v>
      </c>
      <c r="P37" s="153">
        <f t="shared" si="30"/>
        <v>0</v>
      </c>
      <c r="Q37" s="154">
        <f t="shared" si="27"/>
        <v>6</v>
      </c>
      <c r="R37" s="157" t="s">
        <v>69</v>
      </c>
      <c r="T37" s="295" t="s">
        <v>435</v>
      </c>
      <c r="U37" s="295"/>
      <c r="V37" s="72"/>
    </row>
    <row r="38" spans="2:22" s="7" customFormat="1" ht="24.95" customHeight="1" x14ac:dyDescent="0.25">
      <c r="B38" s="603" t="s">
        <v>413</v>
      </c>
      <c r="C38" s="604"/>
      <c r="D38" s="604"/>
      <c r="E38" s="604"/>
      <c r="F38" s="605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4">
        <f t="shared" si="27"/>
        <v>0</v>
      </c>
      <c r="R38" s="157" t="s">
        <v>69</v>
      </c>
      <c r="T38" s="295" t="s">
        <v>436</v>
      </c>
      <c r="U38" s="295"/>
      <c r="V38" s="72"/>
    </row>
    <row r="39" spans="2:22" s="7" customFormat="1" ht="24.95" customHeight="1" x14ac:dyDescent="0.25">
      <c r="B39" s="603" t="s">
        <v>414</v>
      </c>
      <c r="C39" s="604"/>
      <c r="D39" s="604"/>
      <c r="E39" s="604"/>
      <c r="F39" s="605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4">
        <f t="shared" si="27"/>
        <v>0</v>
      </c>
      <c r="R39" s="157" t="s">
        <v>69</v>
      </c>
      <c r="T39" s="299" t="s">
        <v>437</v>
      </c>
      <c r="U39" s="295"/>
      <c r="V39" s="72"/>
    </row>
    <row r="40" spans="2:22" s="7" customFormat="1" ht="24.95" customHeight="1" x14ac:dyDescent="0.25">
      <c r="B40" s="603" t="s">
        <v>458</v>
      </c>
      <c r="C40" s="604"/>
      <c r="D40" s="604"/>
      <c r="E40" s="604"/>
      <c r="F40" s="605"/>
      <c r="G40" s="153">
        <f t="shared" ref="G40:K40" si="31">+G41</f>
        <v>0</v>
      </c>
      <c r="H40" s="153">
        <f t="shared" si="31"/>
        <v>0</v>
      </c>
      <c r="I40" s="153">
        <f t="shared" si="31"/>
        <v>0</v>
      </c>
      <c r="J40" s="153">
        <f t="shared" si="31"/>
        <v>0</v>
      </c>
      <c r="K40" s="153">
        <f t="shared" si="31"/>
        <v>0</v>
      </c>
      <c r="L40" s="153">
        <f t="shared" ref="L40:P40" si="32">+L41</f>
        <v>0</v>
      </c>
      <c r="M40" s="153">
        <f t="shared" si="32"/>
        <v>0</v>
      </c>
      <c r="N40" s="153">
        <f t="shared" si="32"/>
        <v>0</v>
      </c>
      <c r="O40" s="153">
        <f t="shared" si="32"/>
        <v>0</v>
      </c>
      <c r="P40" s="153">
        <f t="shared" si="32"/>
        <v>0</v>
      </c>
      <c r="Q40" s="154">
        <f t="shared" si="27"/>
        <v>0</v>
      </c>
      <c r="R40" s="157" t="s">
        <v>69</v>
      </c>
      <c r="T40" s="295" t="s">
        <v>457</v>
      </c>
      <c r="U40" s="295"/>
      <c r="V40" s="72"/>
    </row>
    <row r="41" spans="2:22" s="7" customFormat="1" ht="24.95" customHeight="1" x14ac:dyDescent="0.25">
      <c r="B41" s="603" t="s">
        <v>398</v>
      </c>
      <c r="C41" s="604"/>
      <c r="D41" s="604"/>
      <c r="E41" s="604"/>
      <c r="F41" s="605"/>
      <c r="G41" s="153"/>
      <c r="H41" s="153"/>
      <c r="I41" s="153"/>
      <c r="J41" s="153"/>
      <c r="K41" s="153"/>
      <c r="L41" s="153"/>
      <c r="M41" s="153"/>
      <c r="N41" s="153"/>
      <c r="O41" s="153"/>
      <c r="P41" s="153"/>
      <c r="Q41" s="154">
        <f t="shared" si="27"/>
        <v>0</v>
      </c>
      <c r="R41" s="157" t="s">
        <v>69</v>
      </c>
      <c r="T41" s="295" t="s">
        <v>438</v>
      </c>
      <c r="U41" s="295"/>
      <c r="V41" s="72"/>
    </row>
    <row r="42" spans="2:22" s="7" customFormat="1" ht="24.95" customHeight="1" x14ac:dyDescent="0.25">
      <c r="B42" s="603" t="s">
        <v>454</v>
      </c>
      <c r="C42" s="604"/>
      <c r="D42" s="604"/>
      <c r="E42" s="604"/>
      <c r="F42" s="605"/>
      <c r="G42" s="153">
        <f t="shared" ref="G42:K42" si="33">+G41</f>
        <v>0</v>
      </c>
      <c r="H42" s="153">
        <f t="shared" si="33"/>
        <v>0</v>
      </c>
      <c r="I42" s="153">
        <f t="shared" si="33"/>
        <v>0</v>
      </c>
      <c r="J42" s="153">
        <f t="shared" si="33"/>
        <v>0</v>
      </c>
      <c r="K42" s="153">
        <f t="shared" si="33"/>
        <v>0</v>
      </c>
      <c r="L42" s="153">
        <f t="shared" ref="L42:P42" si="34">+L41</f>
        <v>0</v>
      </c>
      <c r="M42" s="153">
        <f t="shared" si="34"/>
        <v>0</v>
      </c>
      <c r="N42" s="153">
        <f t="shared" si="34"/>
        <v>0</v>
      </c>
      <c r="O42" s="153">
        <f t="shared" si="34"/>
        <v>0</v>
      </c>
      <c r="P42" s="153">
        <f t="shared" si="34"/>
        <v>0</v>
      </c>
      <c r="Q42" s="154">
        <f t="shared" si="27"/>
        <v>0</v>
      </c>
      <c r="R42" s="157" t="s">
        <v>69</v>
      </c>
      <c r="T42" s="295" t="s">
        <v>455</v>
      </c>
      <c r="U42" s="295" t="s">
        <v>456</v>
      </c>
      <c r="V42" s="72"/>
    </row>
    <row r="43" spans="2:22" s="7" customFormat="1" ht="24.95" customHeight="1" x14ac:dyDescent="0.25">
      <c r="B43" s="603" t="s">
        <v>801</v>
      </c>
      <c r="C43" s="604"/>
      <c r="D43" s="604"/>
      <c r="E43" s="604"/>
      <c r="F43" s="605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4">
        <f t="shared" ref="Q43" si="35">+SUM(G43:P43)</f>
        <v>0</v>
      </c>
      <c r="R43" s="157" t="s">
        <v>69</v>
      </c>
      <c r="T43" s="295" t="s">
        <v>455</v>
      </c>
      <c r="U43" s="295" t="s">
        <v>456</v>
      </c>
      <c r="V43" s="72"/>
    </row>
    <row r="44" spans="2:22" s="7" customFormat="1" ht="24.95" customHeight="1" thickBot="1" x14ac:dyDescent="0.3">
      <c r="B44" s="606"/>
      <c r="C44" s="607"/>
      <c r="D44" s="607"/>
      <c r="E44" s="607"/>
      <c r="F44" s="608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6"/>
      <c r="R44" s="158"/>
      <c r="T44" s="296"/>
      <c r="U44" s="295"/>
      <c r="V44" s="72"/>
    </row>
    <row r="45" spans="2:22" s="7" customFormat="1" ht="20.100000000000001" customHeight="1" x14ac:dyDescent="0.25">
      <c r="B45" s="57"/>
      <c r="C45" s="57"/>
      <c r="D45" s="57"/>
      <c r="E45" s="57"/>
      <c r="F45" s="57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69"/>
      <c r="T45" s="296"/>
      <c r="U45" s="295"/>
      <c r="V45" s="72"/>
    </row>
    <row r="46" spans="2:22" s="7" customFormat="1" ht="20.100000000000001" customHeight="1" x14ac:dyDescent="0.25">
      <c r="B46" s="57"/>
      <c r="C46" s="57"/>
      <c r="D46" s="57"/>
      <c r="E46" s="57"/>
      <c r="F46" s="57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69"/>
      <c r="T46" s="295"/>
      <c r="U46" s="295"/>
    </row>
    <row r="47" spans="2:22" s="7" customFormat="1" ht="20.100000000000001" customHeight="1" x14ac:dyDescent="0.25">
      <c r="B47" s="57"/>
      <c r="C47" s="57"/>
      <c r="D47" s="57"/>
      <c r="E47" s="57"/>
      <c r="F47" s="57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69"/>
      <c r="T47" s="295"/>
      <c r="U47" s="295"/>
    </row>
  </sheetData>
  <mergeCells count="37">
    <mergeCell ref="B13:F13"/>
    <mergeCell ref="B1:R2"/>
    <mergeCell ref="B9:F9"/>
    <mergeCell ref="B10:F10"/>
    <mergeCell ref="B11:F11"/>
    <mergeCell ref="B12:F12"/>
    <mergeCell ref="B24:F24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36:F36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44:F44"/>
    <mergeCell ref="B37:F37"/>
    <mergeCell ref="B38:F38"/>
    <mergeCell ref="B39:F39"/>
    <mergeCell ref="B40:F40"/>
    <mergeCell ref="B41:F41"/>
    <mergeCell ref="B42:F42"/>
    <mergeCell ref="B43:F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5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tabColor theme="8" tint="-0.499984740745262"/>
  </sheetPr>
  <dimension ref="B1:S19"/>
  <sheetViews>
    <sheetView showGridLines="0" view="pageBreakPreview" topLeftCell="A4" zoomScaleNormal="70" zoomScaleSheetLayoutView="100" workbookViewId="0">
      <selection activeCell="G10" sqref="G10:G13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</row>
    <row r="2" spans="2:19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4" t="str">
        <f>+'DADOS DA OBRA'!$N$25</f>
        <v>03/11/2025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9" s="5" customFormat="1" ht="20.100000000000001" customHeight="1" x14ac:dyDescent="0.25">
      <c r="B7" s="1" t="s">
        <v>24</v>
      </c>
      <c r="D7" s="43" t="s">
        <v>75</v>
      </c>
      <c r="K7" s="3" t="s">
        <v>228</v>
      </c>
      <c r="L7" s="312" t="s">
        <v>573</v>
      </c>
      <c r="M7" s="3" t="s">
        <v>25</v>
      </c>
      <c r="N7" s="68" t="s">
        <v>83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635" t="s">
        <v>55</v>
      </c>
      <c r="D9" s="636"/>
      <c r="E9" s="636"/>
      <c r="F9" s="636"/>
      <c r="G9" s="205" t="s">
        <v>60</v>
      </c>
      <c r="H9" s="205" t="s">
        <v>212</v>
      </c>
      <c r="I9" s="205" t="s">
        <v>46</v>
      </c>
      <c r="J9" s="205" t="s">
        <v>47</v>
      </c>
      <c r="K9" s="205" t="s">
        <v>76</v>
      </c>
      <c r="L9" s="205" t="s">
        <v>11</v>
      </c>
      <c r="M9" s="205" t="s">
        <v>79</v>
      </c>
      <c r="N9" s="206" t="s">
        <v>3</v>
      </c>
    </row>
    <row r="10" spans="2:19" s="8" customFormat="1" ht="18.95" customHeight="1" x14ac:dyDescent="0.25">
      <c r="C10" s="639" t="s">
        <v>306</v>
      </c>
      <c r="D10" s="640"/>
      <c r="E10" s="640"/>
      <c r="F10" s="641"/>
      <c r="G10" s="648" t="s">
        <v>1022</v>
      </c>
      <c r="H10" s="207" t="s">
        <v>78</v>
      </c>
      <c r="I10" s="208">
        <v>1.8</v>
      </c>
      <c r="J10" s="209">
        <v>0.5</v>
      </c>
      <c r="K10" s="210">
        <f>+I10*J10</f>
        <v>0.9</v>
      </c>
      <c r="L10" s="637">
        <v>1</v>
      </c>
      <c r="M10" s="211">
        <f>ROUND(K10*L10,2)</f>
        <v>0.9</v>
      </c>
      <c r="N10" s="194" t="s">
        <v>2</v>
      </c>
    </row>
    <row r="11" spans="2:19" s="8" customFormat="1" ht="18.95" customHeight="1" x14ac:dyDescent="0.25">
      <c r="C11" s="642"/>
      <c r="D11" s="643"/>
      <c r="E11" s="643"/>
      <c r="F11" s="644"/>
      <c r="G11" s="649"/>
      <c r="H11" s="212" t="s">
        <v>77</v>
      </c>
      <c r="I11" s="213">
        <f>+I10+J10</f>
        <v>2.2999999999999998</v>
      </c>
      <c r="J11" s="214">
        <v>0.11</v>
      </c>
      <c r="K11" s="215">
        <f>+I11*J11</f>
        <v>0.253</v>
      </c>
      <c r="L11" s="638"/>
      <c r="M11" s="216">
        <f>ROUND(K11*L10,2)</f>
        <v>0.25</v>
      </c>
      <c r="N11" s="179" t="s">
        <v>2</v>
      </c>
    </row>
    <row r="12" spans="2:19" s="8" customFormat="1" ht="18.95" customHeight="1" x14ac:dyDescent="0.25">
      <c r="C12" s="642"/>
      <c r="D12" s="643"/>
      <c r="E12" s="643"/>
      <c r="F12" s="644"/>
      <c r="G12" s="649"/>
      <c r="H12" s="212" t="s">
        <v>89</v>
      </c>
      <c r="I12" s="213">
        <f>+I10+J10</f>
        <v>2.2999999999999998</v>
      </c>
      <c r="J12" s="214">
        <v>0.03</v>
      </c>
      <c r="K12" s="215">
        <f>+I12*J12</f>
        <v>6.8999999999999992E-2</v>
      </c>
      <c r="L12" s="638"/>
      <c r="M12" s="216">
        <f>ROUND(K12*L10,2)</f>
        <v>7.0000000000000007E-2</v>
      </c>
      <c r="N12" s="179" t="s">
        <v>2</v>
      </c>
    </row>
    <row r="13" spans="2:19" s="8" customFormat="1" ht="18.95" customHeight="1" thickBot="1" x14ac:dyDescent="0.3">
      <c r="C13" s="645"/>
      <c r="D13" s="646"/>
      <c r="E13" s="646"/>
      <c r="F13" s="647"/>
      <c r="G13" s="650"/>
      <c r="H13" s="217"/>
      <c r="I13" s="218"/>
      <c r="J13" s="101"/>
      <c r="K13" s="219"/>
      <c r="L13" s="220" t="s">
        <v>4</v>
      </c>
      <c r="M13" s="221">
        <f>SUM(M10:M12)</f>
        <v>1.22</v>
      </c>
      <c r="N13" s="222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639" t="s">
        <v>305</v>
      </c>
      <c r="D15" s="640"/>
      <c r="E15" s="640"/>
      <c r="F15" s="641"/>
      <c r="G15" s="648" t="s">
        <v>1022</v>
      </c>
      <c r="H15" s="207" t="s">
        <v>78</v>
      </c>
      <c r="I15" s="208">
        <v>1.8</v>
      </c>
      <c r="J15" s="209">
        <v>0.5</v>
      </c>
      <c r="K15" s="210">
        <f>+I15*J15</f>
        <v>0.9</v>
      </c>
      <c r="L15" s="637">
        <v>1</v>
      </c>
      <c r="M15" s="211">
        <f>ROUND(K15*L15,2)</f>
        <v>0.9</v>
      </c>
      <c r="N15" s="194" t="s">
        <v>2</v>
      </c>
    </row>
    <row r="16" spans="2:19" s="8" customFormat="1" ht="18.95" customHeight="1" x14ac:dyDescent="0.25">
      <c r="C16" s="642"/>
      <c r="D16" s="643"/>
      <c r="E16" s="643"/>
      <c r="F16" s="644"/>
      <c r="G16" s="649"/>
      <c r="H16" s="212" t="s">
        <v>77</v>
      </c>
      <c r="I16" s="213">
        <f>+I15+J15</f>
        <v>2.2999999999999998</v>
      </c>
      <c r="J16" s="214">
        <v>0.11</v>
      </c>
      <c r="K16" s="215">
        <f>+I16*J16</f>
        <v>0.253</v>
      </c>
      <c r="L16" s="638"/>
      <c r="M16" s="216">
        <f>ROUND(K16*L15,2)</f>
        <v>0.25</v>
      </c>
      <c r="N16" s="179" t="s">
        <v>2</v>
      </c>
    </row>
    <row r="17" spans="3:14" s="8" customFormat="1" ht="18.95" customHeight="1" x14ac:dyDescent="0.25">
      <c r="C17" s="642"/>
      <c r="D17" s="643"/>
      <c r="E17" s="643"/>
      <c r="F17" s="644"/>
      <c r="G17" s="649"/>
      <c r="H17" s="212" t="s">
        <v>89</v>
      </c>
      <c r="I17" s="213">
        <f>+I15+J15</f>
        <v>2.2999999999999998</v>
      </c>
      <c r="J17" s="214">
        <v>0.03</v>
      </c>
      <c r="K17" s="215">
        <f>+I17*J17</f>
        <v>6.8999999999999992E-2</v>
      </c>
      <c r="L17" s="638"/>
      <c r="M17" s="216">
        <f>ROUND(K17*L15,2)</f>
        <v>7.0000000000000007E-2</v>
      </c>
      <c r="N17" s="179" t="s">
        <v>2</v>
      </c>
    </row>
    <row r="18" spans="3:14" s="8" customFormat="1" ht="18.95" customHeight="1" thickBot="1" x14ac:dyDescent="0.3">
      <c r="C18" s="645"/>
      <c r="D18" s="646"/>
      <c r="E18" s="646"/>
      <c r="F18" s="647"/>
      <c r="G18" s="650"/>
      <c r="H18" s="217"/>
      <c r="I18" s="218"/>
      <c r="J18" s="101"/>
      <c r="K18" s="219"/>
      <c r="L18" s="220" t="s">
        <v>4</v>
      </c>
      <c r="M18" s="221">
        <f>SUM(M15:M17)</f>
        <v>1.22</v>
      </c>
      <c r="N18" s="222" t="s">
        <v>2</v>
      </c>
    </row>
    <row r="19" spans="3:14" s="8" customFormat="1" ht="20.100000000000001" customHeight="1" x14ac:dyDescent="0.25">
      <c r="H19" s="9"/>
      <c r="I19" s="10"/>
      <c r="J19" s="11"/>
      <c r="K19" s="12"/>
      <c r="L19" s="59"/>
      <c r="M19" s="44"/>
      <c r="N19" s="7"/>
    </row>
  </sheetData>
  <mergeCells count="8">
    <mergeCell ref="B1:N2"/>
    <mergeCell ref="C9:F9"/>
    <mergeCell ref="L10:L12"/>
    <mergeCell ref="L15:L17"/>
    <mergeCell ref="C10:F13"/>
    <mergeCell ref="G10:G13"/>
    <mergeCell ref="C15:F18"/>
    <mergeCell ref="G15:G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&amp;F&amp;C&amp;"Arial Narrow,Negrito"&amp;10ENGPLAN ENGENHARIA LTDA
&amp;"Arial Narrow,Normal"Eng. Cvil Thiago Alves Silva
CREA 1004804750&amp;R&amp;"Arial Narrow,Normal"&amp;10Página &amp;P de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8CE60-A150-44D5-A5B7-5D7D591FE142}">
  <sheetPr>
    <tabColor theme="8" tint="-0.499984740745262"/>
  </sheetPr>
  <dimension ref="B1:S24"/>
  <sheetViews>
    <sheetView showGridLines="0" view="pageBreakPreview" zoomScaleNormal="70" zoomScaleSheetLayoutView="100" workbookViewId="0">
      <selection activeCell="A34" sqref="A34:XFD3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</row>
    <row r="2" spans="2:19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4" t="str">
        <f>+'DADOS DA OBRA'!$N$25</f>
        <v>03/11/2025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9" s="5" customFormat="1" ht="20.100000000000001" customHeight="1" x14ac:dyDescent="0.25">
      <c r="B7" s="1" t="s">
        <v>24</v>
      </c>
      <c r="D7" s="43" t="s">
        <v>75</v>
      </c>
      <c r="K7" s="3" t="s">
        <v>228</v>
      </c>
      <c r="L7" s="312" t="s">
        <v>573</v>
      </c>
      <c r="M7" s="3" t="s">
        <v>25</v>
      </c>
      <c r="N7" s="68" t="s">
        <v>272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635" t="s">
        <v>55</v>
      </c>
      <c r="D9" s="636"/>
      <c r="E9" s="636"/>
      <c r="F9" s="636"/>
      <c r="G9" s="205" t="s">
        <v>60</v>
      </c>
      <c r="H9" s="205" t="s">
        <v>212</v>
      </c>
      <c r="I9" s="205" t="s">
        <v>46</v>
      </c>
      <c r="J9" s="205" t="s">
        <v>47</v>
      </c>
      <c r="K9" s="205" t="s">
        <v>76</v>
      </c>
      <c r="L9" s="205" t="s">
        <v>11</v>
      </c>
      <c r="M9" s="205" t="s">
        <v>79</v>
      </c>
      <c r="N9" s="206" t="s">
        <v>3</v>
      </c>
    </row>
    <row r="10" spans="2:19" s="8" customFormat="1" ht="18.95" customHeight="1" x14ac:dyDescent="0.25">
      <c r="C10" s="639" t="s">
        <v>623</v>
      </c>
      <c r="D10" s="640"/>
      <c r="E10" s="640"/>
      <c r="F10" s="641"/>
      <c r="G10" s="648" t="s">
        <v>1022</v>
      </c>
      <c r="H10" s="207" t="s">
        <v>78</v>
      </c>
      <c r="I10" s="208">
        <v>6.65</v>
      </c>
      <c r="J10" s="209">
        <v>0.6</v>
      </c>
      <c r="K10" s="210">
        <f>+I10*J10</f>
        <v>3.99</v>
      </c>
      <c r="L10" s="637">
        <v>1</v>
      </c>
      <c r="M10" s="211">
        <f>ROUND(K10*L10,2)</f>
        <v>3.99</v>
      </c>
      <c r="N10" s="194" t="s">
        <v>2</v>
      </c>
    </row>
    <row r="11" spans="2:19" s="8" customFormat="1" ht="18.95" customHeight="1" x14ac:dyDescent="0.25">
      <c r="C11" s="642"/>
      <c r="D11" s="643"/>
      <c r="E11" s="643"/>
      <c r="F11" s="644"/>
      <c r="G11" s="649"/>
      <c r="H11" s="212" t="s">
        <v>77</v>
      </c>
      <c r="I11" s="213">
        <f>+I10</f>
        <v>6.65</v>
      </c>
      <c r="J11" s="214">
        <v>0.6</v>
      </c>
      <c r="K11" s="215">
        <f>+I11*J11</f>
        <v>3.99</v>
      </c>
      <c r="L11" s="638"/>
      <c r="M11" s="216">
        <f>ROUND(K11*L10,2)</f>
        <v>3.99</v>
      </c>
      <c r="N11" s="179" t="s">
        <v>2</v>
      </c>
    </row>
    <row r="12" spans="2:19" s="8" customFormat="1" ht="18.95" customHeight="1" x14ac:dyDescent="0.25">
      <c r="C12" s="642"/>
      <c r="D12" s="643"/>
      <c r="E12" s="643"/>
      <c r="F12" s="644"/>
      <c r="G12" s="649"/>
      <c r="H12" s="212" t="s">
        <v>89</v>
      </c>
      <c r="I12" s="213">
        <f>+I10+J10+J10</f>
        <v>7.85</v>
      </c>
      <c r="J12" s="214">
        <v>0.01</v>
      </c>
      <c r="K12" s="215">
        <f>+I12*J12</f>
        <v>7.85E-2</v>
      </c>
      <c r="L12" s="638"/>
      <c r="M12" s="216">
        <f>ROUND(K12*L10,2)</f>
        <v>0.08</v>
      </c>
      <c r="N12" s="179" t="s">
        <v>2</v>
      </c>
    </row>
    <row r="13" spans="2:19" s="8" customFormat="1" ht="18.95" customHeight="1" thickBot="1" x14ac:dyDescent="0.3">
      <c r="C13" s="645"/>
      <c r="D13" s="646"/>
      <c r="E13" s="646"/>
      <c r="F13" s="647"/>
      <c r="G13" s="650"/>
      <c r="H13" s="217"/>
      <c r="I13" s="218"/>
      <c r="J13" s="101"/>
      <c r="K13" s="219"/>
      <c r="L13" s="220" t="s">
        <v>4</v>
      </c>
      <c r="M13" s="221">
        <f>SUM(M10:M12)</f>
        <v>8.06</v>
      </c>
      <c r="N13" s="222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639" t="s">
        <v>615</v>
      </c>
      <c r="D15" s="640"/>
      <c r="E15" s="640"/>
      <c r="F15" s="641"/>
      <c r="G15" s="648" t="s">
        <v>1022</v>
      </c>
      <c r="H15" s="207" t="s">
        <v>78</v>
      </c>
      <c r="I15" s="208">
        <v>1.5</v>
      </c>
      <c r="J15" s="209">
        <v>0.5</v>
      </c>
      <c r="K15" s="210">
        <f>+I15*J15</f>
        <v>0.75</v>
      </c>
      <c r="L15" s="637">
        <v>1</v>
      </c>
      <c r="M15" s="211">
        <f>ROUND(K15*L15,2)</f>
        <v>0.75</v>
      </c>
      <c r="N15" s="194" t="s">
        <v>2</v>
      </c>
    </row>
    <row r="16" spans="2:19" s="8" customFormat="1" ht="18.95" customHeight="1" x14ac:dyDescent="0.25">
      <c r="C16" s="642"/>
      <c r="D16" s="643"/>
      <c r="E16" s="643"/>
      <c r="F16" s="644"/>
      <c r="G16" s="649"/>
      <c r="H16" s="212" t="s">
        <v>77</v>
      </c>
      <c r="I16" s="213">
        <f>+I15+J15</f>
        <v>2</v>
      </c>
      <c r="J16" s="214">
        <v>0.1</v>
      </c>
      <c r="K16" s="215">
        <f>+I16*J16</f>
        <v>0.2</v>
      </c>
      <c r="L16" s="638"/>
      <c r="M16" s="216">
        <f>ROUND(K16*L15,2)</f>
        <v>0.2</v>
      </c>
      <c r="N16" s="179" t="s">
        <v>2</v>
      </c>
    </row>
    <row r="17" spans="3:14" s="8" customFormat="1" ht="18.95" customHeight="1" x14ac:dyDescent="0.25">
      <c r="C17" s="642"/>
      <c r="D17" s="643"/>
      <c r="E17" s="643"/>
      <c r="F17" s="644"/>
      <c r="G17" s="649"/>
      <c r="H17" s="212" t="s">
        <v>89</v>
      </c>
      <c r="I17" s="213">
        <f>+I15+J15</f>
        <v>2</v>
      </c>
      <c r="J17" s="214">
        <v>0.01</v>
      </c>
      <c r="K17" s="215">
        <f>+I17*J17</f>
        <v>0.02</v>
      </c>
      <c r="L17" s="638"/>
      <c r="M17" s="216">
        <f>ROUND(K17*L15,2)</f>
        <v>0.02</v>
      </c>
      <c r="N17" s="179" t="s">
        <v>2</v>
      </c>
    </row>
    <row r="18" spans="3:14" s="8" customFormat="1" ht="18.95" customHeight="1" thickBot="1" x14ac:dyDescent="0.3">
      <c r="C18" s="645"/>
      <c r="D18" s="646"/>
      <c r="E18" s="646"/>
      <c r="F18" s="647"/>
      <c r="G18" s="650"/>
      <c r="H18" s="217"/>
      <c r="I18" s="218"/>
      <c r="J18" s="101"/>
      <c r="K18" s="219"/>
      <c r="L18" s="220" t="s">
        <v>4</v>
      </c>
      <c r="M18" s="221">
        <f>SUM(M15:M17)</f>
        <v>0.97</v>
      </c>
      <c r="N18" s="222" t="s">
        <v>2</v>
      </c>
    </row>
    <row r="19" spans="3:14" s="8" customFormat="1" ht="20.100000000000001" customHeight="1" thickBot="1" x14ac:dyDescent="0.3">
      <c r="H19" s="9"/>
      <c r="I19" s="10"/>
      <c r="J19" s="11"/>
      <c r="K19" s="12"/>
      <c r="L19" s="59"/>
      <c r="M19" s="44"/>
      <c r="N19" s="7"/>
    </row>
    <row r="20" spans="3:14" s="8" customFormat="1" ht="18.95" customHeight="1" x14ac:dyDescent="0.25">
      <c r="C20" s="639" t="s">
        <v>305</v>
      </c>
      <c r="D20" s="640"/>
      <c r="E20" s="640"/>
      <c r="F20" s="641"/>
      <c r="G20" s="648" t="s">
        <v>1022</v>
      </c>
      <c r="H20" s="207" t="s">
        <v>78</v>
      </c>
      <c r="I20" s="208">
        <v>1.2</v>
      </c>
      <c r="J20" s="209">
        <v>0.5</v>
      </c>
      <c r="K20" s="210">
        <f>+I20*J20</f>
        <v>0.6</v>
      </c>
      <c r="L20" s="637">
        <v>1</v>
      </c>
      <c r="M20" s="211">
        <f>ROUND(K20*L20,2)</f>
        <v>0.6</v>
      </c>
      <c r="N20" s="194" t="s">
        <v>2</v>
      </c>
    </row>
    <row r="21" spans="3:14" s="8" customFormat="1" ht="18.95" customHeight="1" x14ac:dyDescent="0.25">
      <c r="C21" s="642"/>
      <c r="D21" s="643"/>
      <c r="E21" s="643"/>
      <c r="F21" s="644"/>
      <c r="G21" s="649"/>
      <c r="H21" s="212" t="s">
        <v>77</v>
      </c>
      <c r="I21" s="213">
        <f>+I20+J20</f>
        <v>1.7</v>
      </c>
      <c r="J21" s="214">
        <v>0.11</v>
      </c>
      <c r="K21" s="215">
        <f>+I21*J21</f>
        <v>0.187</v>
      </c>
      <c r="L21" s="638"/>
      <c r="M21" s="216">
        <f>ROUND(K21*L20,2)</f>
        <v>0.19</v>
      </c>
      <c r="N21" s="179" t="s">
        <v>2</v>
      </c>
    </row>
    <row r="22" spans="3:14" s="8" customFormat="1" ht="18.95" customHeight="1" x14ac:dyDescent="0.25">
      <c r="C22" s="642"/>
      <c r="D22" s="643"/>
      <c r="E22" s="643"/>
      <c r="F22" s="644"/>
      <c r="G22" s="649"/>
      <c r="H22" s="212" t="s">
        <v>89</v>
      </c>
      <c r="I22" s="213">
        <f>+I20+J20</f>
        <v>1.7</v>
      </c>
      <c r="J22" s="214">
        <v>0.01</v>
      </c>
      <c r="K22" s="215">
        <f>+I22*J22</f>
        <v>1.7000000000000001E-2</v>
      </c>
      <c r="L22" s="638"/>
      <c r="M22" s="216">
        <f>ROUND(K22*L20,2)</f>
        <v>0.02</v>
      </c>
      <c r="N22" s="179" t="s">
        <v>2</v>
      </c>
    </row>
    <row r="23" spans="3:14" s="8" customFormat="1" ht="18.95" customHeight="1" thickBot="1" x14ac:dyDescent="0.3">
      <c r="C23" s="645"/>
      <c r="D23" s="646"/>
      <c r="E23" s="646"/>
      <c r="F23" s="647"/>
      <c r="G23" s="650"/>
      <c r="H23" s="217"/>
      <c r="I23" s="218"/>
      <c r="J23" s="101"/>
      <c r="K23" s="219"/>
      <c r="L23" s="220" t="s">
        <v>4</v>
      </c>
      <c r="M23" s="221">
        <f>SUM(M20:M22)</f>
        <v>0.81</v>
      </c>
      <c r="N23" s="222" t="s">
        <v>2</v>
      </c>
    </row>
    <row r="24" spans="3:14" s="8" customFormat="1" ht="20.100000000000001" customHeight="1" x14ac:dyDescent="0.25">
      <c r="H24" s="9"/>
      <c r="I24" s="10"/>
      <c r="J24" s="11"/>
      <c r="K24" s="12"/>
      <c r="L24" s="59"/>
      <c r="M24" s="44"/>
      <c r="N24" s="7"/>
    </row>
  </sheetData>
  <mergeCells count="11">
    <mergeCell ref="B1:N2"/>
    <mergeCell ref="C9:F9"/>
    <mergeCell ref="C10:F13"/>
    <mergeCell ref="G10:G13"/>
    <mergeCell ref="L10:L12"/>
    <mergeCell ref="C20:F23"/>
    <mergeCell ref="G20:G23"/>
    <mergeCell ref="L20:L22"/>
    <mergeCell ref="C15:F18"/>
    <mergeCell ref="G15:G18"/>
    <mergeCell ref="L15:L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&amp;F&amp;C&amp;"Arial Narrow,Negrito"&amp;10ENGPLAN ENGENHARIA LTDA
&amp;"Arial Narrow,Normal"Eng. Cvil Thiago Alves Silva
CREA 1004804750&amp;R&amp;"Arial Narrow,Normal"&amp;10Página &amp;P de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68093-C00C-45AF-A77F-3FAF15FC9D71}">
  <sheetPr>
    <tabColor theme="8" tint="-0.499984740745262"/>
  </sheetPr>
  <dimension ref="B1:S24"/>
  <sheetViews>
    <sheetView showGridLines="0" view="pageBreakPreview" zoomScaleNormal="70" zoomScaleSheetLayoutView="100" workbookViewId="0">
      <selection activeCell="A34" sqref="A34:XFD3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</row>
    <row r="2" spans="2:19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4" t="str">
        <f>+'DADOS DA OBRA'!$N$25</f>
        <v>03/11/2025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9" s="5" customFormat="1" ht="20.100000000000001" customHeight="1" x14ac:dyDescent="0.25">
      <c r="B7" s="1" t="s">
        <v>24</v>
      </c>
      <c r="D7" s="43" t="s">
        <v>75</v>
      </c>
      <c r="K7" s="3" t="s">
        <v>228</v>
      </c>
      <c r="L7" s="312" t="s">
        <v>573</v>
      </c>
      <c r="M7" s="3" t="s">
        <v>25</v>
      </c>
      <c r="N7" s="68" t="s">
        <v>271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635" t="s">
        <v>55</v>
      </c>
      <c r="D9" s="636"/>
      <c r="E9" s="636"/>
      <c r="F9" s="636"/>
      <c r="G9" s="205" t="s">
        <v>60</v>
      </c>
      <c r="H9" s="205" t="s">
        <v>212</v>
      </c>
      <c r="I9" s="205" t="s">
        <v>46</v>
      </c>
      <c r="J9" s="205" t="s">
        <v>47</v>
      </c>
      <c r="K9" s="205" t="s">
        <v>76</v>
      </c>
      <c r="L9" s="205" t="s">
        <v>11</v>
      </c>
      <c r="M9" s="205" t="s">
        <v>79</v>
      </c>
      <c r="N9" s="206" t="s">
        <v>3</v>
      </c>
    </row>
    <row r="10" spans="2:19" s="8" customFormat="1" ht="18.95" customHeight="1" x14ac:dyDescent="0.25">
      <c r="C10" s="639" t="s">
        <v>623</v>
      </c>
      <c r="D10" s="640"/>
      <c r="E10" s="640"/>
      <c r="F10" s="641"/>
      <c r="G10" s="648" t="s">
        <v>1022</v>
      </c>
      <c r="H10" s="207" t="s">
        <v>78</v>
      </c>
      <c r="I10" s="208">
        <v>6.65</v>
      </c>
      <c r="J10" s="209">
        <v>0.6</v>
      </c>
      <c r="K10" s="210">
        <f>+I10*J10</f>
        <v>3.99</v>
      </c>
      <c r="L10" s="637">
        <v>1</v>
      </c>
      <c r="M10" s="211">
        <f>ROUND(K10*L10,2)</f>
        <v>3.99</v>
      </c>
      <c r="N10" s="194" t="s">
        <v>2</v>
      </c>
    </row>
    <row r="11" spans="2:19" s="8" customFormat="1" ht="18.95" customHeight="1" x14ac:dyDescent="0.25">
      <c r="C11" s="642"/>
      <c r="D11" s="643"/>
      <c r="E11" s="643"/>
      <c r="F11" s="644"/>
      <c r="G11" s="649"/>
      <c r="H11" s="212" t="s">
        <v>77</v>
      </c>
      <c r="I11" s="213">
        <f>+I10</f>
        <v>6.65</v>
      </c>
      <c r="J11" s="214">
        <v>0.6</v>
      </c>
      <c r="K11" s="215">
        <f>+I11*J11</f>
        <v>3.99</v>
      </c>
      <c r="L11" s="638"/>
      <c r="M11" s="216">
        <f>ROUND(K11*L10,2)</f>
        <v>3.99</v>
      </c>
      <c r="N11" s="179" t="s">
        <v>2</v>
      </c>
    </row>
    <row r="12" spans="2:19" s="8" customFormat="1" ht="18.95" customHeight="1" x14ac:dyDescent="0.25">
      <c r="C12" s="642"/>
      <c r="D12" s="643"/>
      <c r="E12" s="643"/>
      <c r="F12" s="644"/>
      <c r="G12" s="649"/>
      <c r="H12" s="212" t="s">
        <v>89</v>
      </c>
      <c r="I12" s="213">
        <f>+I10+J10+J10</f>
        <v>7.85</v>
      </c>
      <c r="J12" s="214">
        <v>0.01</v>
      </c>
      <c r="K12" s="215">
        <f>+I12*J12</f>
        <v>7.85E-2</v>
      </c>
      <c r="L12" s="638"/>
      <c r="M12" s="216">
        <f>ROUND(K12*L10,2)</f>
        <v>0.08</v>
      </c>
      <c r="N12" s="179" t="s">
        <v>2</v>
      </c>
    </row>
    <row r="13" spans="2:19" s="8" customFormat="1" ht="18.95" customHeight="1" thickBot="1" x14ac:dyDescent="0.3">
      <c r="C13" s="645"/>
      <c r="D13" s="646"/>
      <c r="E13" s="646"/>
      <c r="F13" s="647"/>
      <c r="G13" s="650"/>
      <c r="H13" s="217"/>
      <c r="I13" s="218"/>
      <c r="J13" s="101"/>
      <c r="K13" s="219"/>
      <c r="L13" s="220" t="s">
        <v>4</v>
      </c>
      <c r="M13" s="221">
        <f>SUM(M10:M12)</f>
        <v>8.06</v>
      </c>
      <c r="N13" s="222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639" t="s">
        <v>615</v>
      </c>
      <c r="D15" s="640"/>
      <c r="E15" s="640"/>
      <c r="F15" s="641"/>
      <c r="G15" s="648" t="s">
        <v>1022</v>
      </c>
      <c r="H15" s="207" t="s">
        <v>78</v>
      </c>
      <c r="I15" s="208">
        <v>1.5</v>
      </c>
      <c r="J15" s="209">
        <v>0.5</v>
      </c>
      <c r="K15" s="210">
        <f>+I15*J15</f>
        <v>0.75</v>
      </c>
      <c r="L15" s="637">
        <v>1</v>
      </c>
      <c r="M15" s="211">
        <f>ROUND(K15*L15,2)</f>
        <v>0.75</v>
      </c>
      <c r="N15" s="194" t="s">
        <v>2</v>
      </c>
    </row>
    <row r="16" spans="2:19" s="8" customFormat="1" ht="18.95" customHeight="1" x14ac:dyDescent="0.25">
      <c r="C16" s="642"/>
      <c r="D16" s="643"/>
      <c r="E16" s="643"/>
      <c r="F16" s="644"/>
      <c r="G16" s="649"/>
      <c r="H16" s="212" t="s">
        <v>77</v>
      </c>
      <c r="I16" s="213">
        <f>+I15+J15</f>
        <v>2</v>
      </c>
      <c r="J16" s="214">
        <v>0.1</v>
      </c>
      <c r="K16" s="215">
        <f>+I16*J16</f>
        <v>0.2</v>
      </c>
      <c r="L16" s="638"/>
      <c r="M16" s="216">
        <f>ROUND(K16*L15,2)</f>
        <v>0.2</v>
      </c>
      <c r="N16" s="179" t="s">
        <v>2</v>
      </c>
    </row>
    <row r="17" spans="3:14" s="8" customFormat="1" ht="18.95" customHeight="1" x14ac:dyDescent="0.25">
      <c r="C17" s="642"/>
      <c r="D17" s="643"/>
      <c r="E17" s="643"/>
      <c r="F17" s="644"/>
      <c r="G17" s="649"/>
      <c r="H17" s="212" t="s">
        <v>89</v>
      </c>
      <c r="I17" s="213">
        <f>+I15+J15</f>
        <v>2</v>
      </c>
      <c r="J17" s="214">
        <v>0.01</v>
      </c>
      <c r="K17" s="215">
        <f>+I17*J17</f>
        <v>0.02</v>
      </c>
      <c r="L17" s="638"/>
      <c r="M17" s="216">
        <f>ROUND(K17*L15,2)</f>
        <v>0.02</v>
      </c>
      <c r="N17" s="179" t="s">
        <v>2</v>
      </c>
    </row>
    <row r="18" spans="3:14" s="8" customFormat="1" ht="18.95" customHeight="1" thickBot="1" x14ac:dyDescent="0.3">
      <c r="C18" s="645"/>
      <c r="D18" s="646"/>
      <c r="E18" s="646"/>
      <c r="F18" s="647"/>
      <c r="G18" s="650"/>
      <c r="H18" s="217"/>
      <c r="I18" s="218"/>
      <c r="J18" s="101"/>
      <c r="K18" s="219"/>
      <c r="L18" s="220" t="s">
        <v>4</v>
      </c>
      <c r="M18" s="221">
        <f>SUM(M15:M17)</f>
        <v>0.97</v>
      </c>
      <c r="N18" s="222" t="s">
        <v>2</v>
      </c>
    </row>
    <row r="19" spans="3:14" s="8" customFormat="1" ht="20.100000000000001" customHeight="1" thickBot="1" x14ac:dyDescent="0.3">
      <c r="H19" s="9"/>
      <c r="I19" s="10"/>
      <c r="J19" s="11"/>
      <c r="K19" s="12"/>
      <c r="L19" s="59"/>
      <c r="M19" s="44"/>
      <c r="N19" s="7"/>
    </row>
    <row r="20" spans="3:14" s="8" customFormat="1" ht="18.95" customHeight="1" x14ac:dyDescent="0.25">
      <c r="C20" s="639" t="s">
        <v>305</v>
      </c>
      <c r="D20" s="640"/>
      <c r="E20" s="640"/>
      <c r="F20" s="641"/>
      <c r="G20" s="648" t="s">
        <v>1022</v>
      </c>
      <c r="H20" s="207" t="s">
        <v>78</v>
      </c>
      <c r="I20" s="208">
        <v>1.2</v>
      </c>
      <c r="J20" s="209">
        <v>0.5</v>
      </c>
      <c r="K20" s="210">
        <f>+I20*J20</f>
        <v>0.6</v>
      </c>
      <c r="L20" s="637">
        <v>1</v>
      </c>
      <c r="M20" s="211">
        <f>ROUND(K20*L20,2)</f>
        <v>0.6</v>
      </c>
      <c r="N20" s="194" t="s">
        <v>2</v>
      </c>
    </row>
    <row r="21" spans="3:14" s="8" customFormat="1" ht="18.95" customHeight="1" x14ac:dyDescent="0.25">
      <c r="C21" s="642"/>
      <c r="D21" s="643"/>
      <c r="E21" s="643"/>
      <c r="F21" s="644"/>
      <c r="G21" s="649"/>
      <c r="H21" s="212" t="s">
        <v>77</v>
      </c>
      <c r="I21" s="213">
        <f>+I20+J20</f>
        <v>1.7</v>
      </c>
      <c r="J21" s="214">
        <v>0.11</v>
      </c>
      <c r="K21" s="215">
        <f>+I21*J21</f>
        <v>0.187</v>
      </c>
      <c r="L21" s="638"/>
      <c r="M21" s="216">
        <f>ROUND(K21*L20,2)</f>
        <v>0.19</v>
      </c>
      <c r="N21" s="179" t="s">
        <v>2</v>
      </c>
    </row>
    <row r="22" spans="3:14" s="8" customFormat="1" ht="18.95" customHeight="1" x14ac:dyDescent="0.25">
      <c r="C22" s="642"/>
      <c r="D22" s="643"/>
      <c r="E22" s="643"/>
      <c r="F22" s="644"/>
      <c r="G22" s="649"/>
      <c r="H22" s="212" t="s">
        <v>89</v>
      </c>
      <c r="I22" s="213">
        <f>+I20+J20</f>
        <v>1.7</v>
      </c>
      <c r="J22" s="214">
        <v>0.01</v>
      </c>
      <c r="K22" s="215">
        <f>+I22*J22</f>
        <v>1.7000000000000001E-2</v>
      </c>
      <c r="L22" s="638"/>
      <c r="M22" s="216">
        <f>ROUND(K22*L20,2)</f>
        <v>0.02</v>
      </c>
      <c r="N22" s="179" t="s">
        <v>2</v>
      </c>
    </row>
    <row r="23" spans="3:14" s="8" customFormat="1" ht="18.95" customHeight="1" thickBot="1" x14ac:dyDescent="0.3">
      <c r="C23" s="645"/>
      <c r="D23" s="646"/>
      <c r="E23" s="646"/>
      <c r="F23" s="647"/>
      <c r="G23" s="650"/>
      <c r="H23" s="217"/>
      <c r="I23" s="218"/>
      <c r="J23" s="101"/>
      <c r="K23" s="219"/>
      <c r="L23" s="220" t="s">
        <v>4</v>
      </c>
      <c r="M23" s="221">
        <f>SUM(M20:M22)</f>
        <v>0.81</v>
      </c>
      <c r="N23" s="222" t="s">
        <v>2</v>
      </c>
    </row>
    <row r="24" spans="3:14" s="8" customFormat="1" ht="20.100000000000001" customHeight="1" x14ac:dyDescent="0.25">
      <c r="H24" s="9"/>
      <c r="I24" s="10"/>
      <c r="J24" s="11"/>
      <c r="K24" s="12"/>
      <c r="L24" s="59"/>
      <c r="M24" s="44"/>
      <c r="N24" s="7"/>
    </row>
  </sheetData>
  <mergeCells count="11">
    <mergeCell ref="C20:F23"/>
    <mergeCell ref="G20:G23"/>
    <mergeCell ref="L20:L22"/>
    <mergeCell ref="B1:N2"/>
    <mergeCell ref="C9:F9"/>
    <mergeCell ref="C10:F13"/>
    <mergeCell ref="G10:G13"/>
    <mergeCell ref="L10:L12"/>
    <mergeCell ref="C15:F18"/>
    <mergeCell ref="G15:G18"/>
    <mergeCell ref="L15:L1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&amp;F&amp;C&amp;"Arial Narrow,Negrito"&amp;10ENGPLAN ENGENHARIA LTDA
&amp;"Arial Narrow,Normal"Eng. Cvil Thiago Alves Silva
CREA 1004804750&amp;R&amp;"Arial Narrow,Normal"&amp;10Página &amp;P de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71BC4-458C-4643-BF1C-919ACF91F659}">
  <sheetPr>
    <tabColor theme="8" tint="-0.499984740745262"/>
  </sheetPr>
  <dimension ref="B1:S19"/>
  <sheetViews>
    <sheetView showGridLines="0" view="pageBreakPreview" zoomScaleNormal="70" zoomScaleSheetLayoutView="100" workbookViewId="0">
      <selection activeCell="A34" sqref="A34:XFD3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3" width="11.7109375" style="32" customWidth="1"/>
    <col min="14" max="14" width="11.42578125" style="34" customWidth="1"/>
    <col min="15" max="15" width="1.7109375" style="32" customWidth="1"/>
    <col min="16" max="16384" width="9.140625" style="32"/>
  </cols>
  <sheetData>
    <row r="1" spans="2:19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</row>
    <row r="2" spans="2:19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</row>
    <row r="3" spans="2:19" s="10" customFormat="1" ht="20.100000000000001" customHeight="1" x14ac:dyDescent="0.25"/>
    <row r="4" spans="2:19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 t="s">
        <v>21</v>
      </c>
      <c r="N4" s="4" t="str">
        <f>+'DADOS DA OBRA'!$N$25</f>
        <v>03/11/2025</v>
      </c>
      <c r="P4" s="35"/>
      <c r="Q4" s="35"/>
      <c r="R4" s="36"/>
      <c r="S4" s="36"/>
    </row>
    <row r="5" spans="2:19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 t="s">
        <v>22</v>
      </c>
      <c r="N5" s="4" t="str">
        <f>'DADOS DA OBRA'!$N$28</f>
        <v>00</v>
      </c>
    </row>
    <row r="6" spans="2:19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9" s="5" customFormat="1" ht="20.100000000000001" customHeight="1" x14ac:dyDescent="0.25">
      <c r="B7" s="1" t="s">
        <v>24</v>
      </c>
      <c r="D7" s="43" t="s">
        <v>75</v>
      </c>
      <c r="K7" s="3" t="s">
        <v>228</v>
      </c>
      <c r="L7" s="312" t="s">
        <v>573</v>
      </c>
      <c r="M7" s="3" t="s">
        <v>25</v>
      </c>
      <c r="N7" s="68" t="s">
        <v>270</v>
      </c>
    </row>
    <row r="8" spans="2:19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</row>
    <row r="9" spans="2:19" s="8" customFormat="1" ht="18.95" customHeight="1" thickBot="1" x14ac:dyDescent="0.3">
      <c r="C9" s="635" t="s">
        <v>55</v>
      </c>
      <c r="D9" s="636"/>
      <c r="E9" s="636"/>
      <c r="F9" s="636"/>
      <c r="G9" s="205" t="s">
        <v>60</v>
      </c>
      <c r="H9" s="205" t="s">
        <v>212</v>
      </c>
      <c r="I9" s="205" t="s">
        <v>46</v>
      </c>
      <c r="J9" s="205" t="s">
        <v>47</v>
      </c>
      <c r="K9" s="205" t="s">
        <v>76</v>
      </c>
      <c r="L9" s="205" t="s">
        <v>11</v>
      </c>
      <c r="M9" s="205" t="s">
        <v>79</v>
      </c>
      <c r="N9" s="206" t="s">
        <v>3</v>
      </c>
    </row>
    <row r="10" spans="2:19" s="8" customFormat="1" ht="18.95" customHeight="1" x14ac:dyDescent="0.25">
      <c r="C10" s="639" t="s">
        <v>615</v>
      </c>
      <c r="D10" s="640"/>
      <c r="E10" s="640"/>
      <c r="F10" s="641"/>
      <c r="G10" s="648" t="s">
        <v>1022</v>
      </c>
      <c r="H10" s="207" t="s">
        <v>78</v>
      </c>
      <c r="I10" s="208">
        <v>1.5</v>
      </c>
      <c r="J10" s="209">
        <v>0.5</v>
      </c>
      <c r="K10" s="210">
        <f>+I10*J10</f>
        <v>0.75</v>
      </c>
      <c r="L10" s="637">
        <v>1</v>
      </c>
      <c r="M10" s="211">
        <f>ROUND(K10*L10,2)</f>
        <v>0.75</v>
      </c>
      <c r="N10" s="194" t="s">
        <v>2</v>
      </c>
    </row>
    <row r="11" spans="2:19" s="8" customFormat="1" ht="18.95" customHeight="1" x14ac:dyDescent="0.25">
      <c r="C11" s="642"/>
      <c r="D11" s="643"/>
      <c r="E11" s="643"/>
      <c r="F11" s="644"/>
      <c r="G11" s="649"/>
      <c r="H11" s="212" t="s">
        <v>77</v>
      </c>
      <c r="I11" s="213">
        <f>+I10+J10</f>
        <v>2</v>
      </c>
      <c r="J11" s="214">
        <v>0.1</v>
      </c>
      <c r="K11" s="215">
        <f>+I11*J11</f>
        <v>0.2</v>
      </c>
      <c r="L11" s="638"/>
      <c r="M11" s="216">
        <f>ROUND(K11*L10,2)</f>
        <v>0.2</v>
      </c>
      <c r="N11" s="179" t="s">
        <v>2</v>
      </c>
    </row>
    <row r="12" spans="2:19" s="8" customFormat="1" ht="18.95" customHeight="1" x14ac:dyDescent="0.25">
      <c r="C12" s="642"/>
      <c r="D12" s="643"/>
      <c r="E12" s="643"/>
      <c r="F12" s="644"/>
      <c r="G12" s="649"/>
      <c r="H12" s="212" t="s">
        <v>89</v>
      </c>
      <c r="I12" s="213">
        <f>+I10+J10</f>
        <v>2</v>
      </c>
      <c r="J12" s="214">
        <v>0.01</v>
      </c>
      <c r="K12" s="215">
        <f>+I12*J12</f>
        <v>0.02</v>
      </c>
      <c r="L12" s="638"/>
      <c r="M12" s="216">
        <f>ROUND(K12*L10,2)</f>
        <v>0.02</v>
      </c>
      <c r="N12" s="179" t="s">
        <v>2</v>
      </c>
    </row>
    <row r="13" spans="2:19" s="8" customFormat="1" ht="18.95" customHeight="1" thickBot="1" x14ac:dyDescent="0.3">
      <c r="C13" s="645"/>
      <c r="D13" s="646"/>
      <c r="E13" s="646"/>
      <c r="F13" s="647"/>
      <c r="G13" s="650"/>
      <c r="H13" s="217"/>
      <c r="I13" s="218"/>
      <c r="J13" s="101"/>
      <c r="K13" s="219"/>
      <c r="L13" s="220" t="s">
        <v>4</v>
      </c>
      <c r="M13" s="221">
        <f>SUM(M10:M12)</f>
        <v>0.97</v>
      </c>
      <c r="N13" s="222" t="s">
        <v>2</v>
      </c>
    </row>
    <row r="14" spans="2:19" s="8" customFormat="1" ht="20.100000000000001" customHeight="1" thickBot="1" x14ac:dyDescent="0.3">
      <c r="H14" s="9"/>
      <c r="I14" s="10"/>
      <c r="J14" s="11"/>
      <c r="K14" s="12"/>
      <c r="L14" s="59"/>
      <c r="M14" s="44"/>
      <c r="N14" s="7"/>
    </row>
    <row r="15" spans="2:19" s="8" customFormat="1" ht="18.95" customHeight="1" x14ac:dyDescent="0.25">
      <c r="C15" s="639" t="s">
        <v>305</v>
      </c>
      <c r="D15" s="640"/>
      <c r="E15" s="640"/>
      <c r="F15" s="641"/>
      <c r="G15" s="648" t="s">
        <v>1022</v>
      </c>
      <c r="H15" s="207" t="s">
        <v>78</v>
      </c>
      <c r="I15" s="208">
        <v>1.2</v>
      </c>
      <c r="J15" s="209">
        <v>0.5</v>
      </c>
      <c r="K15" s="210">
        <f>+I15*J15</f>
        <v>0.6</v>
      </c>
      <c r="L15" s="637">
        <v>1</v>
      </c>
      <c r="M15" s="211">
        <f>ROUND(K15*L15,2)</f>
        <v>0.6</v>
      </c>
      <c r="N15" s="194" t="s">
        <v>2</v>
      </c>
    </row>
    <row r="16" spans="2:19" s="8" customFormat="1" ht="18.95" customHeight="1" x14ac:dyDescent="0.25">
      <c r="C16" s="642"/>
      <c r="D16" s="643"/>
      <c r="E16" s="643"/>
      <c r="F16" s="644"/>
      <c r="G16" s="649"/>
      <c r="H16" s="212" t="s">
        <v>77</v>
      </c>
      <c r="I16" s="213">
        <f>+I15+J15</f>
        <v>1.7</v>
      </c>
      <c r="J16" s="214">
        <v>0.11</v>
      </c>
      <c r="K16" s="215">
        <f>+I16*J16</f>
        <v>0.187</v>
      </c>
      <c r="L16" s="638"/>
      <c r="M16" s="216">
        <f>ROUND(K16*L15,2)</f>
        <v>0.19</v>
      </c>
      <c r="N16" s="179" t="s">
        <v>2</v>
      </c>
    </row>
    <row r="17" spans="3:14" s="8" customFormat="1" ht="18.95" customHeight="1" x14ac:dyDescent="0.25">
      <c r="C17" s="642"/>
      <c r="D17" s="643"/>
      <c r="E17" s="643"/>
      <c r="F17" s="644"/>
      <c r="G17" s="649"/>
      <c r="H17" s="212" t="s">
        <v>89</v>
      </c>
      <c r="I17" s="213">
        <f>+I15+J15</f>
        <v>1.7</v>
      </c>
      <c r="J17" s="214">
        <v>0.01</v>
      </c>
      <c r="K17" s="215">
        <f>+I17*J17</f>
        <v>1.7000000000000001E-2</v>
      </c>
      <c r="L17" s="638"/>
      <c r="M17" s="216">
        <f>ROUND(K17*L15,2)</f>
        <v>0.02</v>
      </c>
      <c r="N17" s="179" t="s">
        <v>2</v>
      </c>
    </row>
    <row r="18" spans="3:14" s="8" customFormat="1" ht="18.95" customHeight="1" thickBot="1" x14ac:dyDescent="0.3">
      <c r="C18" s="645"/>
      <c r="D18" s="646"/>
      <c r="E18" s="646"/>
      <c r="F18" s="647"/>
      <c r="G18" s="650"/>
      <c r="H18" s="217"/>
      <c r="I18" s="218"/>
      <c r="J18" s="101"/>
      <c r="K18" s="219"/>
      <c r="L18" s="220" t="s">
        <v>4</v>
      </c>
      <c r="M18" s="221">
        <f>SUM(M15:M17)</f>
        <v>0.81</v>
      </c>
      <c r="N18" s="222" t="s">
        <v>2</v>
      </c>
    </row>
    <row r="19" spans="3:14" s="8" customFormat="1" ht="20.100000000000001" customHeight="1" x14ac:dyDescent="0.25">
      <c r="H19" s="9"/>
      <c r="I19" s="10"/>
      <c r="J19" s="11"/>
      <c r="K19" s="12"/>
      <c r="L19" s="59"/>
      <c r="M19" s="44"/>
      <c r="N19" s="7"/>
    </row>
  </sheetData>
  <mergeCells count="8">
    <mergeCell ref="C15:F18"/>
    <mergeCell ref="G15:G18"/>
    <mergeCell ref="L15:L17"/>
    <mergeCell ref="B1:N2"/>
    <mergeCell ref="C9:F9"/>
    <mergeCell ref="C10:F13"/>
    <mergeCell ref="G10:G13"/>
    <mergeCell ref="L10:L1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portrait" horizontalDpi="1200" verticalDpi="1200" r:id="rId1"/>
  <headerFooter>
    <oddFooter>&amp;L&amp;"Arial Narrow,Normal"&amp;10&amp;A
&amp;F&amp;C&amp;"Arial Narrow,Negrito"&amp;10ENGPLAN ENGENHARIA LTDA
&amp;"Arial Narrow,Normal"Eng. Cvil Thiago Alves Silva
CREA 1004804750&amp;R&amp;"Arial Narrow,Normal"&amp;10Página &amp;P de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6715A-44A8-4A09-84BD-C2F6AB9FD546}">
  <sheetPr>
    <tabColor theme="8" tint="-0.499984740745262"/>
  </sheetPr>
  <dimension ref="B1:Z76"/>
  <sheetViews>
    <sheetView showGridLines="0" view="pageBreakPreview" zoomScaleNormal="70" zoomScaleSheetLayoutView="100" workbookViewId="0">
      <selection activeCell="M20" sqref="M20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4" width="14.140625" style="32" customWidth="1"/>
    <col min="5" max="6" width="3.7109375" style="32" customWidth="1"/>
    <col min="7" max="7" width="4.7109375" style="33" customWidth="1"/>
    <col min="8" max="8" width="15.7109375" style="32" customWidth="1"/>
    <col min="9" max="16" width="11.7109375" style="32" customWidth="1"/>
    <col min="17" max="18" width="11.42578125" style="34" customWidth="1"/>
    <col min="19" max="19" width="1.7109375" style="33" customWidth="1"/>
    <col min="20" max="16384" width="9.140625" style="32"/>
  </cols>
  <sheetData>
    <row r="1" spans="2:26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8"/>
    </row>
    <row r="2" spans="2:26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8"/>
    </row>
    <row r="3" spans="2:26" s="10" customFormat="1" ht="20.100000000000001" customHeight="1" x14ac:dyDescent="0.25">
      <c r="S3" s="8"/>
    </row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G4" s="2"/>
      <c r="H4" s="2"/>
      <c r="I4" s="2"/>
      <c r="J4" s="2"/>
      <c r="K4" s="2"/>
      <c r="L4" s="2"/>
      <c r="M4" s="3"/>
      <c r="N4" s="3"/>
      <c r="O4" s="3"/>
      <c r="Q4" s="3" t="s">
        <v>21</v>
      </c>
      <c r="R4" s="4" t="str">
        <f>+'DADOS DA OBRA'!$N$25</f>
        <v>03/11/2025</v>
      </c>
      <c r="S4" s="224"/>
      <c r="T4" s="35"/>
      <c r="U4" s="35"/>
      <c r="V4" s="36"/>
      <c r="W4" s="36"/>
      <c r="X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Q5" s="3" t="s">
        <v>22</v>
      </c>
      <c r="R5" s="4" t="str">
        <f>'DADOS DA OBRA'!$N$28</f>
        <v>00</v>
      </c>
      <c r="S5" s="224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224"/>
    </row>
    <row r="7" spans="2:26" s="5" customFormat="1" ht="20.100000000000001" customHeight="1" x14ac:dyDescent="0.25">
      <c r="B7" s="1" t="s">
        <v>24</v>
      </c>
      <c r="D7" s="43" t="s">
        <v>217</v>
      </c>
      <c r="M7" s="3"/>
      <c r="N7" s="3"/>
      <c r="O7" s="3" t="s">
        <v>228</v>
      </c>
      <c r="P7" s="312" t="s">
        <v>573</v>
      </c>
      <c r="Q7" s="3" t="s">
        <v>25</v>
      </c>
      <c r="R7" s="68" t="s">
        <v>37</v>
      </c>
      <c r="S7" s="224"/>
    </row>
    <row r="8" spans="2:26" s="8" customFormat="1" ht="20.100000000000001" customHeight="1" thickBot="1" x14ac:dyDescent="0.3">
      <c r="B8" s="55"/>
      <c r="C8" s="56"/>
      <c r="D8" s="56"/>
      <c r="E8" s="9"/>
      <c r="F8" s="9"/>
      <c r="G8" s="9"/>
      <c r="H8" s="12"/>
      <c r="I8" s="12"/>
      <c r="J8" s="9"/>
    </row>
    <row r="9" spans="2:26" s="8" customFormat="1" ht="20.100000000000001" customHeight="1" x14ac:dyDescent="0.25">
      <c r="B9" s="657" t="s">
        <v>5</v>
      </c>
      <c r="C9" s="658"/>
      <c r="D9" s="661" t="s">
        <v>0</v>
      </c>
      <c r="E9" s="661" t="s">
        <v>41</v>
      </c>
      <c r="F9" s="661"/>
      <c r="G9" s="661"/>
      <c r="H9" s="661"/>
      <c r="I9" s="661"/>
      <c r="J9" s="661"/>
      <c r="K9" s="661"/>
      <c r="L9" s="661" t="s">
        <v>3</v>
      </c>
      <c r="M9" s="661"/>
      <c r="N9" s="661"/>
      <c r="O9" s="661"/>
      <c r="P9" s="661"/>
      <c r="Q9" s="661"/>
      <c r="R9" s="663" t="s">
        <v>4</v>
      </c>
      <c r="S9" s="667"/>
    </row>
    <row r="10" spans="2:26" s="8" customFormat="1" ht="20.100000000000001" customHeight="1" thickBot="1" x14ac:dyDescent="0.3">
      <c r="B10" s="659"/>
      <c r="C10" s="660"/>
      <c r="D10" s="662"/>
      <c r="E10" s="662"/>
      <c r="F10" s="662"/>
      <c r="G10" s="662"/>
      <c r="H10" s="662"/>
      <c r="I10" s="662"/>
      <c r="J10" s="662"/>
      <c r="K10" s="662"/>
      <c r="L10" s="662"/>
      <c r="M10" s="223" t="s">
        <v>82</v>
      </c>
      <c r="N10" s="223" t="s">
        <v>209</v>
      </c>
      <c r="O10" s="223" t="s">
        <v>210</v>
      </c>
      <c r="P10" s="223" t="s">
        <v>211</v>
      </c>
      <c r="Q10" s="223" t="s">
        <v>127</v>
      </c>
      <c r="R10" s="664"/>
      <c r="S10" s="667"/>
    </row>
    <row r="11" spans="2:26" s="8" customFormat="1" ht="20.100000000000001" customHeight="1" x14ac:dyDescent="0.25">
      <c r="B11" s="668">
        <v>1</v>
      </c>
      <c r="C11" s="669"/>
      <c r="D11" s="301" t="s">
        <v>822</v>
      </c>
      <c r="E11" s="670" t="s">
        <v>823</v>
      </c>
      <c r="F11" s="670"/>
      <c r="G11" s="670"/>
      <c r="H11" s="670"/>
      <c r="I11" s="670"/>
      <c r="J11" s="670"/>
      <c r="K11" s="670"/>
      <c r="L11" s="304" t="s">
        <v>459</v>
      </c>
      <c r="M11" s="225"/>
      <c r="N11" s="225"/>
      <c r="O11" s="225"/>
      <c r="P11" s="225"/>
      <c r="Q11" s="225"/>
      <c r="R11" s="226">
        <f t="shared" ref="R11:R42" si="0">SUM(M11:Q11)</f>
        <v>0</v>
      </c>
      <c r="T11" s="230"/>
      <c r="U11" s="230"/>
      <c r="V11" s="230"/>
      <c r="W11" s="230"/>
      <c r="X11" s="230"/>
      <c r="Y11" s="230"/>
      <c r="Z11" s="230"/>
    </row>
    <row r="12" spans="2:26" s="8" customFormat="1" ht="20.100000000000001" customHeight="1" x14ac:dyDescent="0.25">
      <c r="B12" s="665">
        <v>2</v>
      </c>
      <c r="C12" s="666"/>
      <c r="D12" s="300" t="s">
        <v>824</v>
      </c>
      <c r="E12" s="654" t="s">
        <v>825</v>
      </c>
      <c r="F12" s="655"/>
      <c r="G12" s="655"/>
      <c r="H12" s="655"/>
      <c r="I12" s="655"/>
      <c r="J12" s="655"/>
      <c r="K12" s="656"/>
      <c r="L12" s="304" t="s">
        <v>459</v>
      </c>
      <c r="M12" s="229"/>
      <c r="N12" s="229"/>
      <c r="O12" s="229"/>
      <c r="P12" s="229"/>
      <c r="Q12" s="229">
        <v>1</v>
      </c>
      <c r="R12" s="227">
        <f t="shared" si="0"/>
        <v>1</v>
      </c>
      <c r="T12" s="230"/>
      <c r="U12" s="230"/>
      <c r="V12" s="230"/>
      <c r="W12" s="230"/>
      <c r="X12" s="230"/>
      <c r="Y12" s="230"/>
    </row>
    <row r="13" spans="2:26" s="8" customFormat="1" ht="20.100000000000001" customHeight="1" x14ac:dyDescent="0.25">
      <c r="B13" s="665">
        <v>3</v>
      </c>
      <c r="C13" s="666"/>
      <c r="D13" s="300">
        <v>80902</v>
      </c>
      <c r="E13" s="654" t="s">
        <v>486</v>
      </c>
      <c r="F13" s="655"/>
      <c r="G13" s="655"/>
      <c r="H13" s="655"/>
      <c r="I13" s="655"/>
      <c r="J13" s="655"/>
      <c r="K13" s="656"/>
      <c r="L13" s="304" t="s">
        <v>459</v>
      </c>
      <c r="M13" s="229">
        <v>2</v>
      </c>
      <c r="N13" s="229"/>
      <c r="O13" s="229"/>
      <c r="P13" s="229"/>
      <c r="Q13" s="229"/>
      <c r="R13" s="227">
        <f t="shared" si="0"/>
        <v>2</v>
      </c>
      <c r="T13" s="230"/>
      <c r="U13" s="230"/>
      <c r="V13" s="230"/>
      <c r="W13" s="230"/>
      <c r="X13" s="230"/>
      <c r="Y13" s="230"/>
    </row>
    <row r="14" spans="2:26" s="8" customFormat="1" ht="20.100000000000001" customHeight="1" x14ac:dyDescent="0.25">
      <c r="B14" s="665">
        <v>4</v>
      </c>
      <c r="C14" s="666"/>
      <c r="D14" s="300">
        <v>80946</v>
      </c>
      <c r="E14" s="654" t="s">
        <v>487</v>
      </c>
      <c r="F14" s="655"/>
      <c r="G14" s="655"/>
      <c r="H14" s="655"/>
      <c r="I14" s="655"/>
      <c r="J14" s="655"/>
      <c r="K14" s="656"/>
      <c r="L14" s="304" t="s">
        <v>459</v>
      </c>
      <c r="M14" s="229">
        <v>3</v>
      </c>
      <c r="N14" s="229"/>
      <c r="O14" s="229"/>
      <c r="P14" s="229"/>
      <c r="Q14" s="229"/>
      <c r="R14" s="227">
        <f t="shared" si="0"/>
        <v>3</v>
      </c>
      <c r="T14" s="230"/>
      <c r="U14" s="230"/>
      <c r="V14" s="230"/>
      <c r="W14" s="230"/>
      <c r="X14" s="230"/>
      <c r="Y14" s="230"/>
    </row>
    <row r="15" spans="2:26" s="8" customFormat="1" ht="20.100000000000001" customHeight="1" x14ac:dyDescent="0.25">
      <c r="B15" s="665">
        <v>5</v>
      </c>
      <c r="C15" s="666"/>
      <c r="D15" s="300">
        <v>81002</v>
      </c>
      <c r="E15" s="654" t="s">
        <v>488</v>
      </c>
      <c r="F15" s="655"/>
      <c r="G15" s="655"/>
      <c r="H15" s="655"/>
      <c r="I15" s="655"/>
      <c r="J15" s="655"/>
      <c r="K15" s="656"/>
      <c r="L15" s="304" t="s">
        <v>17</v>
      </c>
      <c r="M15" s="229"/>
      <c r="N15" s="229"/>
      <c r="O15" s="229"/>
      <c r="P15" s="229"/>
      <c r="Q15" s="229"/>
      <c r="R15" s="227">
        <f t="shared" si="0"/>
        <v>0</v>
      </c>
      <c r="T15" s="230"/>
      <c r="U15" s="230"/>
      <c r="V15" s="230"/>
      <c r="W15" s="230"/>
      <c r="X15" s="230"/>
      <c r="Y15" s="230"/>
    </row>
    <row r="16" spans="2:26" s="8" customFormat="1" ht="20.100000000000001" customHeight="1" x14ac:dyDescent="0.25">
      <c r="B16" s="665">
        <v>6</v>
      </c>
      <c r="C16" s="666"/>
      <c r="D16" s="300">
        <v>81003</v>
      </c>
      <c r="E16" s="654" t="s">
        <v>489</v>
      </c>
      <c r="F16" s="655"/>
      <c r="G16" s="655"/>
      <c r="H16" s="655"/>
      <c r="I16" s="655"/>
      <c r="J16" s="655"/>
      <c r="K16" s="656"/>
      <c r="L16" s="304" t="s">
        <v>17</v>
      </c>
      <c r="M16" s="229">
        <v>34.06</v>
      </c>
      <c r="N16" s="229">
        <v>68.06</v>
      </c>
      <c r="O16" s="229">
        <v>65.48</v>
      </c>
      <c r="P16" s="229">
        <v>48.48</v>
      </c>
      <c r="Q16" s="229"/>
      <c r="R16" s="227">
        <f t="shared" si="0"/>
        <v>216.08</v>
      </c>
      <c r="T16" s="230"/>
      <c r="U16" s="230"/>
      <c r="V16" s="230"/>
      <c r="W16" s="230"/>
      <c r="X16" s="230"/>
      <c r="Y16" s="230"/>
    </row>
    <row r="17" spans="2:25" s="8" customFormat="1" ht="20.100000000000001" customHeight="1" x14ac:dyDescent="0.25">
      <c r="B17" s="665">
        <v>7</v>
      </c>
      <c r="C17" s="666"/>
      <c r="D17" s="300">
        <v>81004</v>
      </c>
      <c r="E17" s="654" t="s">
        <v>490</v>
      </c>
      <c r="F17" s="655"/>
      <c r="G17" s="655"/>
      <c r="H17" s="655"/>
      <c r="I17" s="655"/>
      <c r="J17" s="655"/>
      <c r="K17" s="656"/>
      <c r="L17" s="304" t="s">
        <v>17</v>
      </c>
      <c r="M17" s="229">
        <v>23.48</v>
      </c>
      <c r="N17" s="229">
        <v>8.07</v>
      </c>
      <c r="O17" s="229">
        <v>4.3</v>
      </c>
      <c r="P17" s="229">
        <v>9</v>
      </c>
      <c r="Q17" s="229">
        <f>9.42+0.71</f>
        <v>10.129999999999999</v>
      </c>
      <c r="R17" s="227">
        <f t="shared" si="0"/>
        <v>54.980000000000004</v>
      </c>
      <c r="T17" s="230"/>
      <c r="U17" s="230"/>
      <c r="V17" s="230"/>
      <c r="W17" s="230"/>
      <c r="X17" s="230"/>
      <c r="Y17" s="230"/>
    </row>
    <row r="18" spans="2:25" s="8" customFormat="1" ht="20.100000000000001" customHeight="1" x14ac:dyDescent="0.25">
      <c r="B18" s="665">
        <v>8</v>
      </c>
      <c r="C18" s="666"/>
      <c r="D18" s="300">
        <v>81066</v>
      </c>
      <c r="E18" s="654" t="s">
        <v>491</v>
      </c>
      <c r="F18" s="655"/>
      <c r="G18" s="655"/>
      <c r="H18" s="655"/>
      <c r="I18" s="655"/>
      <c r="J18" s="655"/>
      <c r="K18" s="656"/>
      <c r="L18" s="304" t="s">
        <v>459</v>
      </c>
      <c r="M18" s="229">
        <v>4</v>
      </c>
      <c r="N18" s="229">
        <v>12</v>
      </c>
      <c r="O18" s="229">
        <v>10</v>
      </c>
      <c r="P18" s="229">
        <v>10</v>
      </c>
      <c r="Q18" s="229"/>
      <c r="R18" s="227">
        <f t="shared" si="0"/>
        <v>36</v>
      </c>
      <c r="T18" s="230"/>
      <c r="U18" s="230"/>
      <c r="V18" s="230"/>
      <c r="W18" s="230"/>
      <c r="X18" s="230"/>
      <c r="Y18" s="230"/>
    </row>
    <row r="19" spans="2:25" s="8" customFormat="1" ht="20.100000000000001" customHeight="1" x14ac:dyDescent="0.25">
      <c r="B19" s="665">
        <v>9</v>
      </c>
      <c r="C19" s="666"/>
      <c r="D19" s="300">
        <v>81162</v>
      </c>
      <c r="E19" s="654" t="s">
        <v>492</v>
      </c>
      <c r="F19" s="655"/>
      <c r="G19" s="655"/>
      <c r="H19" s="655"/>
      <c r="I19" s="655"/>
      <c r="J19" s="655"/>
      <c r="K19" s="656"/>
      <c r="L19" s="304" t="s">
        <v>459</v>
      </c>
      <c r="M19" s="229"/>
      <c r="N19" s="229">
        <v>1</v>
      </c>
      <c r="O19" s="229"/>
      <c r="P19" s="229"/>
      <c r="Q19" s="229"/>
      <c r="R19" s="227">
        <f t="shared" si="0"/>
        <v>1</v>
      </c>
      <c r="T19" s="230"/>
      <c r="U19" s="230"/>
      <c r="V19" s="230"/>
      <c r="W19" s="230"/>
      <c r="X19" s="230"/>
      <c r="Y19" s="230"/>
    </row>
    <row r="20" spans="2:25" s="8" customFormat="1" ht="20.100000000000001" customHeight="1" x14ac:dyDescent="0.25">
      <c r="B20" s="665">
        <v>10</v>
      </c>
      <c r="C20" s="666"/>
      <c r="D20" s="300">
        <v>81321</v>
      </c>
      <c r="E20" s="654" t="s">
        <v>493</v>
      </c>
      <c r="F20" s="655"/>
      <c r="G20" s="655"/>
      <c r="H20" s="655"/>
      <c r="I20" s="655"/>
      <c r="J20" s="655"/>
      <c r="K20" s="656"/>
      <c r="L20" s="304" t="s">
        <v>459</v>
      </c>
      <c r="M20" s="229">
        <v>2</v>
      </c>
      <c r="N20" s="229">
        <v>11</v>
      </c>
      <c r="O20" s="229">
        <v>6</v>
      </c>
      <c r="P20" s="229">
        <v>7</v>
      </c>
      <c r="Q20" s="229"/>
      <c r="R20" s="227">
        <f t="shared" si="0"/>
        <v>26</v>
      </c>
      <c r="T20" s="230"/>
      <c r="U20" s="230"/>
      <c r="V20" s="230"/>
      <c r="W20" s="230"/>
      <c r="X20" s="230"/>
      <c r="Y20" s="230"/>
    </row>
    <row r="21" spans="2:25" s="8" customFormat="1" ht="20.100000000000001" customHeight="1" x14ac:dyDescent="0.25">
      <c r="B21" s="665">
        <v>11</v>
      </c>
      <c r="C21" s="666"/>
      <c r="D21" s="300">
        <v>81322</v>
      </c>
      <c r="E21" s="654" t="s">
        <v>494</v>
      </c>
      <c r="F21" s="655"/>
      <c r="G21" s="655"/>
      <c r="H21" s="655"/>
      <c r="I21" s="655"/>
      <c r="J21" s="655"/>
      <c r="K21" s="656"/>
      <c r="L21" s="304" t="s">
        <v>459</v>
      </c>
      <c r="M21" s="229"/>
      <c r="N21" s="229"/>
      <c r="O21" s="229"/>
      <c r="P21" s="229"/>
      <c r="Q21" s="229"/>
      <c r="R21" s="227">
        <f t="shared" si="0"/>
        <v>0</v>
      </c>
      <c r="T21" s="230"/>
      <c r="U21" s="230"/>
      <c r="V21" s="230"/>
      <c r="W21" s="230"/>
      <c r="X21" s="230"/>
      <c r="Y21" s="230"/>
    </row>
    <row r="22" spans="2:25" s="8" customFormat="1" ht="20.100000000000001" customHeight="1" x14ac:dyDescent="0.25">
      <c r="B22" s="665">
        <v>12</v>
      </c>
      <c r="C22" s="666"/>
      <c r="D22" s="300">
        <v>81402</v>
      </c>
      <c r="E22" s="654" t="s">
        <v>495</v>
      </c>
      <c r="F22" s="655"/>
      <c r="G22" s="655"/>
      <c r="H22" s="655"/>
      <c r="I22" s="655"/>
      <c r="J22" s="655"/>
      <c r="K22" s="656"/>
      <c r="L22" s="304" t="s">
        <v>459</v>
      </c>
      <c r="M22" s="229">
        <v>10</v>
      </c>
      <c r="N22" s="229">
        <v>10</v>
      </c>
      <c r="O22" s="229">
        <v>9</v>
      </c>
      <c r="P22" s="229">
        <v>10</v>
      </c>
      <c r="Q22" s="229"/>
      <c r="R22" s="227">
        <f t="shared" si="0"/>
        <v>39</v>
      </c>
      <c r="T22" s="230"/>
      <c r="U22" s="230"/>
      <c r="V22" s="230"/>
      <c r="W22" s="230"/>
      <c r="X22" s="230"/>
      <c r="Y22" s="230"/>
    </row>
    <row r="23" spans="2:25" s="8" customFormat="1" ht="20.100000000000001" customHeight="1" x14ac:dyDescent="0.25">
      <c r="B23" s="665">
        <v>13</v>
      </c>
      <c r="C23" s="666"/>
      <c r="D23" s="300">
        <v>81403</v>
      </c>
      <c r="E23" s="654" t="s">
        <v>496</v>
      </c>
      <c r="F23" s="655"/>
      <c r="G23" s="655"/>
      <c r="H23" s="655"/>
      <c r="I23" s="655"/>
      <c r="J23" s="655"/>
      <c r="K23" s="656"/>
      <c r="L23" s="304" t="s">
        <v>459</v>
      </c>
      <c r="M23" s="229">
        <v>1</v>
      </c>
      <c r="N23" s="229"/>
      <c r="O23" s="229"/>
      <c r="P23" s="229"/>
      <c r="Q23" s="229"/>
      <c r="R23" s="227">
        <f t="shared" si="0"/>
        <v>1</v>
      </c>
      <c r="T23" s="230"/>
      <c r="U23" s="230"/>
      <c r="V23" s="230"/>
      <c r="W23" s="230"/>
      <c r="X23" s="230"/>
      <c r="Y23" s="230"/>
    </row>
    <row r="24" spans="2:25" s="8" customFormat="1" ht="20.100000000000001" customHeight="1" x14ac:dyDescent="0.25">
      <c r="B24" s="665">
        <v>14</v>
      </c>
      <c r="C24" s="666"/>
      <c r="D24" s="300">
        <v>81421</v>
      </c>
      <c r="E24" s="654" t="s">
        <v>497</v>
      </c>
      <c r="F24" s="655"/>
      <c r="G24" s="655"/>
      <c r="H24" s="655"/>
      <c r="I24" s="655"/>
      <c r="J24" s="655"/>
      <c r="K24" s="656"/>
      <c r="L24" s="304" t="s">
        <v>459</v>
      </c>
      <c r="M24" s="229"/>
      <c r="N24" s="229">
        <v>2</v>
      </c>
      <c r="O24" s="229"/>
      <c r="P24" s="229"/>
      <c r="Q24" s="229"/>
      <c r="R24" s="227">
        <f t="shared" si="0"/>
        <v>2</v>
      </c>
      <c r="T24" s="230"/>
      <c r="U24" s="230"/>
      <c r="V24" s="230"/>
      <c r="W24" s="230"/>
      <c r="X24" s="230"/>
      <c r="Y24" s="230"/>
    </row>
    <row r="25" spans="2:25" s="8" customFormat="1" ht="20.100000000000001" customHeight="1" x14ac:dyDescent="0.25">
      <c r="B25" s="665">
        <v>15</v>
      </c>
      <c r="C25" s="666"/>
      <c r="D25" s="300">
        <v>80811</v>
      </c>
      <c r="E25" s="654" t="s">
        <v>821</v>
      </c>
      <c r="F25" s="655"/>
      <c r="G25" s="655"/>
      <c r="H25" s="655"/>
      <c r="I25" s="655"/>
      <c r="J25" s="655"/>
      <c r="K25" s="656"/>
      <c r="L25" s="304" t="s">
        <v>459</v>
      </c>
      <c r="M25" s="229">
        <v>1</v>
      </c>
      <c r="N25" s="229"/>
      <c r="O25" s="229"/>
      <c r="P25" s="229"/>
      <c r="Q25" s="229"/>
      <c r="R25" s="227">
        <f t="shared" si="0"/>
        <v>1</v>
      </c>
      <c r="T25" s="230"/>
      <c r="U25" s="230"/>
      <c r="V25" s="230"/>
      <c r="W25" s="230"/>
      <c r="X25" s="230"/>
      <c r="Y25" s="230"/>
    </row>
    <row r="26" spans="2:25" s="8" customFormat="1" ht="20.100000000000001" customHeight="1" x14ac:dyDescent="0.25">
      <c r="B26" s="651">
        <v>16</v>
      </c>
      <c r="C26" s="652"/>
      <c r="D26" s="306">
        <v>81537</v>
      </c>
      <c r="E26" s="653" t="s">
        <v>463</v>
      </c>
      <c r="F26" s="653"/>
      <c r="G26" s="653"/>
      <c r="H26" s="653"/>
      <c r="I26" s="653"/>
      <c r="J26" s="653"/>
      <c r="K26" s="653"/>
      <c r="L26" s="307" t="s">
        <v>459</v>
      </c>
      <c r="M26" s="308">
        <v>15</v>
      </c>
      <c r="N26" s="308">
        <v>18</v>
      </c>
      <c r="O26" s="308">
        <v>22</v>
      </c>
      <c r="P26" s="308">
        <v>13</v>
      </c>
      <c r="Q26" s="308"/>
      <c r="R26" s="227">
        <f t="shared" si="0"/>
        <v>68</v>
      </c>
      <c r="T26" s="230"/>
      <c r="U26" s="230"/>
      <c r="V26" s="230"/>
      <c r="W26" s="230"/>
      <c r="X26" s="230"/>
      <c r="Y26" s="230"/>
    </row>
    <row r="27" spans="2:25" s="8" customFormat="1" ht="20.100000000000001" customHeight="1" x14ac:dyDescent="0.25">
      <c r="B27" s="651">
        <v>17</v>
      </c>
      <c r="C27" s="652"/>
      <c r="D27" s="306">
        <v>81538</v>
      </c>
      <c r="E27" s="653" t="s">
        <v>476</v>
      </c>
      <c r="F27" s="653"/>
      <c r="G27" s="653"/>
      <c r="H27" s="653"/>
      <c r="I27" s="653"/>
      <c r="J27" s="653"/>
      <c r="K27" s="653"/>
      <c r="L27" s="307" t="s">
        <v>459</v>
      </c>
      <c r="M27" s="308">
        <v>6</v>
      </c>
      <c r="N27" s="308"/>
      <c r="O27" s="308"/>
      <c r="P27" s="308"/>
      <c r="Q27" s="308">
        <f>4+3</f>
        <v>7</v>
      </c>
      <c r="R27" s="227">
        <f t="shared" si="0"/>
        <v>13</v>
      </c>
      <c r="T27" s="230"/>
      <c r="U27" s="230"/>
      <c r="V27" s="230"/>
      <c r="W27" s="230"/>
      <c r="X27" s="230"/>
      <c r="Y27" s="230"/>
    </row>
    <row r="28" spans="2:25" s="8" customFormat="1" ht="20.100000000000001" customHeight="1" x14ac:dyDescent="0.25">
      <c r="B28" s="651">
        <v>18</v>
      </c>
      <c r="C28" s="652"/>
      <c r="D28" s="306">
        <v>81539</v>
      </c>
      <c r="E28" s="653" t="s">
        <v>460</v>
      </c>
      <c r="F28" s="653"/>
      <c r="G28" s="653"/>
      <c r="H28" s="653"/>
      <c r="I28" s="653"/>
      <c r="J28" s="653"/>
      <c r="K28" s="653"/>
      <c r="L28" s="307" t="s">
        <v>459</v>
      </c>
      <c r="M28" s="308"/>
      <c r="N28" s="308">
        <v>1</v>
      </c>
      <c r="O28" s="308">
        <v>1</v>
      </c>
      <c r="P28" s="308">
        <v>2</v>
      </c>
      <c r="Q28" s="308">
        <f>1+3</f>
        <v>4</v>
      </c>
      <c r="R28" s="227">
        <f t="shared" si="0"/>
        <v>8</v>
      </c>
      <c r="T28" s="230"/>
      <c r="U28" s="230"/>
      <c r="V28" s="230"/>
      <c r="W28" s="230"/>
      <c r="X28" s="230"/>
      <c r="Y28" s="230"/>
    </row>
    <row r="29" spans="2:25" s="8" customFormat="1" ht="20.100000000000001" customHeight="1" x14ac:dyDescent="0.25">
      <c r="B29" s="651">
        <v>19</v>
      </c>
      <c r="C29" s="652"/>
      <c r="D29" s="306">
        <v>81540</v>
      </c>
      <c r="E29" s="653" t="s">
        <v>472</v>
      </c>
      <c r="F29" s="653"/>
      <c r="G29" s="653"/>
      <c r="H29" s="653"/>
      <c r="I29" s="653"/>
      <c r="J29" s="653"/>
      <c r="K29" s="653"/>
      <c r="L29" s="307" t="s">
        <v>459</v>
      </c>
      <c r="M29" s="308">
        <v>1</v>
      </c>
      <c r="N29" s="308"/>
      <c r="O29" s="308"/>
      <c r="P29" s="308">
        <v>3</v>
      </c>
      <c r="Q29" s="308">
        <f>4+2</f>
        <v>6</v>
      </c>
      <c r="R29" s="227">
        <f t="shared" si="0"/>
        <v>10</v>
      </c>
      <c r="T29" s="230"/>
      <c r="U29" s="230"/>
      <c r="V29" s="230"/>
      <c r="W29" s="230"/>
      <c r="X29" s="230"/>
      <c r="Y29" s="230"/>
    </row>
    <row r="30" spans="2:25" s="8" customFormat="1" ht="20.100000000000001" customHeight="1" x14ac:dyDescent="0.25">
      <c r="B30" s="651">
        <v>20</v>
      </c>
      <c r="C30" s="652"/>
      <c r="D30" s="306">
        <v>81541</v>
      </c>
      <c r="E30" s="653" t="s">
        <v>482</v>
      </c>
      <c r="F30" s="653"/>
      <c r="G30" s="653"/>
      <c r="H30" s="653"/>
      <c r="I30" s="653"/>
      <c r="J30" s="653"/>
      <c r="K30" s="653"/>
      <c r="L30" s="307" t="s">
        <v>459</v>
      </c>
      <c r="M30" s="308"/>
      <c r="N30" s="308"/>
      <c r="O30" s="308"/>
      <c r="P30" s="308"/>
      <c r="Q30" s="308">
        <f>6+2</f>
        <v>8</v>
      </c>
      <c r="R30" s="227">
        <f t="shared" si="0"/>
        <v>8</v>
      </c>
      <c r="T30" s="230"/>
      <c r="U30" s="230"/>
      <c r="V30" s="230"/>
      <c r="W30" s="230"/>
      <c r="X30" s="230"/>
      <c r="Y30" s="230"/>
    </row>
    <row r="31" spans="2:25" s="8" customFormat="1" ht="20.100000000000001" customHeight="1" x14ac:dyDescent="0.25">
      <c r="B31" s="651">
        <v>21</v>
      </c>
      <c r="C31" s="652"/>
      <c r="D31" s="306">
        <v>80555</v>
      </c>
      <c r="E31" s="653" t="s">
        <v>461</v>
      </c>
      <c r="F31" s="653"/>
      <c r="G31" s="653"/>
      <c r="H31" s="653"/>
      <c r="I31" s="653"/>
      <c r="J31" s="653"/>
      <c r="K31" s="653"/>
      <c r="L31" s="307" t="s">
        <v>459</v>
      </c>
      <c r="M31" s="308">
        <v>12</v>
      </c>
      <c r="N31" s="308">
        <v>17</v>
      </c>
      <c r="O31" s="308">
        <v>17</v>
      </c>
      <c r="P31" s="308">
        <v>13</v>
      </c>
      <c r="Q31" s="308"/>
      <c r="R31" s="227">
        <f t="shared" si="0"/>
        <v>59</v>
      </c>
      <c r="T31" s="230"/>
      <c r="U31" s="230"/>
      <c r="V31" s="230"/>
      <c r="W31" s="230"/>
      <c r="X31" s="230"/>
      <c r="Y31" s="230"/>
    </row>
    <row r="32" spans="2:25" s="8" customFormat="1" ht="20.100000000000001" customHeight="1" x14ac:dyDescent="0.25">
      <c r="B32" s="651">
        <v>22</v>
      </c>
      <c r="C32" s="652"/>
      <c r="D32" s="306">
        <v>81177</v>
      </c>
      <c r="E32" s="653" t="s">
        <v>544</v>
      </c>
      <c r="F32" s="653"/>
      <c r="G32" s="653"/>
      <c r="H32" s="653"/>
      <c r="I32" s="653"/>
      <c r="J32" s="653"/>
      <c r="K32" s="653"/>
      <c r="L32" s="307" t="s">
        <v>459</v>
      </c>
      <c r="M32" s="308"/>
      <c r="N32" s="308">
        <v>2</v>
      </c>
      <c r="O32" s="308">
        <v>3</v>
      </c>
      <c r="P32" s="308">
        <v>2</v>
      </c>
      <c r="Q32" s="308"/>
      <c r="R32" s="227">
        <f t="shared" si="0"/>
        <v>7</v>
      </c>
      <c r="T32" s="230"/>
      <c r="U32" s="230"/>
      <c r="V32" s="230"/>
      <c r="W32" s="230"/>
      <c r="X32" s="230"/>
      <c r="Y32" s="230"/>
    </row>
    <row r="33" spans="2:25" s="8" customFormat="1" ht="20.100000000000001" customHeight="1" x14ac:dyDescent="0.25">
      <c r="B33" s="651">
        <v>23</v>
      </c>
      <c r="C33" s="652"/>
      <c r="D33" s="306">
        <v>81180</v>
      </c>
      <c r="E33" s="653" t="s">
        <v>462</v>
      </c>
      <c r="F33" s="653"/>
      <c r="G33" s="653"/>
      <c r="H33" s="653"/>
      <c r="I33" s="653"/>
      <c r="J33" s="653"/>
      <c r="K33" s="653"/>
      <c r="L33" s="307" t="s">
        <v>459</v>
      </c>
      <c r="M33" s="308">
        <v>1</v>
      </c>
      <c r="N33" s="308"/>
      <c r="O33" s="308"/>
      <c r="P33" s="308"/>
      <c r="Q33" s="308"/>
      <c r="R33" s="227">
        <f t="shared" si="0"/>
        <v>1</v>
      </c>
      <c r="T33" s="230"/>
      <c r="U33" s="230"/>
      <c r="V33" s="230"/>
      <c r="W33" s="230"/>
      <c r="X33" s="230"/>
      <c r="Y33" s="230"/>
    </row>
    <row r="34" spans="2:25" s="8" customFormat="1" ht="20.100000000000001" customHeight="1" x14ac:dyDescent="0.25">
      <c r="B34" s="651">
        <v>24</v>
      </c>
      <c r="C34" s="652"/>
      <c r="D34" s="306">
        <v>81183</v>
      </c>
      <c r="E34" s="653" t="s">
        <v>819</v>
      </c>
      <c r="F34" s="653"/>
      <c r="G34" s="653"/>
      <c r="H34" s="653"/>
      <c r="I34" s="653"/>
      <c r="J34" s="653"/>
      <c r="K34" s="653"/>
      <c r="L34" s="307" t="s">
        <v>459</v>
      </c>
      <c r="M34" s="308"/>
      <c r="N34" s="308"/>
      <c r="O34" s="308"/>
      <c r="P34" s="308"/>
      <c r="Q34" s="308">
        <v>1</v>
      </c>
      <c r="R34" s="227">
        <f t="shared" si="0"/>
        <v>1</v>
      </c>
      <c r="T34" s="230"/>
      <c r="U34" s="230"/>
      <c r="V34" s="230"/>
      <c r="W34" s="230"/>
      <c r="X34" s="230"/>
      <c r="Y34" s="230"/>
    </row>
    <row r="35" spans="2:25" s="8" customFormat="1" ht="20.100000000000001" customHeight="1" x14ac:dyDescent="0.25">
      <c r="B35" s="651">
        <v>25</v>
      </c>
      <c r="C35" s="652"/>
      <c r="D35" s="306">
        <v>81184</v>
      </c>
      <c r="E35" s="653" t="s">
        <v>820</v>
      </c>
      <c r="F35" s="653"/>
      <c r="G35" s="653"/>
      <c r="H35" s="653"/>
      <c r="I35" s="653"/>
      <c r="J35" s="653"/>
      <c r="K35" s="653"/>
      <c r="L35" s="307" t="s">
        <v>459</v>
      </c>
      <c r="M35" s="308"/>
      <c r="N35" s="308"/>
      <c r="O35" s="308"/>
      <c r="P35" s="308"/>
      <c r="Q35" s="308">
        <v>1</v>
      </c>
      <c r="R35" s="227">
        <f t="shared" si="0"/>
        <v>1</v>
      </c>
      <c r="T35" s="230"/>
      <c r="U35" s="230"/>
      <c r="V35" s="230"/>
      <c r="W35" s="230"/>
      <c r="X35" s="230"/>
      <c r="Y35" s="230"/>
    </row>
    <row r="36" spans="2:25" s="8" customFormat="1" ht="20.100000000000001" customHeight="1" x14ac:dyDescent="0.25">
      <c r="B36" s="651">
        <v>26</v>
      </c>
      <c r="C36" s="652"/>
      <c r="D36" s="306">
        <v>81163</v>
      </c>
      <c r="E36" s="653" t="s">
        <v>812</v>
      </c>
      <c r="F36" s="653"/>
      <c r="G36" s="653"/>
      <c r="H36" s="653"/>
      <c r="I36" s="653"/>
      <c r="J36" s="653"/>
      <c r="K36" s="653"/>
      <c r="L36" s="307" t="s">
        <v>459</v>
      </c>
      <c r="M36" s="308"/>
      <c r="N36" s="308"/>
      <c r="O36" s="308"/>
      <c r="P36" s="308">
        <v>2</v>
      </c>
      <c r="Q36" s="308"/>
      <c r="R36" s="227">
        <f t="shared" si="0"/>
        <v>2</v>
      </c>
      <c r="T36" s="230"/>
      <c r="U36" s="230"/>
      <c r="V36" s="230"/>
      <c r="W36" s="230"/>
      <c r="X36" s="230"/>
      <c r="Y36" s="230"/>
    </row>
    <row r="37" spans="2:25" s="8" customFormat="1" ht="20.100000000000001" customHeight="1" x14ac:dyDescent="0.25">
      <c r="B37" s="651">
        <v>27</v>
      </c>
      <c r="C37" s="652"/>
      <c r="D37" s="306">
        <v>81164</v>
      </c>
      <c r="E37" s="653" t="s">
        <v>818</v>
      </c>
      <c r="F37" s="653"/>
      <c r="G37" s="653"/>
      <c r="H37" s="653"/>
      <c r="I37" s="653"/>
      <c r="J37" s="653"/>
      <c r="K37" s="653"/>
      <c r="L37" s="307" t="s">
        <v>459</v>
      </c>
      <c r="M37" s="308"/>
      <c r="N37" s="308"/>
      <c r="O37" s="308"/>
      <c r="P37" s="308"/>
      <c r="Q37" s="308">
        <v>1</v>
      </c>
      <c r="R37" s="227">
        <f t="shared" si="0"/>
        <v>1</v>
      </c>
      <c r="T37" s="230"/>
      <c r="U37" s="230"/>
      <c r="V37" s="230"/>
      <c r="W37" s="230"/>
      <c r="X37" s="230"/>
      <c r="Y37" s="230"/>
    </row>
    <row r="38" spans="2:25" s="8" customFormat="1" ht="20.100000000000001" customHeight="1" x14ac:dyDescent="0.25">
      <c r="B38" s="651">
        <v>28</v>
      </c>
      <c r="C38" s="652"/>
      <c r="D38" s="306">
        <v>81182</v>
      </c>
      <c r="E38" s="653" t="s">
        <v>808</v>
      </c>
      <c r="F38" s="653"/>
      <c r="G38" s="653"/>
      <c r="H38" s="653"/>
      <c r="I38" s="653"/>
      <c r="J38" s="653"/>
      <c r="K38" s="653"/>
      <c r="L38" s="307" t="s">
        <v>459</v>
      </c>
      <c r="M38" s="308">
        <v>1</v>
      </c>
      <c r="N38" s="308"/>
      <c r="O38" s="308"/>
      <c r="P38" s="308"/>
      <c r="Q38" s="308"/>
      <c r="R38" s="227">
        <f t="shared" si="0"/>
        <v>1</v>
      </c>
      <c r="T38" s="230"/>
      <c r="U38" s="230"/>
      <c r="V38" s="230"/>
      <c r="W38" s="230"/>
      <c r="X38" s="230"/>
      <c r="Y38" s="230"/>
    </row>
    <row r="39" spans="2:25" s="8" customFormat="1" ht="20.100000000000001" customHeight="1" x14ac:dyDescent="0.25">
      <c r="B39" s="651">
        <v>29</v>
      </c>
      <c r="C39" s="652"/>
      <c r="D39" s="306">
        <v>81165</v>
      </c>
      <c r="E39" s="653" t="s">
        <v>485</v>
      </c>
      <c r="F39" s="653"/>
      <c r="G39" s="653"/>
      <c r="H39" s="653"/>
      <c r="I39" s="653"/>
      <c r="J39" s="653"/>
      <c r="K39" s="653"/>
      <c r="L39" s="307" t="s">
        <v>459</v>
      </c>
      <c r="M39" s="308"/>
      <c r="N39" s="308"/>
      <c r="O39" s="308"/>
      <c r="P39" s="308"/>
      <c r="Q39" s="308">
        <v>1</v>
      </c>
      <c r="R39" s="227">
        <f t="shared" si="0"/>
        <v>1</v>
      </c>
      <c r="T39" s="230"/>
      <c r="U39" s="230"/>
      <c r="V39" s="230"/>
      <c r="W39" s="230"/>
      <c r="X39" s="230"/>
      <c r="Y39" s="230"/>
    </row>
    <row r="40" spans="2:25" s="8" customFormat="1" ht="20.100000000000001" customHeight="1" x14ac:dyDescent="0.25">
      <c r="B40" s="651">
        <v>30</v>
      </c>
      <c r="C40" s="652"/>
      <c r="D40" s="306">
        <v>81323</v>
      </c>
      <c r="E40" s="653" t="s">
        <v>540</v>
      </c>
      <c r="F40" s="653"/>
      <c r="G40" s="653"/>
      <c r="H40" s="653"/>
      <c r="I40" s="653"/>
      <c r="J40" s="653"/>
      <c r="K40" s="653"/>
      <c r="L40" s="307" t="s">
        <v>459</v>
      </c>
      <c r="M40" s="308"/>
      <c r="N40" s="308"/>
      <c r="O40" s="308"/>
      <c r="P40" s="308">
        <v>1</v>
      </c>
      <c r="Q40" s="308">
        <v>1</v>
      </c>
      <c r="R40" s="227">
        <f t="shared" si="0"/>
        <v>2</v>
      </c>
      <c r="T40" s="230"/>
      <c r="U40" s="230"/>
      <c r="V40" s="230"/>
      <c r="W40" s="230"/>
      <c r="X40" s="230"/>
      <c r="Y40" s="230"/>
    </row>
    <row r="41" spans="2:25" s="8" customFormat="1" ht="20.100000000000001" customHeight="1" x14ac:dyDescent="0.25">
      <c r="B41" s="651">
        <v>31</v>
      </c>
      <c r="C41" s="652"/>
      <c r="D41" s="306">
        <v>81340</v>
      </c>
      <c r="E41" s="653" t="s">
        <v>464</v>
      </c>
      <c r="F41" s="653"/>
      <c r="G41" s="653"/>
      <c r="H41" s="653"/>
      <c r="I41" s="653"/>
      <c r="J41" s="653"/>
      <c r="K41" s="653"/>
      <c r="L41" s="307" t="s">
        <v>459</v>
      </c>
      <c r="M41" s="308">
        <v>2</v>
      </c>
      <c r="N41" s="308"/>
      <c r="O41" s="308"/>
      <c r="P41" s="308">
        <v>2</v>
      </c>
      <c r="Q41" s="308"/>
      <c r="R41" s="227">
        <f t="shared" si="0"/>
        <v>4</v>
      </c>
      <c r="T41" s="230"/>
      <c r="U41" s="230"/>
      <c r="V41" s="230"/>
      <c r="W41" s="230"/>
      <c r="X41" s="230"/>
      <c r="Y41" s="230"/>
    </row>
    <row r="42" spans="2:25" s="8" customFormat="1" ht="20.100000000000001" customHeight="1" x14ac:dyDescent="0.25">
      <c r="B42" s="651">
        <v>32</v>
      </c>
      <c r="C42" s="652"/>
      <c r="D42" s="306">
        <v>81369</v>
      </c>
      <c r="E42" s="653" t="s">
        <v>467</v>
      </c>
      <c r="F42" s="653"/>
      <c r="G42" s="653"/>
      <c r="H42" s="653"/>
      <c r="I42" s="653"/>
      <c r="J42" s="653"/>
      <c r="K42" s="653"/>
      <c r="L42" s="307" t="s">
        <v>459</v>
      </c>
      <c r="M42" s="308"/>
      <c r="N42" s="308">
        <v>1</v>
      </c>
      <c r="O42" s="308"/>
      <c r="P42" s="308">
        <v>1</v>
      </c>
      <c r="Q42" s="308"/>
      <c r="R42" s="227">
        <f t="shared" si="0"/>
        <v>2</v>
      </c>
      <c r="T42" s="230"/>
      <c r="U42" s="230"/>
      <c r="V42" s="230"/>
      <c r="W42" s="230"/>
      <c r="X42" s="230"/>
      <c r="Y42" s="230"/>
    </row>
    <row r="43" spans="2:25" s="8" customFormat="1" ht="20.100000000000001" customHeight="1" x14ac:dyDescent="0.25">
      <c r="B43" s="651">
        <v>33</v>
      </c>
      <c r="C43" s="652"/>
      <c r="D43" s="306">
        <v>81360</v>
      </c>
      <c r="E43" s="653" t="s">
        <v>468</v>
      </c>
      <c r="F43" s="653"/>
      <c r="G43" s="653"/>
      <c r="H43" s="653"/>
      <c r="I43" s="653"/>
      <c r="J43" s="653"/>
      <c r="K43" s="653"/>
      <c r="L43" s="307" t="s">
        <v>459</v>
      </c>
      <c r="M43" s="308">
        <v>13</v>
      </c>
      <c r="N43" s="308">
        <v>14</v>
      </c>
      <c r="O43" s="308">
        <v>14</v>
      </c>
      <c r="P43" s="308">
        <v>13</v>
      </c>
      <c r="Q43" s="308"/>
      <c r="R43" s="227">
        <f t="shared" ref="R43:R74" si="1">SUM(M43:Q43)</f>
        <v>54</v>
      </c>
      <c r="T43" s="230"/>
      <c r="U43" s="230"/>
      <c r="V43" s="230"/>
      <c r="W43" s="230"/>
      <c r="X43" s="230"/>
      <c r="Y43" s="230"/>
    </row>
    <row r="44" spans="2:25" s="8" customFormat="1" ht="20.100000000000001" customHeight="1" x14ac:dyDescent="0.25">
      <c r="B44" s="651">
        <v>34</v>
      </c>
      <c r="C44" s="652"/>
      <c r="D44" s="306">
        <v>81103</v>
      </c>
      <c r="E44" s="674" t="s">
        <v>811</v>
      </c>
      <c r="F44" s="675"/>
      <c r="G44" s="675"/>
      <c r="H44" s="675"/>
      <c r="I44" s="675"/>
      <c r="J44" s="675"/>
      <c r="K44" s="676"/>
      <c r="L44" s="307" t="s">
        <v>459</v>
      </c>
      <c r="M44" s="308"/>
      <c r="N44" s="308">
        <v>1</v>
      </c>
      <c r="O44" s="308">
        <v>1</v>
      </c>
      <c r="P44" s="308">
        <v>1</v>
      </c>
      <c r="Q44" s="308"/>
      <c r="R44" s="227">
        <f t="shared" si="1"/>
        <v>3</v>
      </c>
      <c r="T44" s="230"/>
      <c r="U44" s="230"/>
      <c r="V44" s="230"/>
      <c r="W44" s="230"/>
      <c r="X44" s="230"/>
      <c r="Y44" s="230"/>
    </row>
    <row r="45" spans="2:25" s="8" customFormat="1" ht="20.100000000000001" customHeight="1" x14ac:dyDescent="0.25">
      <c r="B45" s="651">
        <v>35</v>
      </c>
      <c r="C45" s="652"/>
      <c r="D45" s="306">
        <v>81104</v>
      </c>
      <c r="E45" s="653" t="s">
        <v>474</v>
      </c>
      <c r="F45" s="653"/>
      <c r="G45" s="653"/>
      <c r="H45" s="653"/>
      <c r="I45" s="653"/>
      <c r="J45" s="653"/>
      <c r="K45" s="653"/>
      <c r="L45" s="307" t="s">
        <v>459</v>
      </c>
      <c r="M45" s="308"/>
      <c r="N45" s="308">
        <v>1</v>
      </c>
      <c r="O45" s="308">
        <v>2</v>
      </c>
      <c r="P45" s="308">
        <v>2</v>
      </c>
      <c r="Q45" s="308"/>
      <c r="R45" s="227">
        <f t="shared" si="1"/>
        <v>5</v>
      </c>
      <c r="T45" s="230"/>
      <c r="U45" s="230"/>
      <c r="V45" s="230"/>
      <c r="W45" s="230"/>
      <c r="X45" s="230"/>
      <c r="Y45" s="230"/>
    </row>
    <row r="46" spans="2:25" s="8" customFormat="1" ht="20.100000000000001" customHeight="1" x14ac:dyDescent="0.25">
      <c r="B46" s="651">
        <v>36</v>
      </c>
      <c r="C46" s="652"/>
      <c r="D46" s="306">
        <v>81105</v>
      </c>
      <c r="E46" s="653" t="s">
        <v>473</v>
      </c>
      <c r="F46" s="653"/>
      <c r="G46" s="653"/>
      <c r="H46" s="653"/>
      <c r="I46" s="653"/>
      <c r="J46" s="653"/>
      <c r="K46" s="653"/>
      <c r="L46" s="307" t="s">
        <v>459</v>
      </c>
      <c r="M46" s="308"/>
      <c r="N46" s="308">
        <v>1</v>
      </c>
      <c r="O46" s="308">
        <v>1</v>
      </c>
      <c r="P46" s="308"/>
      <c r="Q46" s="308"/>
      <c r="R46" s="227">
        <f t="shared" si="1"/>
        <v>2</v>
      </c>
      <c r="T46" s="230"/>
      <c r="U46" s="230"/>
      <c r="V46" s="230"/>
      <c r="W46" s="230"/>
      <c r="X46" s="230"/>
      <c r="Y46" s="230"/>
    </row>
    <row r="47" spans="2:25" s="8" customFormat="1" ht="20.100000000000001" customHeight="1" x14ac:dyDescent="0.25">
      <c r="B47" s="651">
        <v>37</v>
      </c>
      <c r="C47" s="652"/>
      <c r="D47" s="306">
        <v>81106</v>
      </c>
      <c r="E47" s="653" t="s">
        <v>809</v>
      </c>
      <c r="F47" s="653"/>
      <c r="G47" s="653"/>
      <c r="H47" s="653"/>
      <c r="I47" s="653"/>
      <c r="J47" s="653"/>
      <c r="K47" s="653"/>
      <c r="L47" s="307" t="s">
        <v>459</v>
      </c>
      <c r="M47" s="308">
        <v>1</v>
      </c>
      <c r="N47" s="308"/>
      <c r="O47" s="308"/>
      <c r="P47" s="308"/>
      <c r="Q47" s="308">
        <v>1</v>
      </c>
      <c r="R47" s="227">
        <f t="shared" si="1"/>
        <v>2</v>
      </c>
      <c r="T47" s="230"/>
      <c r="U47" s="230"/>
      <c r="V47" s="230"/>
      <c r="W47" s="230"/>
      <c r="X47" s="230"/>
      <c r="Y47" s="230"/>
    </row>
    <row r="48" spans="2:25" s="8" customFormat="1" ht="20.100000000000001" customHeight="1" x14ac:dyDescent="0.25">
      <c r="B48" s="651">
        <v>38</v>
      </c>
      <c r="C48" s="652"/>
      <c r="D48" s="306">
        <v>81005</v>
      </c>
      <c r="E48" s="653" t="s">
        <v>470</v>
      </c>
      <c r="F48" s="653"/>
      <c r="G48" s="653"/>
      <c r="H48" s="653"/>
      <c r="I48" s="653"/>
      <c r="J48" s="653"/>
      <c r="K48" s="653"/>
      <c r="L48" s="307" t="s">
        <v>17</v>
      </c>
      <c r="M48" s="308"/>
      <c r="N48" s="308">
        <v>3.18</v>
      </c>
      <c r="O48" s="308">
        <v>9.98</v>
      </c>
      <c r="P48" s="308">
        <v>16.36</v>
      </c>
      <c r="Q48" s="308">
        <f>1.84+3.04</f>
        <v>4.88</v>
      </c>
      <c r="R48" s="227">
        <f t="shared" si="1"/>
        <v>34.4</v>
      </c>
      <c r="T48" s="230"/>
      <c r="U48" s="230"/>
      <c r="V48" s="230"/>
      <c r="W48" s="230"/>
      <c r="X48" s="230"/>
      <c r="Y48" s="230"/>
    </row>
    <row r="49" spans="2:25" s="8" customFormat="1" ht="20.100000000000001" customHeight="1" x14ac:dyDescent="0.25">
      <c r="B49" s="651">
        <v>39</v>
      </c>
      <c r="C49" s="652"/>
      <c r="D49" s="306">
        <v>81006</v>
      </c>
      <c r="E49" s="653" t="s">
        <v>465</v>
      </c>
      <c r="F49" s="653"/>
      <c r="G49" s="653"/>
      <c r="H49" s="653"/>
      <c r="I49" s="653"/>
      <c r="J49" s="653"/>
      <c r="K49" s="653"/>
      <c r="L49" s="307" t="s">
        <v>17</v>
      </c>
      <c r="M49" s="308">
        <v>1.64</v>
      </c>
      <c r="N49" s="308">
        <v>6.42</v>
      </c>
      <c r="O49" s="308">
        <v>4.3</v>
      </c>
      <c r="P49" s="308">
        <v>11.52</v>
      </c>
      <c r="Q49" s="308">
        <f>7.26+2.9</f>
        <v>10.16</v>
      </c>
      <c r="R49" s="227">
        <f t="shared" si="1"/>
        <v>34.04</v>
      </c>
      <c r="T49" s="230"/>
      <c r="U49" s="230"/>
      <c r="V49" s="230"/>
      <c r="W49" s="230"/>
      <c r="X49" s="230"/>
      <c r="Y49" s="230"/>
    </row>
    <row r="50" spans="2:25" s="8" customFormat="1" ht="20.100000000000001" customHeight="1" x14ac:dyDescent="0.25">
      <c r="B50" s="651">
        <v>40</v>
      </c>
      <c r="C50" s="652"/>
      <c r="D50" s="306">
        <v>81007</v>
      </c>
      <c r="E50" s="653" t="s">
        <v>483</v>
      </c>
      <c r="F50" s="653"/>
      <c r="G50" s="653"/>
      <c r="H50" s="653"/>
      <c r="I50" s="653"/>
      <c r="J50" s="653"/>
      <c r="K50" s="653"/>
      <c r="L50" s="307" t="s">
        <v>17</v>
      </c>
      <c r="M50" s="308"/>
      <c r="N50" s="308"/>
      <c r="O50" s="308"/>
      <c r="P50" s="308"/>
      <c r="Q50" s="308">
        <f>10.95+0.85</f>
        <v>11.799999999999999</v>
      </c>
      <c r="R50" s="227">
        <f t="shared" si="1"/>
        <v>11.799999999999999</v>
      </c>
      <c r="T50" s="230"/>
      <c r="U50" s="230"/>
      <c r="V50" s="230"/>
      <c r="W50" s="230"/>
      <c r="X50" s="230"/>
      <c r="Y50" s="230"/>
    </row>
    <row r="51" spans="2:25" s="8" customFormat="1" ht="20.100000000000001" customHeight="1" x14ac:dyDescent="0.25">
      <c r="B51" s="651">
        <v>41</v>
      </c>
      <c r="C51" s="652"/>
      <c r="D51" s="306">
        <v>81404</v>
      </c>
      <c r="E51" s="653" t="s">
        <v>543</v>
      </c>
      <c r="F51" s="653"/>
      <c r="G51" s="653"/>
      <c r="H51" s="653"/>
      <c r="I51" s="653"/>
      <c r="J51" s="653"/>
      <c r="K51" s="653"/>
      <c r="L51" s="307" t="s">
        <v>459</v>
      </c>
      <c r="M51" s="308"/>
      <c r="N51" s="308">
        <v>1</v>
      </c>
      <c r="O51" s="308">
        <v>4</v>
      </c>
      <c r="P51" s="308">
        <v>3</v>
      </c>
      <c r="Q51" s="308"/>
      <c r="R51" s="227">
        <f t="shared" si="1"/>
        <v>8</v>
      </c>
      <c r="T51" s="230"/>
      <c r="U51" s="230"/>
      <c r="V51" s="230"/>
      <c r="W51" s="230"/>
      <c r="X51" s="230"/>
      <c r="Y51" s="230"/>
    </row>
    <row r="52" spans="2:25" s="8" customFormat="1" ht="20.100000000000001" customHeight="1" x14ac:dyDescent="0.25">
      <c r="B52" s="651">
        <v>42</v>
      </c>
      <c r="C52" s="652"/>
      <c r="D52" s="306">
        <v>81405</v>
      </c>
      <c r="E52" s="653" t="s">
        <v>466</v>
      </c>
      <c r="F52" s="653"/>
      <c r="G52" s="653"/>
      <c r="H52" s="653"/>
      <c r="I52" s="653"/>
      <c r="J52" s="653"/>
      <c r="K52" s="653"/>
      <c r="L52" s="307" t="s">
        <v>459</v>
      </c>
      <c r="M52" s="308">
        <v>1</v>
      </c>
      <c r="N52" s="308"/>
      <c r="O52" s="308"/>
      <c r="P52" s="308"/>
      <c r="Q52" s="308"/>
      <c r="R52" s="227">
        <f t="shared" si="1"/>
        <v>1</v>
      </c>
      <c r="T52" s="230"/>
      <c r="U52" s="230"/>
      <c r="V52" s="230"/>
      <c r="W52" s="230"/>
      <c r="X52" s="230"/>
      <c r="Y52" s="230"/>
    </row>
    <row r="53" spans="2:25" s="8" customFormat="1" ht="20.100000000000001" customHeight="1" x14ac:dyDescent="0.25">
      <c r="B53" s="651">
        <v>43</v>
      </c>
      <c r="C53" s="652"/>
      <c r="D53" s="306">
        <v>81406</v>
      </c>
      <c r="E53" s="653" t="s">
        <v>484</v>
      </c>
      <c r="F53" s="653"/>
      <c r="G53" s="653"/>
      <c r="H53" s="653"/>
      <c r="I53" s="653"/>
      <c r="J53" s="653"/>
      <c r="K53" s="653"/>
      <c r="L53" s="307" t="s">
        <v>459</v>
      </c>
      <c r="M53" s="308"/>
      <c r="N53" s="308"/>
      <c r="O53" s="308"/>
      <c r="P53" s="308"/>
      <c r="Q53" s="308">
        <v>3</v>
      </c>
      <c r="R53" s="227">
        <f t="shared" si="1"/>
        <v>3</v>
      </c>
      <c r="T53" s="230"/>
      <c r="U53" s="230"/>
      <c r="V53" s="230"/>
      <c r="W53" s="230"/>
      <c r="X53" s="230"/>
      <c r="Y53" s="230"/>
    </row>
    <row r="54" spans="2:25" s="8" customFormat="1" ht="20.100000000000001" customHeight="1" x14ac:dyDescent="0.25">
      <c r="B54" s="651">
        <v>44</v>
      </c>
      <c r="C54" s="652"/>
      <c r="D54" s="306">
        <v>81422</v>
      </c>
      <c r="E54" s="653" t="s">
        <v>546</v>
      </c>
      <c r="F54" s="653"/>
      <c r="G54" s="653"/>
      <c r="H54" s="653"/>
      <c r="I54" s="653"/>
      <c r="J54" s="653"/>
      <c r="K54" s="653"/>
      <c r="L54" s="307" t="s">
        <v>459</v>
      </c>
      <c r="M54" s="308">
        <v>1</v>
      </c>
      <c r="N54" s="308"/>
      <c r="O54" s="308"/>
      <c r="P54" s="308"/>
      <c r="Q54" s="308"/>
      <c r="R54" s="227">
        <f t="shared" si="1"/>
        <v>1</v>
      </c>
      <c r="T54" s="230"/>
      <c r="U54" s="230"/>
      <c r="V54" s="230"/>
      <c r="W54" s="230"/>
      <c r="X54" s="230"/>
      <c r="Y54" s="230"/>
    </row>
    <row r="55" spans="2:25" s="8" customFormat="1" ht="20.100000000000001" customHeight="1" x14ac:dyDescent="0.25">
      <c r="B55" s="651">
        <v>45</v>
      </c>
      <c r="C55" s="652"/>
      <c r="D55" s="306">
        <v>81424</v>
      </c>
      <c r="E55" s="653" t="s">
        <v>810</v>
      </c>
      <c r="F55" s="653"/>
      <c r="G55" s="653"/>
      <c r="H55" s="653"/>
      <c r="I55" s="653"/>
      <c r="J55" s="653"/>
      <c r="K55" s="653"/>
      <c r="L55" s="307" t="s">
        <v>459</v>
      </c>
      <c r="M55" s="308">
        <v>1</v>
      </c>
      <c r="N55" s="308"/>
      <c r="O55" s="308"/>
      <c r="P55" s="308"/>
      <c r="Q55" s="308"/>
      <c r="R55" s="227">
        <f t="shared" si="1"/>
        <v>1</v>
      </c>
      <c r="T55" s="230"/>
      <c r="U55" s="230"/>
      <c r="V55" s="230"/>
      <c r="W55" s="230"/>
      <c r="X55" s="230"/>
      <c r="Y55" s="230"/>
    </row>
    <row r="56" spans="2:25" s="8" customFormat="1" ht="20.100000000000001" customHeight="1" x14ac:dyDescent="0.25">
      <c r="B56" s="651">
        <v>46</v>
      </c>
      <c r="C56" s="652"/>
      <c r="D56" s="306">
        <v>81426</v>
      </c>
      <c r="E56" s="653" t="s">
        <v>816</v>
      </c>
      <c r="F56" s="653"/>
      <c r="G56" s="653"/>
      <c r="H56" s="653"/>
      <c r="I56" s="653"/>
      <c r="J56" s="653"/>
      <c r="K56" s="653"/>
      <c r="L56" s="307" t="s">
        <v>459</v>
      </c>
      <c r="M56" s="308"/>
      <c r="N56" s="308"/>
      <c r="O56" s="308"/>
      <c r="P56" s="308"/>
      <c r="Q56" s="308">
        <f>1+1</f>
        <v>2</v>
      </c>
      <c r="R56" s="227">
        <f t="shared" si="1"/>
        <v>2</v>
      </c>
      <c r="T56" s="230"/>
      <c r="U56" s="230"/>
      <c r="V56" s="230"/>
      <c r="W56" s="230"/>
      <c r="X56" s="230"/>
      <c r="Y56" s="230"/>
    </row>
    <row r="57" spans="2:25" s="8" customFormat="1" ht="20.100000000000001" customHeight="1" x14ac:dyDescent="0.25">
      <c r="B57" s="651">
        <v>47</v>
      </c>
      <c r="C57" s="652"/>
      <c r="D57" s="306">
        <v>81445</v>
      </c>
      <c r="E57" s="653" t="s">
        <v>469</v>
      </c>
      <c r="F57" s="653"/>
      <c r="G57" s="653"/>
      <c r="H57" s="653"/>
      <c r="I57" s="653"/>
      <c r="J57" s="653"/>
      <c r="K57" s="653"/>
      <c r="L57" s="307" t="s">
        <v>459</v>
      </c>
      <c r="M57" s="308">
        <v>4</v>
      </c>
      <c r="N57" s="308">
        <v>3</v>
      </c>
      <c r="O57" s="308">
        <v>3</v>
      </c>
      <c r="P57" s="308"/>
      <c r="Q57" s="308"/>
      <c r="R57" s="227">
        <f t="shared" si="1"/>
        <v>10</v>
      </c>
      <c r="T57" s="230"/>
      <c r="U57" s="230"/>
      <c r="V57" s="230"/>
      <c r="W57" s="230"/>
      <c r="X57" s="230"/>
      <c r="Y57" s="230"/>
    </row>
    <row r="58" spans="2:25" s="8" customFormat="1" ht="20.100000000000001" customHeight="1" x14ac:dyDescent="0.25">
      <c r="B58" s="651">
        <v>48</v>
      </c>
      <c r="C58" s="652"/>
      <c r="D58" s="306">
        <v>80926</v>
      </c>
      <c r="E58" s="653" t="s">
        <v>471</v>
      </c>
      <c r="F58" s="653"/>
      <c r="G58" s="653"/>
      <c r="H58" s="653"/>
      <c r="I58" s="653"/>
      <c r="J58" s="653"/>
      <c r="K58" s="653"/>
      <c r="L58" s="307" t="s">
        <v>459</v>
      </c>
      <c r="M58" s="308"/>
      <c r="N58" s="308">
        <v>6</v>
      </c>
      <c r="O58" s="308">
        <v>5</v>
      </c>
      <c r="P58" s="308">
        <v>5</v>
      </c>
      <c r="Q58" s="308"/>
      <c r="R58" s="227">
        <f t="shared" si="1"/>
        <v>16</v>
      </c>
      <c r="T58" s="230"/>
      <c r="U58" s="230"/>
      <c r="V58" s="230"/>
      <c r="W58" s="230"/>
      <c r="X58" s="230"/>
      <c r="Y58" s="230"/>
    </row>
    <row r="59" spans="2:25" s="8" customFormat="1" ht="20.100000000000001" customHeight="1" x14ac:dyDescent="0.25">
      <c r="B59" s="651">
        <v>49</v>
      </c>
      <c r="C59" s="652"/>
      <c r="D59" s="306">
        <v>80926</v>
      </c>
      <c r="E59" s="653" t="s">
        <v>803</v>
      </c>
      <c r="F59" s="653"/>
      <c r="G59" s="653"/>
      <c r="H59" s="653"/>
      <c r="I59" s="653"/>
      <c r="J59" s="653"/>
      <c r="K59" s="653"/>
      <c r="L59" s="307" t="s">
        <v>459</v>
      </c>
      <c r="M59" s="308">
        <v>1</v>
      </c>
      <c r="N59" s="308"/>
      <c r="O59" s="308"/>
      <c r="P59" s="308"/>
      <c r="Q59" s="308"/>
      <c r="R59" s="227">
        <f t="shared" si="1"/>
        <v>1</v>
      </c>
      <c r="T59" s="230"/>
      <c r="U59" s="230"/>
      <c r="V59" s="230"/>
      <c r="W59" s="230"/>
      <c r="X59" s="230"/>
      <c r="Y59" s="230"/>
    </row>
    <row r="60" spans="2:25" s="8" customFormat="1" ht="20.100000000000001" customHeight="1" x14ac:dyDescent="0.25">
      <c r="B60" s="651">
        <v>50</v>
      </c>
      <c r="C60" s="652"/>
      <c r="D60" s="306">
        <v>80903</v>
      </c>
      <c r="E60" s="653" t="s">
        <v>802</v>
      </c>
      <c r="F60" s="653"/>
      <c r="G60" s="653"/>
      <c r="H60" s="653"/>
      <c r="I60" s="653"/>
      <c r="J60" s="653"/>
      <c r="K60" s="653"/>
      <c r="L60" s="307" t="s">
        <v>459</v>
      </c>
      <c r="M60" s="308">
        <v>1</v>
      </c>
      <c r="N60" s="308"/>
      <c r="O60" s="308"/>
      <c r="P60" s="308"/>
      <c r="Q60" s="308"/>
      <c r="R60" s="227">
        <f t="shared" si="1"/>
        <v>1</v>
      </c>
      <c r="T60" s="230"/>
      <c r="U60" s="230"/>
      <c r="V60" s="230"/>
      <c r="W60" s="230"/>
      <c r="X60" s="230"/>
      <c r="Y60" s="230"/>
    </row>
    <row r="61" spans="2:25" s="8" customFormat="1" ht="20.100000000000001" customHeight="1" x14ac:dyDescent="0.25">
      <c r="B61" s="651">
        <v>51</v>
      </c>
      <c r="C61" s="652"/>
      <c r="D61" s="306">
        <v>80977</v>
      </c>
      <c r="E61" s="653" t="s">
        <v>475</v>
      </c>
      <c r="F61" s="653"/>
      <c r="G61" s="653"/>
      <c r="H61" s="653"/>
      <c r="I61" s="653"/>
      <c r="J61" s="653"/>
      <c r="K61" s="653"/>
      <c r="L61" s="307" t="s">
        <v>459</v>
      </c>
      <c r="M61" s="308"/>
      <c r="N61" s="308"/>
      <c r="O61" s="308"/>
      <c r="P61" s="308"/>
      <c r="Q61" s="308">
        <v>1</v>
      </c>
      <c r="R61" s="227">
        <f t="shared" si="1"/>
        <v>1</v>
      </c>
      <c r="T61" s="230"/>
      <c r="U61" s="230"/>
      <c r="V61" s="230"/>
      <c r="W61" s="230"/>
      <c r="X61" s="230"/>
      <c r="Y61" s="230"/>
    </row>
    <row r="62" spans="2:25" s="8" customFormat="1" ht="20.100000000000001" customHeight="1" x14ac:dyDescent="0.25">
      <c r="B62" s="651">
        <v>52</v>
      </c>
      <c r="C62" s="652"/>
      <c r="D62" s="306">
        <v>80978</v>
      </c>
      <c r="E62" s="653" t="s">
        <v>817</v>
      </c>
      <c r="F62" s="653"/>
      <c r="G62" s="653"/>
      <c r="H62" s="653"/>
      <c r="I62" s="653"/>
      <c r="J62" s="653"/>
      <c r="K62" s="653"/>
      <c r="L62" s="307" t="s">
        <v>459</v>
      </c>
      <c r="M62" s="308"/>
      <c r="N62" s="308"/>
      <c r="O62" s="308"/>
      <c r="P62" s="308"/>
      <c r="Q62" s="308">
        <v>3</v>
      </c>
      <c r="R62" s="227">
        <f t="shared" si="1"/>
        <v>3</v>
      </c>
      <c r="T62" s="230"/>
      <c r="U62" s="230"/>
      <c r="V62" s="230"/>
      <c r="W62" s="230"/>
      <c r="X62" s="230"/>
      <c r="Y62" s="230"/>
    </row>
    <row r="63" spans="2:25" s="8" customFormat="1" ht="20.100000000000001" customHeight="1" x14ac:dyDescent="0.25">
      <c r="B63" s="651">
        <v>53</v>
      </c>
      <c r="C63" s="652"/>
      <c r="D63" s="306">
        <v>80979</v>
      </c>
      <c r="E63" s="653" t="s">
        <v>477</v>
      </c>
      <c r="F63" s="653"/>
      <c r="G63" s="653"/>
      <c r="H63" s="653"/>
      <c r="I63" s="653"/>
      <c r="J63" s="653"/>
      <c r="K63" s="653"/>
      <c r="L63" s="307" t="s">
        <v>459</v>
      </c>
      <c r="M63" s="308"/>
      <c r="N63" s="308"/>
      <c r="O63" s="308"/>
      <c r="P63" s="308"/>
      <c r="Q63" s="308">
        <v>2</v>
      </c>
      <c r="R63" s="227">
        <f t="shared" si="1"/>
        <v>2</v>
      </c>
      <c r="T63" s="230"/>
      <c r="U63" s="230"/>
      <c r="V63" s="230"/>
      <c r="W63" s="230"/>
      <c r="X63" s="230"/>
      <c r="Y63" s="230"/>
    </row>
    <row r="64" spans="2:25" s="8" customFormat="1" ht="20.100000000000001" customHeight="1" x14ac:dyDescent="0.25">
      <c r="B64" s="651">
        <v>54</v>
      </c>
      <c r="C64" s="652"/>
      <c r="D64" s="306">
        <v>80980</v>
      </c>
      <c r="E64" s="653" t="s">
        <v>478</v>
      </c>
      <c r="F64" s="653"/>
      <c r="G64" s="653"/>
      <c r="H64" s="653"/>
      <c r="I64" s="653"/>
      <c r="J64" s="653"/>
      <c r="K64" s="653"/>
      <c r="L64" s="307" t="s">
        <v>459</v>
      </c>
      <c r="M64" s="308"/>
      <c r="N64" s="308"/>
      <c r="O64" s="308"/>
      <c r="P64" s="308"/>
      <c r="Q64" s="308">
        <v>2</v>
      </c>
      <c r="R64" s="227">
        <f t="shared" si="1"/>
        <v>2</v>
      </c>
      <c r="T64" s="230"/>
      <c r="U64" s="230"/>
      <c r="V64" s="230"/>
      <c r="W64" s="230"/>
      <c r="X64" s="230"/>
      <c r="Y64" s="230"/>
    </row>
    <row r="65" spans="2:25" s="8" customFormat="1" ht="20.100000000000001" customHeight="1" x14ac:dyDescent="0.25">
      <c r="B65" s="651">
        <v>55</v>
      </c>
      <c r="C65" s="652"/>
      <c r="D65" s="306">
        <v>81067</v>
      </c>
      <c r="E65" s="653" t="s">
        <v>806</v>
      </c>
      <c r="F65" s="653"/>
      <c r="G65" s="653"/>
      <c r="H65" s="653"/>
      <c r="I65" s="653"/>
      <c r="J65" s="653"/>
      <c r="K65" s="653"/>
      <c r="L65" s="307" t="s">
        <v>459</v>
      </c>
      <c r="M65" s="308">
        <v>2</v>
      </c>
      <c r="N65" s="308"/>
      <c r="O65" s="308"/>
      <c r="P65" s="308"/>
      <c r="Q65" s="308"/>
      <c r="R65" s="227">
        <f t="shared" si="1"/>
        <v>2</v>
      </c>
      <c r="T65" s="230"/>
      <c r="U65" s="230"/>
      <c r="V65" s="230"/>
      <c r="W65" s="230"/>
      <c r="X65" s="230"/>
      <c r="Y65" s="230"/>
    </row>
    <row r="66" spans="2:25" s="8" customFormat="1" ht="24.95" customHeight="1" x14ac:dyDescent="0.25">
      <c r="B66" s="651">
        <v>56</v>
      </c>
      <c r="C66" s="652"/>
      <c r="D66" s="306">
        <v>81069</v>
      </c>
      <c r="E66" s="653" t="s">
        <v>807</v>
      </c>
      <c r="F66" s="653"/>
      <c r="G66" s="653"/>
      <c r="H66" s="653"/>
      <c r="I66" s="653"/>
      <c r="J66" s="653"/>
      <c r="K66" s="653"/>
      <c r="L66" s="307" t="s">
        <v>459</v>
      </c>
      <c r="M66" s="308">
        <v>3</v>
      </c>
      <c r="N66" s="308"/>
      <c r="O66" s="308"/>
      <c r="P66" s="308"/>
      <c r="Q66" s="308"/>
      <c r="R66" s="227">
        <f t="shared" si="1"/>
        <v>3</v>
      </c>
      <c r="T66" s="230"/>
      <c r="U66" s="230"/>
      <c r="V66" s="230"/>
      <c r="W66" s="230"/>
      <c r="X66" s="230"/>
      <c r="Y66" s="230"/>
    </row>
    <row r="67" spans="2:25" s="8" customFormat="1" ht="20.100000000000001" customHeight="1" x14ac:dyDescent="0.25">
      <c r="B67" s="651">
        <v>57</v>
      </c>
      <c r="C67" s="652"/>
      <c r="D67" s="306">
        <v>81055</v>
      </c>
      <c r="E67" s="653" t="s">
        <v>813</v>
      </c>
      <c r="F67" s="653"/>
      <c r="G67" s="653"/>
      <c r="H67" s="653"/>
      <c r="I67" s="653"/>
      <c r="J67" s="653"/>
      <c r="K67" s="653"/>
      <c r="L67" s="307" t="s">
        <v>459</v>
      </c>
      <c r="M67" s="308"/>
      <c r="N67" s="308"/>
      <c r="O67" s="308"/>
      <c r="P67" s="308"/>
      <c r="Q67" s="308">
        <v>1</v>
      </c>
      <c r="R67" s="227">
        <f t="shared" si="1"/>
        <v>1</v>
      </c>
      <c r="T67" s="230"/>
      <c r="U67" s="230"/>
      <c r="V67" s="230"/>
      <c r="W67" s="230"/>
      <c r="X67" s="230"/>
      <c r="Y67" s="230"/>
    </row>
    <row r="68" spans="2:25" s="8" customFormat="1" ht="20.100000000000001" customHeight="1" x14ac:dyDescent="0.25">
      <c r="B68" s="651">
        <v>58</v>
      </c>
      <c r="C68" s="652"/>
      <c r="D68" s="306">
        <v>81056</v>
      </c>
      <c r="E68" s="653" t="s">
        <v>479</v>
      </c>
      <c r="F68" s="653"/>
      <c r="G68" s="653"/>
      <c r="H68" s="653"/>
      <c r="I68" s="653"/>
      <c r="J68" s="653"/>
      <c r="K68" s="653"/>
      <c r="L68" s="307" t="s">
        <v>459</v>
      </c>
      <c r="M68" s="308"/>
      <c r="N68" s="308"/>
      <c r="O68" s="308"/>
      <c r="P68" s="308"/>
      <c r="Q68" s="308">
        <v>1</v>
      </c>
      <c r="R68" s="227">
        <f t="shared" si="1"/>
        <v>1</v>
      </c>
      <c r="T68" s="230"/>
      <c r="U68" s="230"/>
      <c r="V68" s="230"/>
      <c r="W68" s="230"/>
      <c r="X68" s="230"/>
      <c r="Y68" s="230"/>
    </row>
    <row r="69" spans="2:25" s="8" customFormat="1" ht="24.95" customHeight="1" x14ac:dyDescent="0.25">
      <c r="B69" s="651">
        <v>59</v>
      </c>
      <c r="C69" s="652"/>
      <c r="D69" s="306">
        <v>81057</v>
      </c>
      <c r="E69" s="653" t="s">
        <v>814</v>
      </c>
      <c r="F69" s="653"/>
      <c r="G69" s="653"/>
      <c r="H69" s="653"/>
      <c r="I69" s="653"/>
      <c r="J69" s="653"/>
      <c r="K69" s="653"/>
      <c r="L69" s="307" t="s">
        <v>459</v>
      </c>
      <c r="M69" s="308"/>
      <c r="N69" s="308"/>
      <c r="O69" s="308"/>
      <c r="P69" s="308"/>
      <c r="Q69" s="308">
        <v>1</v>
      </c>
      <c r="R69" s="227">
        <f t="shared" si="1"/>
        <v>1</v>
      </c>
      <c r="T69" s="230"/>
      <c r="U69" s="230"/>
      <c r="V69" s="230"/>
      <c r="W69" s="230"/>
      <c r="X69" s="230"/>
      <c r="Y69" s="230"/>
    </row>
    <row r="70" spans="2:25" s="8" customFormat="1" ht="24.95" customHeight="1" x14ac:dyDescent="0.25">
      <c r="B70" s="651">
        <v>60</v>
      </c>
      <c r="C70" s="652"/>
      <c r="D70" s="306">
        <v>81058</v>
      </c>
      <c r="E70" s="653" t="s">
        <v>480</v>
      </c>
      <c r="F70" s="653"/>
      <c r="G70" s="653"/>
      <c r="H70" s="653"/>
      <c r="I70" s="653"/>
      <c r="J70" s="653"/>
      <c r="K70" s="653"/>
      <c r="L70" s="307" t="s">
        <v>459</v>
      </c>
      <c r="M70" s="308"/>
      <c r="N70" s="308"/>
      <c r="O70" s="308"/>
      <c r="P70" s="308"/>
      <c r="Q70" s="308">
        <v>1</v>
      </c>
      <c r="R70" s="227">
        <f t="shared" si="1"/>
        <v>1</v>
      </c>
      <c r="T70" s="230"/>
      <c r="U70" s="230"/>
      <c r="V70" s="230"/>
      <c r="W70" s="230"/>
      <c r="X70" s="230"/>
      <c r="Y70" s="230"/>
    </row>
    <row r="71" spans="2:25" s="8" customFormat="1" ht="24.95" customHeight="1" x14ac:dyDescent="0.25">
      <c r="B71" s="651">
        <v>61</v>
      </c>
      <c r="C71" s="652"/>
      <c r="D71" s="306">
        <v>81044</v>
      </c>
      <c r="E71" s="653" t="s">
        <v>481</v>
      </c>
      <c r="F71" s="653"/>
      <c r="G71" s="653"/>
      <c r="H71" s="653"/>
      <c r="I71" s="653"/>
      <c r="J71" s="653"/>
      <c r="K71" s="653"/>
      <c r="L71" s="307" t="s">
        <v>459</v>
      </c>
      <c r="M71" s="308"/>
      <c r="N71" s="308"/>
      <c r="O71" s="308"/>
      <c r="P71" s="308"/>
      <c r="Q71" s="308">
        <v>4</v>
      </c>
      <c r="R71" s="227">
        <f t="shared" si="1"/>
        <v>4</v>
      </c>
      <c r="T71" s="230"/>
      <c r="U71" s="230"/>
      <c r="V71" s="230"/>
      <c r="W71" s="230"/>
      <c r="X71" s="230"/>
      <c r="Y71" s="230"/>
    </row>
    <row r="72" spans="2:25" s="8" customFormat="1" ht="24.95" customHeight="1" x14ac:dyDescent="0.25">
      <c r="B72" s="651">
        <v>62</v>
      </c>
      <c r="C72" s="652"/>
      <c r="D72" s="306">
        <v>80513</v>
      </c>
      <c r="E72" s="653" t="s">
        <v>804</v>
      </c>
      <c r="F72" s="653"/>
      <c r="G72" s="653"/>
      <c r="H72" s="653"/>
      <c r="I72" s="653"/>
      <c r="J72" s="653"/>
      <c r="K72" s="653"/>
      <c r="L72" s="307" t="s">
        <v>459</v>
      </c>
      <c r="M72" s="308">
        <v>1</v>
      </c>
      <c r="N72" s="308"/>
      <c r="O72" s="308"/>
      <c r="P72" s="308"/>
      <c r="Q72" s="308"/>
      <c r="R72" s="227">
        <f t="shared" si="1"/>
        <v>1</v>
      </c>
      <c r="T72" s="309"/>
      <c r="U72" s="230"/>
      <c r="V72" s="230"/>
      <c r="W72" s="230"/>
      <c r="X72" s="230"/>
      <c r="Y72" s="230"/>
    </row>
    <row r="73" spans="2:25" s="8" customFormat="1" ht="24.95" customHeight="1" x14ac:dyDescent="0.25">
      <c r="B73" s="651">
        <v>63</v>
      </c>
      <c r="C73" s="652"/>
      <c r="D73" s="306">
        <v>80514</v>
      </c>
      <c r="E73" s="653" t="s">
        <v>805</v>
      </c>
      <c r="F73" s="653"/>
      <c r="G73" s="653"/>
      <c r="H73" s="653"/>
      <c r="I73" s="653"/>
      <c r="J73" s="653"/>
      <c r="K73" s="653"/>
      <c r="L73" s="307" t="s">
        <v>459</v>
      </c>
      <c r="M73" s="308">
        <v>1</v>
      </c>
      <c r="N73" s="308"/>
      <c r="O73" s="308"/>
      <c r="P73" s="308"/>
      <c r="Q73" s="308"/>
      <c r="R73" s="227">
        <f t="shared" si="1"/>
        <v>1</v>
      </c>
      <c r="T73" s="309"/>
      <c r="U73" s="230"/>
      <c r="V73" s="230"/>
      <c r="W73" s="230"/>
      <c r="X73" s="230"/>
      <c r="Y73" s="230"/>
    </row>
    <row r="74" spans="2:25" s="8" customFormat="1" ht="24.95" customHeight="1" x14ac:dyDescent="0.25">
      <c r="B74" s="651">
        <v>64</v>
      </c>
      <c r="C74" s="652"/>
      <c r="D74" s="306">
        <v>81888</v>
      </c>
      <c r="E74" s="653" t="s">
        <v>815</v>
      </c>
      <c r="F74" s="653"/>
      <c r="G74" s="653"/>
      <c r="H74" s="653"/>
      <c r="I74" s="653"/>
      <c r="J74" s="653"/>
      <c r="K74" s="653"/>
      <c r="L74" s="307" t="s">
        <v>459</v>
      </c>
      <c r="M74" s="308"/>
      <c r="N74" s="308"/>
      <c r="O74" s="308"/>
      <c r="P74" s="308"/>
      <c r="Q74" s="308">
        <v>1</v>
      </c>
      <c r="R74" s="227">
        <f t="shared" si="1"/>
        <v>1</v>
      </c>
      <c r="T74" s="309"/>
      <c r="U74" s="230"/>
      <c r="V74" s="230"/>
      <c r="W74" s="230"/>
      <c r="X74" s="230"/>
      <c r="Y74" s="230"/>
    </row>
    <row r="75" spans="2:25" s="8" customFormat="1" ht="20.100000000000001" customHeight="1" thickBot="1" x14ac:dyDescent="0.3">
      <c r="B75" s="671"/>
      <c r="C75" s="672"/>
      <c r="D75" s="302"/>
      <c r="E75" s="673"/>
      <c r="F75" s="673"/>
      <c r="G75" s="673"/>
      <c r="H75" s="673"/>
      <c r="I75" s="673"/>
      <c r="J75" s="673"/>
      <c r="K75" s="673"/>
      <c r="L75" s="305"/>
      <c r="M75" s="303"/>
      <c r="N75" s="303"/>
      <c r="O75" s="303"/>
      <c r="P75" s="303"/>
      <c r="Q75" s="303"/>
      <c r="R75" s="228"/>
      <c r="U75" s="230"/>
      <c r="V75" s="230"/>
      <c r="W75" s="230"/>
      <c r="X75" s="230"/>
      <c r="Y75" s="230"/>
    </row>
    <row r="76" spans="2:25" s="8" customFormat="1" ht="9.9499999999999993" customHeight="1" x14ac:dyDescent="0.25">
      <c r="B76" s="55"/>
      <c r="C76" s="56"/>
      <c r="D76" s="56"/>
      <c r="E76" s="9"/>
      <c r="F76" s="9"/>
      <c r="G76" s="9"/>
      <c r="H76" s="12"/>
      <c r="I76" s="12"/>
      <c r="J76" s="9"/>
    </row>
  </sheetData>
  <mergeCells count="138">
    <mergeCell ref="B71:C71"/>
    <mergeCell ref="E71:K71"/>
    <mergeCell ref="B52:C52"/>
    <mergeCell ref="B64:C64"/>
    <mergeCell ref="E64:K64"/>
    <mergeCell ref="B50:C50"/>
    <mergeCell ref="E50:K50"/>
    <mergeCell ref="B53:C53"/>
    <mergeCell ref="E53:K53"/>
    <mergeCell ref="B61:C61"/>
    <mergeCell ref="E61:K61"/>
    <mergeCell ref="B63:C63"/>
    <mergeCell ref="E63:K63"/>
    <mergeCell ref="B58:C58"/>
    <mergeCell ref="E58:K58"/>
    <mergeCell ref="B69:C69"/>
    <mergeCell ref="E69:K69"/>
    <mergeCell ref="B68:C68"/>
    <mergeCell ref="E68:K68"/>
    <mergeCell ref="B57:C57"/>
    <mergeCell ref="E57:K57"/>
    <mergeCell ref="B66:C66"/>
    <mergeCell ref="E70:K70"/>
    <mergeCell ref="E66:K66"/>
    <mergeCell ref="B73:C73"/>
    <mergeCell ref="E73:K73"/>
    <mergeCell ref="B72:C72"/>
    <mergeCell ref="E72:K72"/>
    <mergeCell ref="B65:C65"/>
    <mergeCell ref="E65:K65"/>
    <mergeCell ref="B48:C48"/>
    <mergeCell ref="E48:K48"/>
    <mergeCell ref="B32:C32"/>
    <mergeCell ref="E32:K32"/>
    <mergeCell ref="B44:C44"/>
    <mergeCell ref="B60:C60"/>
    <mergeCell ref="E60:K60"/>
    <mergeCell ref="B59:C59"/>
    <mergeCell ref="E59:K59"/>
    <mergeCell ref="E44:K44"/>
    <mergeCell ref="B36:C36"/>
    <mergeCell ref="E36:K36"/>
    <mergeCell ref="B40:C40"/>
    <mergeCell ref="E39:K39"/>
    <mergeCell ref="B46:C46"/>
    <mergeCell ref="E46:K46"/>
    <mergeCell ref="B45:C45"/>
    <mergeCell ref="E45:K45"/>
    <mergeCell ref="B75:C75"/>
    <mergeCell ref="E75:K75"/>
    <mergeCell ref="B14:C14"/>
    <mergeCell ref="E14:K14"/>
    <mergeCell ref="B41:C41"/>
    <mergeCell ref="E41:K41"/>
    <mergeCell ref="B33:C33"/>
    <mergeCell ref="E33:K33"/>
    <mergeCell ref="B17:C17"/>
    <mergeCell ref="E17:K17"/>
    <mergeCell ref="B20:C20"/>
    <mergeCell ref="E20:K20"/>
    <mergeCell ref="B19:C19"/>
    <mergeCell ref="E19:K19"/>
    <mergeCell ref="B43:C43"/>
    <mergeCell ref="E43:K43"/>
    <mergeCell ref="B29:C29"/>
    <mergeCell ref="E52:K52"/>
    <mergeCell ref="B70:C70"/>
    <mergeCell ref="B26:C26"/>
    <mergeCell ref="E26:K26"/>
    <mergeCell ref="B25:C25"/>
    <mergeCell ref="E40:K40"/>
    <mergeCell ref="B39:C39"/>
    <mergeCell ref="S9:S10"/>
    <mergeCell ref="B11:C11"/>
    <mergeCell ref="E11:K11"/>
    <mergeCell ref="D9:D10"/>
    <mergeCell ref="B13:C13"/>
    <mergeCell ref="E13:K13"/>
    <mergeCell ref="B15:C15"/>
    <mergeCell ref="E15:K15"/>
    <mergeCell ref="B12:C12"/>
    <mergeCell ref="E12:K12"/>
    <mergeCell ref="B1:R2"/>
    <mergeCell ref="B9:C10"/>
    <mergeCell ref="E9:K10"/>
    <mergeCell ref="L9:L10"/>
    <mergeCell ref="M9:Q9"/>
    <mergeCell ref="R9:R10"/>
    <mergeCell ref="B21:C21"/>
    <mergeCell ref="E21:K21"/>
    <mergeCell ref="B24:C24"/>
    <mergeCell ref="E24:K24"/>
    <mergeCell ref="B23:C23"/>
    <mergeCell ref="E23:K23"/>
    <mergeCell ref="B22:C22"/>
    <mergeCell ref="E22:K22"/>
    <mergeCell ref="B16:C16"/>
    <mergeCell ref="E16:K16"/>
    <mergeCell ref="B18:C18"/>
    <mergeCell ref="E18:K18"/>
    <mergeCell ref="E25:K25"/>
    <mergeCell ref="B34:C34"/>
    <mergeCell ref="E34:K34"/>
    <mergeCell ref="B42:C42"/>
    <mergeCell ref="B28:C28"/>
    <mergeCell ref="E28:K28"/>
    <mergeCell ref="E29:K29"/>
    <mergeCell ref="B31:C31"/>
    <mergeCell ref="E31:K31"/>
    <mergeCell ref="B27:C27"/>
    <mergeCell ref="E27:K27"/>
    <mergeCell ref="B30:C30"/>
    <mergeCell ref="E30:K30"/>
    <mergeCell ref="E42:K42"/>
    <mergeCell ref="B74:C74"/>
    <mergeCell ref="E74:K74"/>
    <mergeCell ref="B56:C56"/>
    <mergeCell ref="E56:K56"/>
    <mergeCell ref="B62:C62"/>
    <mergeCell ref="E62:K62"/>
    <mergeCell ref="B37:C37"/>
    <mergeCell ref="E37:K37"/>
    <mergeCell ref="B35:C35"/>
    <mergeCell ref="E35:K35"/>
    <mergeCell ref="B38:C38"/>
    <mergeCell ref="E38:K38"/>
    <mergeCell ref="B47:C47"/>
    <mergeCell ref="E47:K47"/>
    <mergeCell ref="B55:C55"/>
    <mergeCell ref="E55:K55"/>
    <mergeCell ref="B67:C67"/>
    <mergeCell ref="E67:K67"/>
    <mergeCell ref="B54:C54"/>
    <mergeCell ref="E54:K54"/>
    <mergeCell ref="B51:C51"/>
    <mergeCell ref="E51:K51"/>
    <mergeCell ref="B49:C49"/>
    <mergeCell ref="E49:K4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8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A577-753D-49E1-A688-36D355F111CB}">
  <sheetPr>
    <tabColor theme="8" tint="-0.499984740745262"/>
  </sheetPr>
  <dimension ref="B1:Z68"/>
  <sheetViews>
    <sheetView showGridLines="0" view="pageBreakPreview" zoomScaleNormal="70" zoomScaleSheetLayoutView="100" workbookViewId="0">
      <selection activeCell="P27" sqref="P27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4" width="14.140625" style="32" customWidth="1"/>
    <col min="5" max="6" width="3.7109375" style="32" customWidth="1"/>
    <col min="7" max="7" width="4.7109375" style="33" customWidth="1"/>
    <col min="8" max="8" width="15.7109375" style="32" customWidth="1"/>
    <col min="9" max="16" width="11.7109375" style="32" customWidth="1"/>
    <col min="17" max="18" width="11.42578125" style="34" customWidth="1"/>
    <col min="19" max="19" width="1.7109375" style="33" customWidth="1"/>
    <col min="20" max="16384" width="9.140625" style="32"/>
  </cols>
  <sheetData>
    <row r="1" spans="2:26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8"/>
    </row>
    <row r="2" spans="2:26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8"/>
    </row>
    <row r="3" spans="2:26" s="10" customFormat="1" ht="20.100000000000001" customHeight="1" x14ac:dyDescent="0.25">
      <c r="S3" s="8"/>
    </row>
    <row r="4" spans="2:26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G4" s="2"/>
      <c r="H4" s="2"/>
      <c r="I4" s="2"/>
      <c r="J4" s="2"/>
      <c r="K4" s="2"/>
      <c r="L4" s="2"/>
      <c r="M4" s="3"/>
      <c r="N4" s="3"/>
      <c r="O4" s="3"/>
      <c r="Q4" s="3" t="s">
        <v>21</v>
      </c>
      <c r="R4" s="4" t="str">
        <f>+'DADOS DA OBRA'!$N$25</f>
        <v>03/11/2025</v>
      </c>
      <c r="S4" s="224"/>
      <c r="T4" s="35"/>
      <c r="U4" s="35"/>
      <c r="V4" s="36"/>
      <c r="W4" s="36"/>
      <c r="X4" s="36"/>
    </row>
    <row r="5" spans="2:26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Q5" s="3" t="s">
        <v>22</v>
      </c>
      <c r="R5" s="4" t="str">
        <f>'DADOS DA OBRA'!$N$28</f>
        <v>00</v>
      </c>
      <c r="S5" s="224"/>
    </row>
    <row r="6" spans="2:26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224"/>
    </row>
    <row r="7" spans="2:26" s="5" customFormat="1" ht="20.100000000000001" customHeight="1" x14ac:dyDescent="0.25">
      <c r="B7" s="1" t="s">
        <v>24</v>
      </c>
      <c r="D7" s="43" t="s">
        <v>536</v>
      </c>
      <c r="M7" s="3"/>
      <c r="N7" s="3"/>
      <c r="O7" s="3" t="s">
        <v>228</v>
      </c>
      <c r="P7" s="312" t="s">
        <v>573</v>
      </c>
      <c r="Q7" s="3" t="s">
        <v>25</v>
      </c>
      <c r="R7" s="68" t="s">
        <v>37</v>
      </c>
      <c r="S7" s="224"/>
    </row>
    <row r="8" spans="2:26" s="8" customFormat="1" ht="20.100000000000001" customHeight="1" thickBot="1" x14ac:dyDescent="0.3">
      <c r="B8" s="55"/>
      <c r="C8" s="56"/>
      <c r="D8" s="56"/>
      <c r="E8" s="9"/>
      <c r="F8" s="9"/>
      <c r="G8" s="9"/>
      <c r="H8" s="12"/>
      <c r="I8" s="12"/>
      <c r="J8" s="9"/>
    </row>
    <row r="9" spans="2:26" s="8" customFormat="1" ht="20.100000000000001" customHeight="1" x14ac:dyDescent="0.25">
      <c r="B9" s="657" t="s">
        <v>5</v>
      </c>
      <c r="C9" s="658"/>
      <c r="D9" s="661" t="s">
        <v>0</v>
      </c>
      <c r="E9" s="661" t="s">
        <v>41</v>
      </c>
      <c r="F9" s="661"/>
      <c r="G9" s="661"/>
      <c r="H9" s="661"/>
      <c r="I9" s="661"/>
      <c r="J9" s="661"/>
      <c r="K9" s="661"/>
      <c r="L9" s="661" t="s">
        <v>3</v>
      </c>
      <c r="M9" s="661"/>
      <c r="N9" s="661"/>
      <c r="O9" s="661"/>
      <c r="P9" s="661"/>
      <c r="Q9" s="661"/>
      <c r="R9" s="663" t="s">
        <v>4</v>
      </c>
      <c r="S9" s="667"/>
    </row>
    <row r="10" spans="2:26" s="8" customFormat="1" ht="20.100000000000001" customHeight="1" thickBot="1" x14ac:dyDescent="0.3">
      <c r="B10" s="659"/>
      <c r="C10" s="660"/>
      <c r="D10" s="662"/>
      <c r="E10" s="662"/>
      <c r="F10" s="662"/>
      <c r="G10" s="662"/>
      <c r="H10" s="662"/>
      <c r="I10" s="662"/>
      <c r="J10" s="662"/>
      <c r="K10" s="662"/>
      <c r="L10" s="662"/>
      <c r="M10" s="223" t="s">
        <v>82</v>
      </c>
      <c r="N10" s="223" t="s">
        <v>209</v>
      </c>
      <c r="O10" s="223" t="s">
        <v>210</v>
      </c>
      <c r="P10" s="223" t="s">
        <v>211</v>
      </c>
      <c r="Q10" s="223" t="s">
        <v>127</v>
      </c>
      <c r="R10" s="664"/>
      <c r="S10" s="667"/>
    </row>
    <row r="11" spans="2:26" s="8" customFormat="1" ht="20.100000000000001" customHeight="1" x14ac:dyDescent="0.25">
      <c r="B11" s="668">
        <v>1</v>
      </c>
      <c r="C11" s="669"/>
      <c r="D11" s="301">
        <v>81829</v>
      </c>
      <c r="E11" s="670" t="s">
        <v>498</v>
      </c>
      <c r="F11" s="670"/>
      <c r="G11" s="670"/>
      <c r="H11" s="670"/>
      <c r="I11" s="670"/>
      <c r="J11" s="670"/>
      <c r="K11" s="670"/>
      <c r="L11" s="304" t="s">
        <v>241</v>
      </c>
      <c r="M11" s="225"/>
      <c r="N11" s="225"/>
      <c r="O11" s="225"/>
      <c r="P11" s="225"/>
      <c r="Q11" s="225"/>
      <c r="R11" s="226">
        <f t="shared" ref="R11:R39" si="0">SUM(M11:Q11)</f>
        <v>0</v>
      </c>
      <c r="T11" s="230"/>
      <c r="U11" s="230"/>
      <c r="V11" s="230"/>
      <c r="W11" s="230"/>
      <c r="X11" s="230"/>
      <c r="Y11" s="230"/>
      <c r="Z11" s="230"/>
    </row>
    <row r="12" spans="2:26" s="8" customFormat="1" ht="20.100000000000001" customHeight="1" x14ac:dyDescent="0.25">
      <c r="B12" s="665">
        <v>2</v>
      </c>
      <c r="C12" s="666"/>
      <c r="D12" s="300">
        <v>81921</v>
      </c>
      <c r="E12" s="654" t="s">
        <v>499</v>
      </c>
      <c r="F12" s="655"/>
      <c r="G12" s="655"/>
      <c r="H12" s="655"/>
      <c r="I12" s="655"/>
      <c r="J12" s="655"/>
      <c r="K12" s="656"/>
      <c r="L12" s="304" t="s">
        <v>459</v>
      </c>
      <c r="M12" s="229">
        <v>1</v>
      </c>
      <c r="N12" s="229">
        <v>3</v>
      </c>
      <c r="O12" s="229">
        <v>16</v>
      </c>
      <c r="P12" s="229">
        <v>13</v>
      </c>
      <c r="Q12" s="229"/>
      <c r="R12" s="227">
        <f t="shared" si="0"/>
        <v>33</v>
      </c>
      <c r="T12" s="230"/>
      <c r="U12" s="230"/>
      <c r="V12" s="230"/>
      <c r="W12" s="230"/>
      <c r="X12" s="230"/>
      <c r="Y12" s="230"/>
    </row>
    <row r="13" spans="2:26" s="8" customFormat="1" ht="20.100000000000001" customHeight="1" x14ac:dyDescent="0.25">
      <c r="B13" s="665">
        <v>3</v>
      </c>
      <c r="C13" s="666"/>
      <c r="D13" s="300">
        <v>81923</v>
      </c>
      <c r="E13" s="654" t="s">
        <v>500</v>
      </c>
      <c r="F13" s="655"/>
      <c r="G13" s="655"/>
      <c r="H13" s="655"/>
      <c r="I13" s="655"/>
      <c r="J13" s="655"/>
      <c r="K13" s="656"/>
      <c r="L13" s="304" t="s">
        <v>459</v>
      </c>
      <c r="M13" s="229"/>
      <c r="N13" s="229">
        <v>3</v>
      </c>
      <c r="O13" s="229">
        <v>1</v>
      </c>
      <c r="P13" s="229"/>
      <c r="Q13" s="229"/>
      <c r="R13" s="227">
        <f t="shared" si="0"/>
        <v>4</v>
      </c>
      <c r="T13" s="230"/>
      <c r="U13" s="230"/>
      <c r="V13" s="230"/>
      <c r="W13" s="230"/>
      <c r="X13" s="230"/>
      <c r="Y13" s="230"/>
    </row>
    <row r="14" spans="2:26" s="8" customFormat="1" ht="20.100000000000001" customHeight="1" x14ac:dyDescent="0.25">
      <c r="B14" s="665">
        <v>4</v>
      </c>
      <c r="C14" s="666"/>
      <c r="D14" s="300">
        <v>81924</v>
      </c>
      <c r="E14" s="654" t="s">
        <v>501</v>
      </c>
      <c r="F14" s="655"/>
      <c r="G14" s="655"/>
      <c r="H14" s="655"/>
      <c r="I14" s="655"/>
      <c r="J14" s="655"/>
      <c r="K14" s="656"/>
      <c r="L14" s="304" t="s">
        <v>459</v>
      </c>
      <c r="M14" s="229">
        <v>1</v>
      </c>
      <c r="N14" s="229">
        <v>1</v>
      </c>
      <c r="O14" s="229">
        <v>1</v>
      </c>
      <c r="P14" s="229">
        <v>1</v>
      </c>
      <c r="Q14" s="229"/>
      <c r="R14" s="227">
        <f t="shared" si="0"/>
        <v>4</v>
      </c>
      <c r="T14" s="230"/>
      <c r="U14" s="230"/>
      <c r="V14" s="230"/>
      <c r="W14" s="230"/>
      <c r="X14" s="230"/>
      <c r="Y14" s="230"/>
    </row>
    <row r="15" spans="2:26" s="8" customFormat="1" ht="20.100000000000001" customHeight="1" x14ac:dyDescent="0.25">
      <c r="B15" s="665">
        <v>5</v>
      </c>
      <c r="C15" s="666"/>
      <c r="D15" s="300">
        <v>81935</v>
      </c>
      <c r="E15" s="654" t="s">
        <v>502</v>
      </c>
      <c r="F15" s="655"/>
      <c r="G15" s="655"/>
      <c r="H15" s="655"/>
      <c r="I15" s="655"/>
      <c r="J15" s="655"/>
      <c r="K15" s="656"/>
      <c r="L15" s="304" t="s">
        <v>459</v>
      </c>
      <c r="M15" s="229"/>
      <c r="N15" s="229"/>
      <c r="O15" s="229">
        <v>9</v>
      </c>
      <c r="P15" s="229">
        <v>5</v>
      </c>
      <c r="Q15" s="229"/>
      <c r="R15" s="227">
        <f t="shared" si="0"/>
        <v>14</v>
      </c>
      <c r="T15" s="230"/>
      <c r="U15" s="230"/>
      <c r="V15" s="230"/>
      <c r="W15" s="230"/>
      <c r="X15" s="230"/>
      <c r="Y15" s="230"/>
    </row>
    <row r="16" spans="2:26" s="8" customFormat="1" ht="20.100000000000001" customHeight="1" x14ac:dyDescent="0.25">
      <c r="B16" s="665">
        <v>6</v>
      </c>
      <c r="C16" s="666"/>
      <c r="D16" s="300">
        <v>81936</v>
      </c>
      <c r="E16" s="654" t="s">
        <v>826</v>
      </c>
      <c r="F16" s="655"/>
      <c r="G16" s="655"/>
      <c r="H16" s="655"/>
      <c r="I16" s="655"/>
      <c r="J16" s="655"/>
      <c r="K16" s="656"/>
      <c r="L16" s="304" t="s">
        <v>459</v>
      </c>
      <c r="M16" s="229">
        <v>13</v>
      </c>
      <c r="N16" s="229">
        <v>15</v>
      </c>
      <c r="O16" s="229">
        <v>16</v>
      </c>
      <c r="P16" s="229">
        <v>15</v>
      </c>
      <c r="Q16" s="229">
        <v>2</v>
      </c>
      <c r="R16" s="227">
        <f t="shared" si="0"/>
        <v>61</v>
      </c>
      <c r="T16" s="230"/>
      <c r="U16" s="230"/>
      <c r="V16" s="230"/>
      <c r="W16" s="230"/>
      <c r="X16" s="230"/>
      <c r="Y16" s="230"/>
    </row>
    <row r="17" spans="2:25" s="8" customFormat="1" ht="20.100000000000001" customHeight="1" x14ac:dyDescent="0.25">
      <c r="B17" s="665">
        <v>7</v>
      </c>
      <c r="C17" s="666"/>
      <c r="D17" s="300">
        <v>81937</v>
      </c>
      <c r="E17" s="654" t="s">
        <v>503</v>
      </c>
      <c r="F17" s="655"/>
      <c r="G17" s="655"/>
      <c r="H17" s="655"/>
      <c r="I17" s="655"/>
      <c r="J17" s="655"/>
      <c r="K17" s="656"/>
      <c r="L17" s="304" t="s">
        <v>459</v>
      </c>
      <c r="M17" s="229">
        <v>2</v>
      </c>
      <c r="N17" s="229">
        <v>1</v>
      </c>
      <c r="O17" s="229">
        <v>1</v>
      </c>
      <c r="P17" s="229"/>
      <c r="Q17" s="229">
        <v>4</v>
      </c>
      <c r="R17" s="227">
        <f t="shared" si="0"/>
        <v>8</v>
      </c>
      <c r="T17" s="230"/>
      <c r="U17" s="230"/>
      <c r="V17" s="230"/>
      <c r="W17" s="230"/>
      <c r="X17" s="230"/>
      <c r="Y17" s="230"/>
    </row>
    <row r="18" spans="2:25" s="8" customFormat="1" ht="20.100000000000001" customHeight="1" x14ac:dyDescent="0.25">
      <c r="B18" s="665">
        <v>8</v>
      </c>
      <c r="C18" s="666"/>
      <c r="D18" s="300">
        <v>81938</v>
      </c>
      <c r="E18" s="654" t="s">
        <v>504</v>
      </c>
      <c r="F18" s="655"/>
      <c r="G18" s="655"/>
      <c r="H18" s="655"/>
      <c r="I18" s="655"/>
      <c r="J18" s="655"/>
      <c r="K18" s="656"/>
      <c r="L18" s="304" t="s">
        <v>459</v>
      </c>
      <c r="M18" s="229"/>
      <c r="N18" s="229"/>
      <c r="O18" s="229"/>
      <c r="P18" s="229"/>
      <c r="Q18" s="229"/>
      <c r="R18" s="227">
        <f t="shared" si="0"/>
        <v>0</v>
      </c>
      <c r="T18" s="230"/>
      <c r="U18" s="230"/>
      <c r="V18" s="230"/>
      <c r="W18" s="230"/>
      <c r="X18" s="230"/>
      <c r="Y18" s="230"/>
    </row>
    <row r="19" spans="2:25" s="8" customFormat="1" ht="20.100000000000001" customHeight="1" x14ac:dyDescent="0.25">
      <c r="B19" s="665">
        <v>10</v>
      </c>
      <c r="C19" s="666"/>
      <c r="D19" s="300">
        <v>81972</v>
      </c>
      <c r="E19" s="654" t="s">
        <v>505</v>
      </c>
      <c r="F19" s="655"/>
      <c r="G19" s="655"/>
      <c r="H19" s="655"/>
      <c r="I19" s="655"/>
      <c r="J19" s="655"/>
      <c r="K19" s="656"/>
      <c r="L19" s="304" t="s">
        <v>459</v>
      </c>
      <c r="M19" s="229"/>
      <c r="N19" s="229"/>
      <c r="O19" s="229"/>
      <c r="P19" s="229"/>
      <c r="Q19" s="229"/>
      <c r="R19" s="227">
        <f t="shared" si="0"/>
        <v>0</v>
      </c>
      <c r="T19" s="230"/>
      <c r="U19" s="230"/>
      <c r="V19" s="230"/>
      <c r="W19" s="230"/>
      <c r="X19" s="230"/>
      <c r="Y19" s="230"/>
    </row>
    <row r="20" spans="2:25" s="8" customFormat="1" ht="20.100000000000001" customHeight="1" x14ac:dyDescent="0.25">
      <c r="B20" s="665">
        <v>11</v>
      </c>
      <c r="C20" s="666"/>
      <c r="D20" s="300">
        <v>81974</v>
      </c>
      <c r="E20" s="654" t="s">
        <v>506</v>
      </c>
      <c r="F20" s="655"/>
      <c r="G20" s="655"/>
      <c r="H20" s="655"/>
      <c r="I20" s="655"/>
      <c r="J20" s="655"/>
      <c r="K20" s="656"/>
      <c r="L20" s="304" t="s">
        <v>459</v>
      </c>
      <c r="M20" s="229"/>
      <c r="N20" s="229">
        <v>1</v>
      </c>
      <c r="O20" s="229"/>
      <c r="P20" s="229"/>
      <c r="Q20" s="229"/>
      <c r="R20" s="227">
        <f t="shared" si="0"/>
        <v>1</v>
      </c>
      <c r="T20" s="230"/>
      <c r="U20" s="230"/>
      <c r="V20" s="230"/>
      <c r="W20" s="230"/>
      <c r="X20" s="230"/>
      <c r="Y20" s="230"/>
    </row>
    <row r="21" spans="2:25" s="8" customFormat="1" ht="20.100000000000001" customHeight="1" x14ac:dyDescent="0.25">
      <c r="B21" s="665">
        <v>12</v>
      </c>
      <c r="C21" s="666"/>
      <c r="D21" s="300">
        <v>81975</v>
      </c>
      <c r="E21" s="654" t="s">
        <v>507</v>
      </c>
      <c r="F21" s="655"/>
      <c r="G21" s="655"/>
      <c r="H21" s="655"/>
      <c r="I21" s="655"/>
      <c r="J21" s="655"/>
      <c r="K21" s="656"/>
      <c r="L21" s="304" t="s">
        <v>459</v>
      </c>
      <c r="M21" s="229">
        <v>3</v>
      </c>
      <c r="N21" s="229">
        <v>6</v>
      </c>
      <c r="O21" s="229">
        <v>6</v>
      </c>
      <c r="P21" s="229">
        <v>6</v>
      </c>
      <c r="Q21" s="229"/>
      <c r="R21" s="227">
        <f t="shared" si="0"/>
        <v>21</v>
      </c>
      <c r="T21" s="230"/>
      <c r="U21" s="230"/>
      <c r="V21" s="230"/>
      <c r="W21" s="230"/>
      <c r="X21" s="230"/>
      <c r="Y21" s="230"/>
    </row>
    <row r="22" spans="2:25" s="8" customFormat="1" ht="20.100000000000001" customHeight="1" x14ac:dyDescent="0.25">
      <c r="B22" s="665">
        <v>13</v>
      </c>
      <c r="C22" s="666"/>
      <c r="D22" s="300">
        <v>82002</v>
      </c>
      <c r="E22" s="654" t="s">
        <v>827</v>
      </c>
      <c r="F22" s="655"/>
      <c r="G22" s="655"/>
      <c r="H22" s="655"/>
      <c r="I22" s="655"/>
      <c r="J22" s="655"/>
      <c r="K22" s="656"/>
      <c r="L22" s="304" t="s">
        <v>459</v>
      </c>
      <c r="M22" s="229">
        <v>30</v>
      </c>
      <c r="N22" s="229">
        <v>32</v>
      </c>
      <c r="O22" s="229">
        <v>35</v>
      </c>
      <c r="P22" s="229">
        <v>34</v>
      </c>
      <c r="Q22" s="229">
        <v>3</v>
      </c>
      <c r="R22" s="227">
        <f t="shared" si="0"/>
        <v>134</v>
      </c>
      <c r="T22" s="230"/>
      <c r="U22" s="230"/>
      <c r="V22" s="230"/>
      <c r="W22" s="230"/>
      <c r="X22" s="230"/>
      <c r="Y22" s="230"/>
    </row>
    <row r="23" spans="2:25" s="8" customFormat="1" ht="20.100000000000001" customHeight="1" x14ac:dyDescent="0.25">
      <c r="B23" s="665">
        <v>14</v>
      </c>
      <c r="C23" s="666"/>
      <c r="D23" s="300">
        <v>82003</v>
      </c>
      <c r="E23" s="654" t="s">
        <v>508</v>
      </c>
      <c r="F23" s="655"/>
      <c r="G23" s="655"/>
      <c r="H23" s="655"/>
      <c r="I23" s="655"/>
      <c r="J23" s="655"/>
      <c r="K23" s="656"/>
      <c r="L23" s="304" t="s">
        <v>459</v>
      </c>
      <c r="M23" s="229">
        <v>2</v>
      </c>
      <c r="N23" s="229">
        <v>3</v>
      </c>
      <c r="O23" s="229">
        <v>2</v>
      </c>
      <c r="P23" s="229"/>
      <c r="Q23" s="229">
        <v>5</v>
      </c>
      <c r="R23" s="227">
        <f t="shared" si="0"/>
        <v>12</v>
      </c>
      <c r="T23" s="230"/>
      <c r="U23" s="230"/>
      <c r="V23" s="230"/>
      <c r="W23" s="230"/>
      <c r="X23" s="230"/>
      <c r="Y23" s="230"/>
    </row>
    <row r="24" spans="2:25" s="8" customFormat="1" ht="20.100000000000001" customHeight="1" x14ac:dyDescent="0.25">
      <c r="B24" s="665">
        <v>15</v>
      </c>
      <c r="C24" s="666"/>
      <c r="D24" s="300">
        <v>82004</v>
      </c>
      <c r="E24" s="654" t="s">
        <v>509</v>
      </c>
      <c r="F24" s="655"/>
      <c r="G24" s="655"/>
      <c r="H24" s="655"/>
      <c r="I24" s="655"/>
      <c r="J24" s="655"/>
      <c r="K24" s="656"/>
      <c r="L24" s="304" t="s">
        <v>459</v>
      </c>
      <c r="M24" s="229">
        <v>27</v>
      </c>
      <c r="N24" s="229">
        <v>19</v>
      </c>
      <c r="O24" s="229">
        <v>20</v>
      </c>
      <c r="P24" s="229">
        <v>21</v>
      </c>
      <c r="Q24" s="229"/>
      <c r="R24" s="227">
        <f t="shared" si="0"/>
        <v>87</v>
      </c>
      <c r="T24" s="230"/>
      <c r="U24" s="230"/>
      <c r="V24" s="230"/>
      <c r="W24" s="230"/>
      <c r="X24" s="230"/>
      <c r="Y24" s="230"/>
    </row>
    <row r="25" spans="2:25" s="8" customFormat="1" ht="20.100000000000001" customHeight="1" x14ac:dyDescent="0.25">
      <c r="B25" s="665">
        <v>17</v>
      </c>
      <c r="C25" s="666"/>
      <c r="D25" s="300">
        <v>82231</v>
      </c>
      <c r="E25" s="679" t="s">
        <v>828</v>
      </c>
      <c r="F25" s="679"/>
      <c r="G25" s="679"/>
      <c r="H25" s="679"/>
      <c r="I25" s="679"/>
      <c r="J25" s="679"/>
      <c r="K25" s="679"/>
      <c r="L25" s="304" t="s">
        <v>459</v>
      </c>
      <c r="M25" s="229"/>
      <c r="N25" s="229"/>
      <c r="O25" s="229"/>
      <c r="P25" s="229"/>
      <c r="Q25" s="229"/>
      <c r="R25" s="227">
        <f t="shared" si="0"/>
        <v>0</v>
      </c>
      <c r="T25" s="230"/>
      <c r="U25" s="230"/>
      <c r="V25" s="230"/>
      <c r="W25" s="230"/>
      <c r="X25" s="230"/>
      <c r="Y25" s="230"/>
    </row>
    <row r="26" spans="2:25" s="8" customFormat="1" ht="20.100000000000001" customHeight="1" x14ac:dyDescent="0.25">
      <c r="B26" s="665">
        <v>18</v>
      </c>
      <c r="C26" s="666"/>
      <c r="D26" s="300">
        <v>82232</v>
      </c>
      <c r="E26" s="679" t="s">
        <v>829</v>
      </c>
      <c r="F26" s="679"/>
      <c r="G26" s="679"/>
      <c r="H26" s="679"/>
      <c r="I26" s="679"/>
      <c r="J26" s="679"/>
      <c r="K26" s="679"/>
      <c r="L26" s="304" t="s">
        <v>459</v>
      </c>
      <c r="M26" s="229"/>
      <c r="N26" s="229"/>
      <c r="O26" s="229"/>
      <c r="P26" s="229"/>
      <c r="Q26" s="229"/>
      <c r="R26" s="227">
        <f t="shared" si="0"/>
        <v>0</v>
      </c>
      <c r="T26" s="230"/>
      <c r="U26" s="230"/>
      <c r="V26" s="230"/>
      <c r="W26" s="230"/>
      <c r="X26" s="230"/>
      <c r="Y26" s="230"/>
    </row>
    <row r="27" spans="2:25" s="8" customFormat="1" ht="20.100000000000001" customHeight="1" x14ac:dyDescent="0.25">
      <c r="B27" s="665">
        <v>12</v>
      </c>
      <c r="C27" s="666"/>
      <c r="D27" s="300">
        <v>82233</v>
      </c>
      <c r="E27" s="654" t="s">
        <v>830</v>
      </c>
      <c r="F27" s="655"/>
      <c r="G27" s="655"/>
      <c r="H27" s="655"/>
      <c r="I27" s="655"/>
      <c r="J27" s="655"/>
      <c r="K27" s="656"/>
      <c r="L27" s="304" t="s">
        <v>459</v>
      </c>
      <c r="M27" s="229">
        <v>5</v>
      </c>
      <c r="N27" s="229">
        <v>5</v>
      </c>
      <c r="O27" s="229">
        <v>6</v>
      </c>
      <c r="P27" s="229">
        <v>5</v>
      </c>
      <c r="Q27" s="229"/>
      <c r="R27" s="227">
        <f t="shared" si="0"/>
        <v>21</v>
      </c>
      <c r="T27" s="230"/>
      <c r="U27" s="230"/>
      <c r="V27" s="230"/>
      <c r="W27" s="230"/>
      <c r="X27" s="230"/>
      <c r="Y27" s="230"/>
    </row>
    <row r="28" spans="2:25" s="8" customFormat="1" ht="20.100000000000001" customHeight="1" x14ac:dyDescent="0.25">
      <c r="B28" s="665">
        <v>13</v>
      </c>
      <c r="C28" s="666"/>
      <c r="D28" s="300">
        <v>82234</v>
      </c>
      <c r="E28" s="654" t="s">
        <v>831</v>
      </c>
      <c r="F28" s="655"/>
      <c r="G28" s="655"/>
      <c r="H28" s="655"/>
      <c r="I28" s="655"/>
      <c r="J28" s="655"/>
      <c r="K28" s="656"/>
      <c r="L28" s="304" t="s">
        <v>459</v>
      </c>
      <c r="M28" s="229"/>
      <c r="N28" s="229"/>
      <c r="O28" s="229"/>
      <c r="P28" s="229"/>
      <c r="Q28" s="229"/>
      <c r="R28" s="227">
        <f t="shared" si="0"/>
        <v>0</v>
      </c>
      <c r="T28" s="230"/>
      <c r="U28" s="230"/>
      <c r="V28" s="230"/>
      <c r="W28" s="230"/>
      <c r="X28" s="230"/>
      <c r="Y28" s="230"/>
    </row>
    <row r="29" spans="2:25" s="8" customFormat="1" ht="20.100000000000001" customHeight="1" x14ac:dyDescent="0.25">
      <c r="B29" s="665">
        <v>14</v>
      </c>
      <c r="C29" s="666"/>
      <c r="D29" s="300">
        <v>82235</v>
      </c>
      <c r="E29" s="654" t="s">
        <v>514</v>
      </c>
      <c r="F29" s="655"/>
      <c r="G29" s="655"/>
      <c r="H29" s="655"/>
      <c r="I29" s="655"/>
      <c r="J29" s="655"/>
      <c r="K29" s="656"/>
      <c r="L29" s="304" t="s">
        <v>459</v>
      </c>
      <c r="M29" s="229"/>
      <c r="N29" s="229"/>
      <c r="O29" s="229"/>
      <c r="P29" s="229"/>
      <c r="Q29" s="229"/>
      <c r="R29" s="227">
        <f t="shared" si="0"/>
        <v>0</v>
      </c>
      <c r="T29" s="230"/>
      <c r="U29" s="230"/>
      <c r="V29" s="230"/>
      <c r="W29" s="230"/>
      <c r="X29" s="230"/>
      <c r="Y29" s="230"/>
    </row>
    <row r="30" spans="2:25" s="8" customFormat="1" ht="20.100000000000001" customHeight="1" x14ac:dyDescent="0.25">
      <c r="B30" s="665">
        <v>15</v>
      </c>
      <c r="C30" s="666"/>
      <c r="D30" s="300">
        <v>81681</v>
      </c>
      <c r="E30" s="654" t="s">
        <v>510</v>
      </c>
      <c r="F30" s="655"/>
      <c r="G30" s="655"/>
      <c r="H30" s="655"/>
      <c r="I30" s="655"/>
      <c r="J30" s="655"/>
      <c r="K30" s="656"/>
      <c r="L30" s="304" t="s">
        <v>459</v>
      </c>
      <c r="M30" s="229"/>
      <c r="N30" s="229"/>
      <c r="O30" s="229"/>
      <c r="P30" s="229"/>
      <c r="Q30" s="229"/>
      <c r="R30" s="227">
        <f t="shared" si="0"/>
        <v>0</v>
      </c>
      <c r="T30" s="230"/>
      <c r="U30" s="230"/>
      <c r="V30" s="230"/>
      <c r="W30" s="230"/>
      <c r="X30" s="230"/>
      <c r="Y30" s="230"/>
    </row>
    <row r="31" spans="2:25" s="8" customFormat="1" ht="20.100000000000001" customHeight="1" x14ac:dyDescent="0.25">
      <c r="B31" s="665">
        <v>16</v>
      </c>
      <c r="C31" s="666"/>
      <c r="D31" s="300">
        <v>82301</v>
      </c>
      <c r="E31" s="654" t="s">
        <v>511</v>
      </c>
      <c r="F31" s="655"/>
      <c r="G31" s="655"/>
      <c r="H31" s="655"/>
      <c r="I31" s="655"/>
      <c r="J31" s="655"/>
      <c r="K31" s="656"/>
      <c r="L31" s="304" t="s">
        <v>17</v>
      </c>
      <c r="M31" s="229">
        <v>14.35</v>
      </c>
      <c r="N31" s="229">
        <v>19.79</v>
      </c>
      <c r="O31" s="229">
        <v>24.29</v>
      </c>
      <c r="P31" s="229">
        <v>12.53</v>
      </c>
      <c r="Q31" s="229"/>
      <c r="R31" s="227">
        <f t="shared" si="0"/>
        <v>70.959999999999994</v>
      </c>
      <c r="T31" s="230"/>
      <c r="U31" s="230"/>
      <c r="V31" s="230"/>
      <c r="W31" s="230"/>
      <c r="X31" s="230"/>
      <c r="Y31" s="230"/>
    </row>
    <row r="32" spans="2:25" s="8" customFormat="1" ht="20.100000000000001" customHeight="1" x14ac:dyDescent="0.25">
      <c r="B32" s="665">
        <v>17</v>
      </c>
      <c r="C32" s="666"/>
      <c r="D32" s="300">
        <v>82303</v>
      </c>
      <c r="E32" s="679" t="s">
        <v>512</v>
      </c>
      <c r="F32" s="679"/>
      <c r="G32" s="679"/>
      <c r="H32" s="679"/>
      <c r="I32" s="679"/>
      <c r="J32" s="679"/>
      <c r="K32" s="679"/>
      <c r="L32" s="304" t="s">
        <v>17</v>
      </c>
      <c r="M32" s="229">
        <v>3.53</v>
      </c>
      <c r="N32" s="229">
        <v>9.77</v>
      </c>
      <c r="O32" s="229">
        <v>14.34</v>
      </c>
      <c r="P32" s="229">
        <v>12.05</v>
      </c>
      <c r="Q32" s="229">
        <v>20.260000000000002</v>
      </c>
      <c r="R32" s="227">
        <f t="shared" si="0"/>
        <v>59.95</v>
      </c>
      <c r="T32" s="230"/>
      <c r="U32" s="230"/>
      <c r="V32" s="230"/>
      <c r="W32" s="230"/>
      <c r="X32" s="230"/>
      <c r="Y32" s="230"/>
    </row>
    <row r="33" spans="2:25" s="8" customFormat="1" ht="20.100000000000001" customHeight="1" x14ac:dyDescent="0.25">
      <c r="B33" s="665">
        <v>18</v>
      </c>
      <c r="C33" s="666"/>
      <c r="D33" s="300">
        <v>82304</v>
      </c>
      <c r="E33" s="679" t="s">
        <v>513</v>
      </c>
      <c r="F33" s="679"/>
      <c r="G33" s="679"/>
      <c r="H33" s="679"/>
      <c r="I33" s="679"/>
      <c r="J33" s="679"/>
      <c r="K33" s="679"/>
      <c r="L33" s="304" t="s">
        <v>17</v>
      </c>
      <c r="M33" s="229">
        <v>36.700000000000003</v>
      </c>
      <c r="N33" s="229">
        <v>14.99</v>
      </c>
      <c r="O33" s="229">
        <v>22.46</v>
      </c>
      <c r="P33" s="229">
        <v>22.72</v>
      </c>
      <c r="Q33" s="229">
        <v>14.1</v>
      </c>
      <c r="R33" s="227">
        <f t="shared" si="0"/>
        <v>110.97</v>
      </c>
      <c r="T33" s="230"/>
      <c r="U33" s="230"/>
      <c r="V33" s="230"/>
      <c r="W33" s="230"/>
      <c r="X33" s="230"/>
      <c r="Y33" s="230"/>
    </row>
    <row r="34" spans="2:25" s="8" customFormat="1" ht="20.100000000000001" customHeight="1" x14ac:dyDescent="0.25">
      <c r="B34" s="651">
        <v>19</v>
      </c>
      <c r="C34" s="652"/>
      <c r="D34" s="306">
        <v>81690</v>
      </c>
      <c r="E34" s="653" t="s">
        <v>832</v>
      </c>
      <c r="F34" s="653"/>
      <c r="G34" s="653"/>
      <c r="H34" s="653"/>
      <c r="I34" s="653"/>
      <c r="J34" s="653"/>
      <c r="K34" s="653"/>
      <c r="L34" s="307" t="s">
        <v>459</v>
      </c>
      <c r="M34" s="308">
        <v>2</v>
      </c>
      <c r="N34" s="308"/>
      <c r="O34" s="308"/>
      <c r="P34" s="308"/>
      <c r="Q34" s="308"/>
      <c r="R34" s="227">
        <f t="shared" si="0"/>
        <v>2</v>
      </c>
      <c r="T34" s="309"/>
      <c r="U34" s="230"/>
      <c r="V34" s="230"/>
      <c r="W34" s="230"/>
      <c r="X34" s="230"/>
      <c r="Y34" s="230"/>
    </row>
    <row r="35" spans="2:25" s="8" customFormat="1" ht="20.100000000000001" customHeight="1" x14ac:dyDescent="0.25">
      <c r="B35" s="651">
        <v>20</v>
      </c>
      <c r="C35" s="652"/>
      <c r="D35" s="306">
        <v>81663</v>
      </c>
      <c r="E35" s="653" t="s">
        <v>515</v>
      </c>
      <c r="F35" s="653"/>
      <c r="G35" s="653"/>
      <c r="H35" s="653"/>
      <c r="I35" s="653"/>
      <c r="J35" s="653"/>
      <c r="K35" s="653"/>
      <c r="L35" s="307" t="s">
        <v>459</v>
      </c>
      <c r="M35" s="308">
        <v>3</v>
      </c>
      <c r="N35" s="308">
        <v>6</v>
      </c>
      <c r="O35" s="308">
        <v>5</v>
      </c>
      <c r="P35" s="308">
        <v>6</v>
      </c>
      <c r="Q35" s="308"/>
      <c r="R35" s="227">
        <f t="shared" si="0"/>
        <v>20</v>
      </c>
      <c r="T35" s="230"/>
      <c r="U35" s="230"/>
      <c r="V35" s="230"/>
      <c r="W35" s="230"/>
      <c r="X35" s="230"/>
      <c r="Y35" s="230"/>
    </row>
    <row r="36" spans="2:25" s="8" customFormat="1" ht="20.100000000000001" customHeight="1" x14ac:dyDescent="0.25">
      <c r="B36" s="677">
        <v>21</v>
      </c>
      <c r="C36" s="678"/>
      <c r="D36" s="306">
        <v>82053</v>
      </c>
      <c r="E36" s="653" t="s">
        <v>516</v>
      </c>
      <c r="F36" s="653"/>
      <c r="G36" s="653"/>
      <c r="H36" s="653"/>
      <c r="I36" s="653"/>
      <c r="J36" s="653"/>
      <c r="K36" s="653"/>
      <c r="L36" s="307" t="s">
        <v>459</v>
      </c>
      <c r="M36" s="308">
        <f>+M34</f>
        <v>2</v>
      </c>
      <c r="N36" s="308">
        <f t="shared" ref="N36:Q36" si="1">+N34</f>
        <v>0</v>
      </c>
      <c r="O36" s="308">
        <f t="shared" si="1"/>
        <v>0</v>
      </c>
      <c r="P36" s="308">
        <f t="shared" si="1"/>
        <v>0</v>
      </c>
      <c r="Q36" s="308">
        <f t="shared" si="1"/>
        <v>0</v>
      </c>
      <c r="R36" s="227">
        <f t="shared" si="0"/>
        <v>2</v>
      </c>
      <c r="T36" s="230"/>
      <c r="U36" s="230"/>
      <c r="V36" s="230"/>
      <c r="W36" s="230"/>
      <c r="X36" s="230"/>
      <c r="Y36" s="230"/>
    </row>
    <row r="37" spans="2:25" s="8" customFormat="1" ht="20.100000000000001" customHeight="1" x14ac:dyDescent="0.25">
      <c r="B37" s="677">
        <v>22</v>
      </c>
      <c r="C37" s="678"/>
      <c r="D37" s="306">
        <v>82052</v>
      </c>
      <c r="E37" s="653" t="s">
        <v>517</v>
      </c>
      <c r="F37" s="653"/>
      <c r="G37" s="653"/>
      <c r="H37" s="653"/>
      <c r="I37" s="653"/>
      <c r="J37" s="653"/>
      <c r="K37" s="653"/>
      <c r="L37" s="307" t="s">
        <v>459</v>
      </c>
      <c r="M37" s="308">
        <f>+M35</f>
        <v>3</v>
      </c>
      <c r="N37" s="308">
        <f t="shared" ref="N37:Q37" si="2">+N35</f>
        <v>6</v>
      </c>
      <c r="O37" s="308">
        <f t="shared" si="2"/>
        <v>5</v>
      </c>
      <c r="P37" s="308">
        <f t="shared" si="2"/>
        <v>6</v>
      </c>
      <c r="Q37" s="308">
        <f t="shared" si="2"/>
        <v>0</v>
      </c>
      <c r="R37" s="227">
        <f t="shared" si="0"/>
        <v>20</v>
      </c>
      <c r="T37" s="230"/>
      <c r="U37" s="230"/>
      <c r="V37" s="230"/>
      <c r="W37" s="230"/>
      <c r="X37" s="230"/>
      <c r="Y37" s="230"/>
    </row>
    <row r="38" spans="2:25" s="8" customFormat="1" ht="20.100000000000001" customHeight="1" x14ac:dyDescent="0.25">
      <c r="B38" s="677">
        <v>23</v>
      </c>
      <c r="C38" s="678"/>
      <c r="D38" s="306">
        <v>81751</v>
      </c>
      <c r="E38" s="653" t="s">
        <v>518</v>
      </c>
      <c r="F38" s="653"/>
      <c r="G38" s="653"/>
      <c r="H38" s="653"/>
      <c r="I38" s="653"/>
      <c r="J38" s="653"/>
      <c r="K38" s="653"/>
      <c r="L38" s="307" t="s">
        <v>459</v>
      </c>
      <c r="M38" s="308">
        <f>+M36</f>
        <v>2</v>
      </c>
      <c r="N38" s="308">
        <f t="shared" ref="N38:Q38" si="3">+N36</f>
        <v>0</v>
      </c>
      <c r="O38" s="308">
        <f t="shared" si="3"/>
        <v>0</v>
      </c>
      <c r="P38" s="308">
        <f t="shared" si="3"/>
        <v>0</v>
      </c>
      <c r="Q38" s="308">
        <f t="shared" si="3"/>
        <v>0</v>
      </c>
      <c r="R38" s="227">
        <f t="shared" si="0"/>
        <v>2</v>
      </c>
      <c r="T38" s="230"/>
      <c r="U38" s="230"/>
      <c r="V38" s="230"/>
      <c r="W38" s="230"/>
      <c r="X38" s="230"/>
      <c r="Y38" s="230"/>
    </row>
    <row r="39" spans="2:25" s="8" customFormat="1" ht="20.100000000000001" customHeight="1" x14ac:dyDescent="0.25">
      <c r="B39" s="677">
        <v>24</v>
      </c>
      <c r="C39" s="678"/>
      <c r="D39" s="306">
        <v>81752</v>
      </c>
      <c r="E39" s="653" t="s">
        <v>519</v>
      </c>
      <c r="F39" s="653"/>
      <c r="G39" s="653"/>
      <c r="H39" s="653"/>
      <c r="I39" s="653"/>
      <c r="J39" s="653"/>
      <c r="K39" s="653"/>
      <c r="L39" s="307" t="s">
        <v>459</v>
      </c>
      <c r="M39" s="308">
        <f>+M37</f>
        <v>3</v>
      </c>
      <c r="N39" s="308">
        <f t="shared" ref="N39:Q39" si="4">+N37</f>
        <v>6</v>
      </c>
      <c r="O39" s="308">
        <f t="shared" si="4"/>
        <v>5</v>
      </c>
      <c r="P39" s="308">
        <f t="shared" si="4"/>
        <v>6</v>
      </c>
      <c r="Q39" s="308">
        <f t="shared" si="4"/>
        <v>0</v>
      </c>
      <c r="R39" s="227">
        <f t="shared" si="0"/>
        <v>20</v>
      </c>
      <c r="T39" s="230"/>
      <c r="U39" s="230"/>
      <c r="V39" s="230"/>
      <c r="W39" s="230"/>
      <c r="X39" s="230"/>
      <c r="Y39" s="230"/>
    </row>
    <row r="40" spans="2:25" s="8" customFormat="1" ht="20.100000000000001" customHeight="1" x14ac:dyDescent="0.25">
      <c r="B40" s="677">
        <v>25</v>
      </c>
      <c r="C40" s="678"/>
      <c r="D40" s="306">
        <v>81702</v>
      </c>
      <c r="E40" s="653" t="s">
        <v>520</v>
      </c>
      <c r="F40" s="653"/>
      <c r="G40" s="653"/>
      <c r="H40" s="653"/>
      <c r="I40" s="653"/>
      <c r="J40" s="653"/>
      <c r="K40" s="653"/>
      <c r="L40" s="307" t="s">
        <v>459</v>
      </c>
      <c r="M40" s="308">
        <v>5</v>
      </c>
      <c r="N40" s="308">
        <v>7</v>
      </c>
      <c r="O40" s="308">
        <v>7</v>
      </c>
      <c r="P40" s="308">
        <v>7</v>
      </c>
      <c r="Q40" s="308"/>
      <c r="R40" s="227">
        <f t="shared" ref="R40:R58" si="5">SUM(M40:Q40)</f>
        <v>26</v>
      </c>
      <c r="T40" s="230"/>
      <c r="U40" s="230"/>
      <c r="V40" s="230"/>
      <c r="W40" s="230"/>
      <c r="X40" s="230"/>
      <c r="Y40" s="230"/>
    </row>
    <row r="41" spans="2:25" s="8" customFormat="1" ht="24.95" customHeight="1" x14ac:dyDescent="0.25">
      <c r="B41" s="677">
        <v>27</v>
      </c>
      <c r="C41" s="678"/>
      <c r="D41" s="306">
        <v>1619</v>
      </c>
      <c r="E41" s="653" t="s">
        <v>521</v>
      </c>
      <c r="F41" s="653"/>
      <c r="G41" s="653"/>
      <c r="H41" s="653"/>
      <c r="I41" s="653"/>
      <c r="J41" s="653"/>
      <c r="K41" s="653"/>
      <c r="L41" s="307" t="s">
        <v>459</v>
      </c>
      <c r="M41" s="308">
        <v>2</v>
      </c>
      <c r="N41" s="308">
        <v>2</v>
      </c>
      <c r="O41" s="308">
        <v>4</v>
      </c>
      <c r="P41" s="308"/>
      <c r="Q41" s="308"/>
      <c r="R41" s="227">
        <f t="shared" si="5"/>
        <v>8</v>
      </c>
      <c r="T41" s="309" t="s">
        <v>431</v>
      </c>
      <c r="U41" s="230"/>
      <c r="V41" s="230"/>
      <c r="W41" s="230"/>
      <c r="X41" s="230"/>
      <c r="Y41" s="230"/>
    </row>
    <row r="42" spans="2:25" s="8" customFormat="1" ht="20.100000000000001" customHeight="1" x14ac:dyDescent="0.25">
      <c r="B42" s="677">
        <v>28</v>
      </c>
      <c r="C42" s="678"/>
      <c r="D42" s="306">
        <v>81701</v>
      </c>
      <c r="E42" s="653" t="s">
        <v>522</v>
      </c>
      <c r="F42" s="653"/>
      <c r="G42" s="653"/>
      <c r="H42" s="653"/>
      <c r="I42" s="653"/>
      <c r="J42" s="653"/>
      <c r="K42" s="653"/>
      <c r="L42" s="307" t="s">
        <v>459</v>
      </c>
      <c r="M42" s="308">
        <v>7</v>
      </c>
      <c r="N42" s="308">
        <v>3</v>
      </c>
      <c r="O42" s="308">
        <v>4</v>
      </c>
      <c r="P42" s="308">
        <v>1</v>
      </c>
      <c r="Q42" s="308"/>
      <c r="R42" s="227">
        <f t="shared" si="5"/>
        <v>15</v>
      </c>
      <c r="T42" s="230"/>
      <c r="U42" s="230"/>
      <c r="V42" s="230"/>
      <c r="W42" s="230"/>
      <c r="X42" s="230"/>
      <c r="Y42" s="230"/>
    </row>
    <row r="43" spans="2:25" s="8" customFormat="1" ht="20.100000000000001" customHeight="1" x14ac:dyDescent="0.25">
      <c r="B43" s="677">
        <v>29</v>
      </c>
      <c r="C43" s="678"/>
      <c r="D43" s="306">
        <v>81730</v>
      </c>
      <c r="E43" s="653" t="s">
        <v>523</v>
      </c>
      <c r="F43" s="653"/>
      <c r="G43" s="653"/>
      <c r="H43" s="653"/>
      <c r="I43" s="653"/>
      <c r="J43" s="653"/>
      <c r="K43" s="653"/>
      <c r="L43" s="307" t="s">
        <v>459</v>
      </c>
      <c r="M43" s="308">
        <v>8</v>
      </c>
      <c r="N43" s="308">
        <v>11</v>
      </c>
      <c r="O43" s="308">
        <v>3</v>
      </c>
      <c r="P43" s="308">
        <v>1</v>
      </c>
      <c r="Q43" s="308"/>
      <c r="R43" s="227">
        <f t="shared" si="5"/>
        <v>23</v>
      </c>
      <c r="T43" s="230"/>
      <c r="U43" s="230"/>
      <c r="V43" s="230"/>
      <c r="W43" s="230"/>
      <c r="X43" s="230"/>
      <c r="Y43" s="230"/>
    </row>
    <row r="44" spans="2:25" s="8" customFormat="1" ht="20.100000000000001" customHeight="1" x14ac:dyDescent="0.25">
      <c r="B44" s="677">
        <v>32</v>
      </c>
      <c r="C44" s="678"/>
      <c r="D44" s="306">
        <v>81733</v>
      </c>
      <c r="E44" s="653" t="s">
        <v>541</v>
      </c>
      <c r="F44" s="653"/>
      <c r="G44" s="653"/>
      <c r="H44" s="653"/>
      <c r="I44" s="653"/>
      <c r="J44" s="653"/>
      <c r="K44" s="653"/>
      <c r="L44" s="307" t="s">
        <v>459</v>
      </c>
      <c r="M44" s="308">
        <v>5</v>
      </c>
      <c r="N44" s="308"/>
      <c r="O44" s="308"/>
      <c r="P44" s="308"/>
      <c r="Q44" s="308"/>
      <c r="R44" s="227">
        <f t="shared" si="5"/>
        <v>5</v>
      </c>
      <c r="T44" s="230"/>
      <c r="U44" s="230"/>
      <c r="V44" s="230"/>
      <c r="W44" s="230"/>
      <c r="X44" s="230"/>
      <c r="Y44" s="230"/>
    </row>
    <row r="45" spans="2:25" s="8" customFormat="1" ht="20.100000000000001" customHeight="1" x14ac:dyDescent="0.25">
      <c r="B45" s="677">
        <v>34</v>
      </c>
      <c r="C45" s="678"/>
      <c r="D45" s="306">
        <v>81737</v>
      </c>
      <c r="E45" s="653" t="s">
        <v>538</v>
      </c>
      <c r="F45" s="653"/>
      <c r="G45" s="653"/>
      <c r="H45" s="653"/>
      <c r="I45" s="653"/>
      <c r="J45" s="653"/>
      <c r="K45" s="653"/>
      <c r="L45" s="307" t="s">
        <v>459</v>
      </c>
      <c r="M45" s="308">
        <v>6</v>
      </c>
      <c r="N45" s="308"/>
      <c r="O45" s="308"/>
      <c r="P45" s="308"/>
      <c r="Q45" s="308"/>
      <c r="R45" s="227">
        <f t="shared" si="5"/>
        <v>6</v>
      </c>
      <c r="T45" s="230"/>
      <c r="U45" s="230"/>
      <c r="V45" s="230"/>
      <c r="W45" s="230"/>
      <c r="X45" s="230"/>
      <c r="Y45" s="230"/>
    </row>
    <row r="46" spans="2:25" s="8" customFormat="1" ht="20.100000000000001" customHeight="1" x14ac:dyDescent="0.25">
      <c r="B46" s="677">
        <v>34</v>
      </c>
      <c r="C46" s="678"/>
      <c r="D46" s="306">
        <v>81961</v>
      </c>
      <c r="E46" s="674" t="s">
        <v>834</v>
      </c>
      <c r="F46" s="675"/>
      <c r="G46" s="675"/>
      <c r="H46" s="675"/>
      <c r="I46" s="675"/>
      <c r="J46" s="675"/>
      <c r="K46" s="676"/>
      <c r="L46" s="307" t="s">
        <v>459</v>
      </c>
      <c r="M46" s="308">
        <v>2</v>
      </c>
      <c r="N46" s="308">
        <v>2</v>
      </c>
      <c r="O46" s="308">
        <v>2</v>
      </c>
      <c r="P46" s="308"/>
      <c r="Q46" s="308"/>
      <c r="R46" s="227">
        <f t="shared" si="5"/>
        <v>6</v>
      </c>
      <c r="T46" s="230"/>
      <c r="U46" s="230"/>
      <c r="V46" s="230"/>
      <c r="W46" s="230"/>
      <c r="X46" s="230"/>
      <c r="Y46" s="230"/>
    </row>
    <row r="47" spans="2:25" s="8" customFormat="1" ht="20.100000000000001" customHeight="1" x14ac:dyDescent="0.25">
      <c r="B47" s="677">
        <v>36</v>
      </c>
      <c r="C47" s="678"/>
      <c r="D47" s="306">
        <v>81970</v>
      </c>
      <c r="E47" s="653" t="s">
        <v>525</v>
      </c>
      <c r="F47" s="653"/>
      <c r="G47" s="653"/>
      <c r="H47" s="653"/>
      <c r="I47" s="653"/>
      <c r="J47" s="653"/>
      <c r="K47" s="653"/>
      <c r="L47" s="307" t="s">
        <v>459</v>
      </c>
      <c r="M47" s="308">
        <v>3</v>
      </c>
      <c r="N47" s="308">
        <v>4</v>
      </c>
      <c r="O47" s="308">
        <v>4</v>
      </c>
      <c r="P47" s="308">
        <v>7</v>
      </c>
      <c r="Q47" s="308"/>
      <c r="R47" s="227">
        <f t="shared" si="5"/>
        <v>18</v>
      </c>
      <c r="T47" s="230"/>
      <c r="U47" s="230"/>
      <c r="V47" s="230"/>
      <c r="W47" s="230"/>
      <c r="X47" s="230"/>
      <c r="Y47" s="230"/>
    </row>
    <row r="48" spans="2:25" s="8" customFormat="1" ht="20.100000000000001" customHeight="1" x14ac:dyDescent="0.25">
      <c r="B48" s="677">
        <v>37</v>
      </c>
      <c r="C48" s="678"/>
      <c r="D48" s="306">
        <v>81971</v>
      </c>
      <c r="E48" s="653" t="s">
        <v>526</v>
      </c>
      <c r="F48" s="653"/>
      <c r="G48" s="653"/>
      <c r="H48" s="653"/>
      <c r="I48" s="653"/>
      <c r="J48" s="653"/>
      <c r="K48" s="653"/>
      <c r="L48" s="307" t="s">
        <v>459</v>
      </c>
      <c r="M48" s="308"/>
      <c r="N48" s="308">
        <v>2</v>
      </c>
      <c r="O48" s="308">
        <v>1</v>
      </c>
      <c r="P48" s="308"/>
      <c r="Q48" s="308"/>
      <c r="R48" s="227">
        <f t="shared" si="5"/>
        <v>3</v>
      </c>
      <c r="T48" s="230"/>
      <c r="U48" s="230"/>
      <c r="V48" s="230"/>
      <c r="W48" s="230"/>
      <c r="X48" s="230"/>
      <c r="Y48" s="230"/>
    </row>
    <row r="49" spans="2:25" s="8" customFormat="1" ht="20.100000000000001" customHeight="1" x14ac:dyDescent="0.25">
      <c r="B49" s="677">
        <v>38</v>
      </c>
      <c r="C49" s="678"/>
      <c r="D49" s="306">
        <v>81973</v>
      </c>
      <c r="E49" s="653" t="s">
        <v>524</v>
      </c>
      <c r="F49" s="653"/>
      <c r="G49" s="653"/>
      <c r="H49" s="653"/>
      <c r="I49" s="653"/>
      <c r="J49" s="653"/>
      <c r="K49" s="653"/>
      <c r="L49" s="307" t="s">
        <v>459</v>
      </c>
      <c r="M49" s="308">
        <v>2</v>
      </c>
      <c r="N49" s="308">
        <v>4</v>
      </c>
      <c r="O49" s="308">
        <v>4</v>
      </c>
      <c r="P49" s="308">
        <v>4</v>
      </c>
      <c r="Q49" s="308"/>
      <c r="R49" s="227">
        <f t="shared" si="5"/>
        <v>14</v>
      </c>
      <c r="T49" s="230"/>
      <c r="U49" s="230"/>
      <c r="V49" s="230"/>
      <c r="W49" s="230"/>
      <c r="X49" s="230"/>
      <c r="Y49" s="230"/>
    </row>
    <row r="50" spans="2:25" s="8" customFormat="1" ht="20.100000000000001" customHeight="1" x14ac:dyDescent="0.25">
      <c r="B50" s="321">
        <v>39</v>
      </c>
      <c r="C50" s="321"/>
      <c r="D50" s="306">
        <v>81965</v>
      </c>
      <c r="E50" s="653" t="s">
        <v>534</v>
      </c>
      <c r="F50" s="653"/>
      <c r="G50" s="653"/>
      <c r="H50" s="653"/>
      <c r="I50" s="653"/>
      <c r="J50" s="653"/>
      <c r="K50" s="653"/>
      <c r="L50" s="307" t="s">
        <v>459</v>
      </c>
      <c r="M50" s="308">
        <v>2</v>
      </c>
      <c r="N50" s="308">
        <v>2</v>
      </c>
      <c r="O50" s="308">
        <v>2</v>
      </c>
      <c r="P50" s="308">
        <v>3</v>
      </c>
      <c r="Q50" s="308"/>
      <c r="R50" s="227">
        <f t="shared" si="5"/>
        <v>9</v>
      </c>
      <c r="T50" s="230"/>
      <c r="U50" s="230"/>
      <c r="V50" s="230"/>
      <c r="W50" s="230"/>
      <c r="X50" s="230"/>
      <c r="Y50" s="230"/>
    </row>
    <row r="51" spans="2:25" s="8" customFormat="1" ht="30" customHeight="1" x14ac:dyDescent="0.25">
      <c r="B51" s="677">
        <v>40</v>
      </c>
      <c r="C51" s="678"/>
      <c r="D51" s="306">
        <v>1642</v>
      </c>
      <c r="E51" s="653" t="s">
        <v>545</v>
      </c>
      <c r="F51" s="653"/>
      <c r="G51" s="653"/>
      <c r="H51" s="653"/>
      <c r="I51" s="653"/>
      <c r="J51" s="653"/>
      <c r="K51" s="653"/>
      <c r="L51" s="307" t="s">
        <v>459</v>
      </c>
      <c r="M51" s="308"/>
      <c r="N51" s="308">
        <v>1</v>
      </c>
      <c r="O51" s="308">
        <v>1</v>
      </c>
      <c r="P51" s="308"/>
      <c r="Q51" s="308"/>
      <c r="R51" s="227">
        <f t="shared" si="5"/>
        <v>2</v>
      </c>
      <c r="T51" s="309" t="s">
        <v>431</v>
      </c>
      <c r="U51" s="230"/>
      <c r="V51" s="230"/>
      <c r="W51" s="230"/>
      <c r="X51" s="230"/>
      <c r="Y51" s="230"/>
    </row>
    <row r="52" spans="2:25" s="8" customFormat="1" ht="20.100000000000001" customHeight="1" x14ac:dyDescent="0.25">
      <c r="B52" s="677">
        <v>41</v>
      </c>
      <c r="C52" s="678"/>
      <c r="D52" s="306">
        <v>82001</v>
      </c>
      <c r="E52" s="674" t="s">
        <v>527</v>
      </c>
      <c r="F52" s="675"/>
      <c r="G52" s="675"/>
      <c r="H52" s="675"/>
      <c r="I52" s="675"/>
      <c r="J52" s="675"/>
      <c r="K52" s="676"/>
      <c r="L52" s="307" t="s">
        <v>459</v>
      </c>
      <c r="M52" s="308"/>
      <c r="N52" s="308">
        <v>1</v>
      </c>
      <c r="O52" s="308">
        <v>8</v>
      </c>
      <c r="P52" s="308">
        <v>9</v>
      </c>
      <c r="Q52" s="308"/>
      <c r="R52" s="227">
        <f t="shared" si="5"/>
        <v>18</v>
      </c>
      <c r="T52" s="230"/>
      <c r="U52" s="230"/>
      <c r="V52" s="230"/>
      <c r="W52" s="230"/>
      <c r="X52" s="230"/>
      <c r="Y52" s="230"/>
    </row>
    <row r="53" spans="2:25" s="8" customFormat="1" ht="20.100000000000001" customHeight="1" x14ac:dyDescent="0.25">
      <c r="B53" s="677">
        <v>46</v>
      </c>
      <c r="C53" s="678"/>
      <c r="D53" s="306">
        <v>82103</v>
      </c>
      <c r="E53" s="653" t="s">
        <v>529</v>
      </c>
      <c r="F53" s="653"/>
      <c r="G53" s="653"/>
      <c r="H53" s="653"/>
      <c r="I53" s="653"/>
      <c r="J53" s="653"/>
      <c r="K53" s="653"/>
      <c r="L53" s="307" t="s">
        <v>459</v>
      </c>
      <c r="M53" s="308">
        <v>1</v>
      </c>
      <c r="N53" s="308"/>
      <c r="O53" s="308"/>
      <c r="P53" s="308"/>
      <c r="Q53" s="308"/>
      <c r="R53" s="227">
        <f t="shared" si="5"/>
        <v>1</v>
      </c>
      <c r="T53" s="230"/>
      <c r="U53" s="230"/>
      <c r="V53" s="230"/>
      <c r="W53" s="230"/>
      <c r="X53" s="230"/>
      <c r="Y53" s="230"/>
    </row>
    <row r="54" spans="2:25" s="8" customFormat="1" ht="20.100000000000001" customHeight="1" x14ac:dyDescent="0.25">
      <c r="B54" s="677">
        <v>47</v>
      </c>
      <c r="C54" s="678"/>
      <c r="D54" s="306">
        <v>82101</v>
      </c>
      <c r="E54" s="653" t="s">
        <v>530</v>
      </c>
      <c r="F54" s="653"/>
      <c r="G54" s="653"/>
      <c r="H54" s="653"/>
      <c r="I54" s="653"/>
      <c r="J54" s="653"/>
      <c r="K54" s="653"/>
      <c r="L54" s="307" t="s">
        <v>459</v>
      </c>
      <c r="M54" s="308">
        <v>1</v>
      </c>
      <c r="N54" s="308">
        <v>2</v>
      </c>
      <c r="O54" s="308">
        <v>1</v>
      </c>
      <c r="P54" s="308"/>
      <c r="Q54" s="308"/>
      <c r="R54" s="227">
        <f t="shared" si="5"/>
        <v>4</v>
      </c>
      <c r="T54" s="230"/>
      <c r="U54" s="230"/>
      <c r="V54" s="230"/>
      <c r="W54" s="230"/>
      <c r="X54" s="230"/>
      <c r="Y54" s="230"/>
    </row>
    <row r="55" spans="2:25" s="8" customFormat="1" ht="20.100000000000001" customHeight="1" x14ac:dyDescent="0.25">
      <c r="B55" s="677">
        <v>49</v>
      </c>
      <c r="C55" s="678"/>
      <c r="D55" s="306">
        <v>82331</v>
      </c>
      <c r="E55" s="653" t="s">
        <v>531</v>
      </c>
      <c r="F55" s="653"/>
      <c r="G55" s="653"/>
      <c r="H55" s="653"/>
      <c r="I55" s="653"/>
      <c r="J55" s="653"/>
      <c r="K55" s="653"/>
      <c r="L55" s="307" t="s">
        <v>17</v>
      </c>
      <c r="M55" s="308">
        <v>17.350000000000001</v>
      </c>
      <c r="N55" s="308"/>
      <c r="O55" s="308"/>
      <c r="P55" s="308"/>
      <c r="Q55" s="308"/>
      <c r="R55" s="227">
        <f t="shared" si="5"/>
        <v>17.350000000000001</v>
      </c>
      <c r="T55" s="230"/>
      <c r="U55" s="230"/>
      <c r="V55" s="230"/>
      <c r="W55" s="230"/>
      <c r="X55" s="230"/>
      <c r="Y55" s="230"/>
    </row>
    <row r="56" spans="2:25" s="8" customFormat="1" ht="20.100000000000001" customHeight="1" x14ac:dyDescent="0.25">
      <c r="B56" s="677">
        <v>50</v>
      </c>
      <c r="C56" s="678"/>
      <c r="D56" s="306">
        <v>82302</v>
      </c>
      <c r="E56" s="653" t="s">
        <v>532</v>
      </c>
      <c r="F56" s="653"/>
      <c r="G56" s="653"/>
      <c r="H56" s="653"/>
      <c r="I56" s="653"/>
      <c r="J56" s="653"/>
      <c r="K56" s="653"/>
      <c r="L56" s="307" t="s">
        <v>17</v>
      </c>
      <c r="M56" s="308">
        <v>16.54</v>
      </c>
      <c r="N56" s="308">
        <v>26.96</v>
      </c>
      <c r="O56" s="308">
        <f>0.26+29.32</f>
        <v>29.580000000000002</v>
      </c>
      <c r="P56" s="308">
        <v>23.55</v>
      </c>
      <c r="Q56" s="308">
        <v>7.49</v>
      </c>
      <c r="R56" s="227">
        <f t="shared" si="5"/>
        <v>104.11999999999999</v>
      </c>
      <c r="T56" s="230"/>
      <c r="U56" s="230"/>
      <c r="V56" s="230"/>
      <c r="W56" s="230"/>
      <c r="X56" s="230"/>
      <c r="Y56" s="230"/>
    </row>
    <row r="57" spans="2:25" s="8" customFormat="1" ht="20.100000000000001" customHeight="1" x14ac:dyDescent="0.25">
      <c r="B57" s="677">
        <v>53</v>
      </c>
      <c r="C57" s="678"/>
      <c r="D57" s="306">
        <v>81922</v>
      </c>
      <c r="E57" s="653" t="s">
        <v>533</v>
      </c>
      <c r="F57" s="653"/>
      <c r="G57" s="653"/>
      <c r="H57" s="653"/>
      <c r="I57" s="653"/>
      <c r="J57" s="653"/>
      <c r="K57" s="653"/>
      <c r="L57" s="307" t="s">
        <v>459</v>
      </c>
      <c r="M57" s="308">
        <v>8</v>
      </c>
      <c r="N57" s="308">
        <v>14</v>
      </c>
      <c r="O57" s="308">
        <v>12</v>
      </c>
      <c r="P57" s="308">
        <v>17</v>
      </c>
      <c r="Q57" s="308"/>
      <c r="R57" s="227">
        <f t="shared" si="5"/>
        <v>51</v>
      </c>
      <c r="T57" s="230"/>
      <c r="U57" s="230"/>
      <c r="V57" s="230"/>
      <c r="W57" s="230"/>
      <c r="X57" s="230"/>
      <c r="Y57" s="230"/>
    </row>
    <row r="58" spans="2:25" s="8" customFormat="1" ht="20.100000000000001" customHeight="1" x14ac:dyDescent="0.25">
      <c r="B58" s="677">
        <v>54</v>
      </c>
      <c r="C58" s="678"/>
      <c r="D58" s="306">
        <v>81927</v>
      </c>
      <c r="E58" s="653" t="s">
        <v>542</v>
      </c>
      <c r="F58" s="653"/>
      <c r="G58" s="653"/>
      <c r="H58" s="653"/>
      <c r="I58" s="653"/>
      <c r="J58" s="653"/>
      <c r="K58" s="653"/>
      <c r="L58" s="307" t="s">
        <v>459</v>
      </c>
      <c r="M58" s="308">
        <v>7</v>
      </c>
      <c r="N58" s="308">
        <v>12</v>
      </c>
      <c r="O58" s="308">
        <v>10</v>
      </c>
      <c r="P58" s="308">
        <v>8</v>
      </c>
      <c r="Q58" s="308"/>
      <c r="R58" s="227">
        <f t="shared" si="5"/>
        <v>37</v>
      </c>
      <c r="T58" s="230"/>
      <c r="U58" s="230"/>
      <c r="V58" s="230"/>
      <c r="W58" s="230"/>
      <c r="X58" s="309"/>
      <c r="Y58" s="230"/>
    </row>
    <row r="59" spans="2:25" s="8" customFormat="1" ht="39.950000000000003" customHeight="1" x14ac:dyDescent="0.25">
      <c r="B59" s="677">
        <v>56</v>
      </c>
      <c r="C59" s="678"/>
      <c r="D59" s="306">
        <v>89854</v>
      </c>
      <c r="E59" s="653" t="s">
        <v>833</v>
      </c>
      <c r="F59" s="653"/>
      <c r="G59" s="653"/>
      <c r="H59" s="653"/>
      <c r="I59" s="653"/>
      <c r="J59" s="653"/>
      <c r="K59" s="653"/>
      <c r="L59" s="307" t="s">
        <v>459</v>
      </c>
      <c r="M59" s="308">
        <v>1</v>
      </c>
      <c r="N59" s="308"/>
      <c r="O59" s="308"/>
      <c r="P59" s="308"/>
      <c r="Q59" s="308"/>
      <c r="R59" s="227">
        <f t="shared" ref="R59:R65" si="6">SUM(M59:Q59)</f>
        <v>1</v>
      </c>
      <c r="T59" s="309" t="s">
        <v>236</v>
      </c>
      <c r="U59" s="230"/>
      <c r="V59" s="230"/>
      <c r="W59" s="230"/>
      <c r="X59" s="230"/>
      <c r="Y59" s="230"/>
    </row>
    <row r="60" spans="2:25" s="8" customFormat="1" ht="20.100000000000001" customHeight="1" x14ac:dyDescent="0.25">
      <c r="B60" s="677">
        <v>57</v>
      </c>
      <c r="C60" s="678"/>
      <c r="D60" s="306">
        <v>81946</v>
      </c>
      <c r="E60" s="653" t="s">
        <v>836</v>
      </c>
      <c r="F60" s="653"/>
      <c r="G60" s="653"/>
      <c r="H60" s="653"/>
      <c r="I60" s="653"/>
      <c r="J60" s="653"/>
      <c r="K60" s="653"/>
      <c r="L60" s="307" t="s">
        <v>459</v>
      </c>
      <c r="M60" s="308"/>
      <c r="N60" s="308">
        <v>6</v>
      </c>
      <c r="O60" s="308">
        <v>6</v>
      </c>
      <c r="P60" s="308">
        <v>6</v>
      </c>
      <c r="Q60" s="308"/>
      <c r="R60" s="227">
        <f t="shared" ref="R60" si="7">SUM(M60:Q60)</f>
        <v>18</v>
      </c>
      <c r="T60" s="230"/>
      <c r="U60" s="230"/>
      <c r="V60" s="230"/>
      <c r="W60" s="230"/>
      <c r="X60" s="230"/>
      <c r="Y60" s="230"/>
    </row>
    <row r="61" spans="2:25" s="8" customFormat="1" ht="20.100000000000001" customHeight="1" x14ac:dyDescent="0.25">
      <c r="B61" s="677">
        <v>56</v>
      </c>
      <c r="C61" s="678"/>
      <c r="D61" s="306">
        <v>82230</v>
      </c>
      <c r="E61" s="653" t="s">
        <v>535</v>
      </c>
      <c r="F61" s="653"/>
      <c r="G61" s="653"/>
      <c r="H61" s="653"/>
      <c r="I61" s="653"/>
      <c r="J61" s="653"/>
      <c r="K61" s="653"/>
      <c r="L61" s="307" t="s">
        <v>459</v>
      </c>
      <c r="M61" s="308">
        <v>5</v>
      </c>
      <c r="N61" s="308">
        <v>8</v>
      </c>
      <c r="O61" s="308">
        <v>9</v>
      </c>
      <c r="P61" s="308">
        <v>9</v>
      </c>
      <c r="Q61" s="308"/>
      <c r="R61" s="227">
        <f t="shared" si="6"/>
        <v>31</v>
      </c>
      <c r="T61" s="230"/>
      <c r="U61" s="230"/>
      <c r="V61" s="230"/>
      <c r="W61" s="230"/>
      <c r="X61" s="230"/>
      <c r="Y61" s="230"/>
    </row>
    <row r="62" spans="2:25" s="8" customFormat="1" ht="20.100000000000001" customHeight="1" x14ac:dyDescent="0.25">
      <c r="B62" s="677">
        <v>59</v>
      </c>
      <c r="C62" s="678"/>
      <c r="D62" s="306">
        <v>82220</v>
      </c>
      <c r="E62" s="653" t="s">
        <v>835</v>
      </c>
      <c r="F62" s="653"/>
      <c r="G62" s="653"/>
      <c r="H62" s="653"/>
      <c r="I62" s="653"/>
      <c r="J62" s="653"/>
      <c r="K62" s="653"/>
      <c r="L62" s="307" t="s">
        <v>459</v>
      </c>
      <c r="M62" s="308">
        <v>2</v>
      </c>
      <c r="N62" s="308"/>
      <c r="O62" s="308"/>
      <c r="P62" s="308"/>
      <c r="Q62" s="308"/>
      <c r="R62" s="227">
        <f t="shared" ref="R62" si="8">SUM(M62:Q62)</f>
        <v>2</v>
      </c>
      <c r="T62" s="230"/>
      <c r="U62" s="230"/>
      <c r="V62" s="230"/>
      <c r="W62" s="230"/>
      <c r="X62" s="230"/>
      <c r="Y62" s="230"/>
    </row>
    <row r="63" spans="2:25" s="8" customFormat="1" ht="54.95" customHeight="1" x14ac:dyDescent="0.25">
      <c r="B63" s="677">
        <v>60</v>
      </c>
      <c r="C63" s="678"/>
      <c r="D63" s="306">
        <v>104356</v>
      </c>
      <c r="E63" s="653" t="s">
        <v>547</v>
      </c>
      <c r="F63" s="653"/>
      <c r="G63" s="653"/>
      <c r="H63" s="653"/>
      <c r="I63" s="653"/>
      <c r="J63" s="653"/>
      <c r="K63" s="653"/>
      <c r="L63" s="307" t="s">
        <v>459</v>
      </c>
      <c r="M63" s="308"/>
      <c r="N63" s="308"/>
      <c r="O63" s="308"/>
      <c r="P63" s="308"/>
      <c r="Q63" s="308">
        <v>2</v>
      </c>
      <c r="R63" s="227">
        <f t="shared" si="6"/>
        <v>2</v>
      </c>
      <c r="T63" s="309" t="s">
        <v>236</v>
      </c>
      <c r="U63" s="230"/>
      <c r="V63" s="230"/>
      <c r="W63" s="230"/>
      <c r="Y63" s="230"/>
    </row>
    <row r="64" spans="2:25" s="8" customFormat="1" ht="54.95" customHeight="1" x14ac:dyDescent="0.25">
      <c r="B64" s="677">
        <v>61</v>
      </c>
      <c r="C64" s="678"/>
      <c r="D64" s="306">
        <v>104351</v>
      </c>
      <c r="E64" s="653" t="s">
        <v>548</v>
      </c>
      <c r="F64" s="653"/>
      <c r="G64" s="653"/>
      <c r="H64" s="653"/>
      <c r="I64" s="653"/>
      <c r="J64" s="653"/>
      <c r="K64" s="653"/>
      <c r="L64" s="307" t="s">
        <v>459</v>
      </c>
      <c r="M64" s="308"/>
      <c r="N64" s="308"/>
      <c r="O64" s="308"/>
      <c r="P64" s="308"/>
      <c r="Q64" s="308">
        <v>3</v>
      </c>
      <c r="R64" s="227">
        <f t="shared" si="6"/>
        <v>3</v>
      </c>
      <c r="T64" s="309" t="s">
        <v>236</v>
      </c>
      <c r="U64" s="230"/>
      <c r="V64" s="230"/>
      <c r="W64" s="230"/>
      <c r="X64" s="230"/>
      <c r="Y64" s="230"/>
    </row>
    <row r="65" spans="2:25" s="8" customFormat="1" ht="54.95" customHeight="1" x14ac:dyDescent="0.25">
      <c r="B65" s="677">
        <v>62</v>
      </c>
      <c r="C65" s="678"/>
      <c r="D65" s="306">
        <v>104348</v>
      </c>
      <c r="E65" s="653" t="s">
        <v>549</v>
      </c>
      <c r="F65" s="653"/>
      <c r="G65" s="653"/>
      <c r="H65" s="653"/>
      <c r="I65" s="653"/>
      <c r="J65" s="653"/>
      <c r="K65" s="653"/>
      <c r="L65" s="307" t="s">
        <v>459</v>
      </c>
      <c r="M65" s="308"/>
      <c r="N65" s="308"/>
      <c r="O65" s="308"/>
      <c r="P65" s="308"/>
      <c r="Q65" s="308">
        <v>1</v>
      </c>
      <c r="R65" s="227">
        <f t="shared" si="6"/>
        <v>1</v>
      </c>
      <c r="T65" s="309" t="s">
        <v>236</v>
      </c>
      <c r="U65" s="230"/>
      <c r="V65" s="230"/>
      <c r="W65" s="230"/>
      <c r="X65" s="230"/>
      <c r="Y65" s="230"/>
    </row>
    <row r="66" spans="2:25" s="8" customFormat="1" ht="20.100000000000001" customHeight="1" x14ac:dyDescent="0.25">
      <c r="B66" s="677">
        <v>59</v>
      </c>
      <c r="C66" s="678"/>
      <c r="D66" s="306">
        <v>81643</v>
      </c>
      <c r="E66" s="653" t="s">
        <v>837</v>
      </c>
      <c r="F66" s="653"/>
      <c r="G66" s="653"/>
      <c r="H66" s="653"/>
      <c r="I66" s="653"/>
      <c r="J66" s="653"/>
      <c r="K66" s="653"/>
      <c r="L66" s="307" t="s">
        <v>459</v>
      </c>
      <c r="M66" s="308"/>
      <c r="N66" s="308">
        <v>6</v>
      </c>
      <c r="O66" s="308">
        <v>6</v>
      </c>
      <c r="P66" s="308">
        <v>6</v>
      </c>
      <c r="Q66" s="308"/>
      <c r="R66" s="227">
        <f t="shared" ref="R66" si="9">SUM(M66:Q66)</f>
        <v>18</v>
      </c>
      <c r="T66" s="230"/>
      <c r="U66" s="230"/>
      <c r="V66" s="230"/>
      <c r="W66" s="230"/>
      <c r="X66" s="230"/>
      <c r="Y66" s="230"/>
    </row>
    <row r="67" spans="2:25" s="8" customFormat="1" ht="20.100000000000001" customHeight="1" thickBot="1" x14ac:dyDescent="0.3">
      <c r="B67" s="671"/>
      <c r="C67" s="672"/>
      <c r="D67" s="302"/>
      <c r="E67" s="673"/>
      <c r="F67" s="673"/>
      <c r="G67" s="673"/>
      <c r="H67" s="673"/>
      <c r="I67" s="673"/>
      <c r="J67" s="673"/>
      <c r="K67" s="673"/>
      <c r="L67" s="305"/>
      <c r="M67" s="303"/>
      <c r="N67" s="303"/>
      <c r="O67" s="303"/>
      <c r="P67" s="303"/>
      <c r="Q67" s="303"/>
      <c r="R67" s="228"/>
      <c r="U67" s="230"/>
      <c r="V67" s="230"/>
      <c r="W67" s="230"/>
      <c r="X67" s="230"/>
      <c r="Y67" s="230"/>
    </row>
    <row r="68" spans="2:25" s="8" customFormat="1" ht="9.9499999999999993" customHeight="1" x14ac:dyDescent="0.25">
      <c r="B68" s="55"/>
      <c r="C68" s="56"/>
      <c r="D68" s="56"/>
      <c r="E68" s="9"/>
      <c r="F68" s="9"/>
      <c r="G68" s="9"/>
      <c r="H68" s="12"/>
      <c r="I68" s="12"/>
      <c r="J68" s="9"/>
    </row>
  </sheetData>
  <mergeCells count="121">
    <mergeCell ref="B1:R2"/>
    <mergeCell ref="B9:C10"/>
    <mergeCell ref="D9:D10"/>
    <mergeCell ref="E9:K10"/>
    <mergeCell ref="L9:L10"/>
    <mergeCell ref="M9:Q9"/>
    <mergeCell ref="R9:R10"/>
    <mergeCell ref="B32:C32"/>
    <mergeCell ref="E32:K32"/>
    <mergeCell ref="B14:C14"/>
    <mergeCell ref="E14:K14"/>
    <mergeCell ref="B15:C15"/>
    <mergeCell ref="E15:K15"/>
    <mergeCell ref="B16:C16"/>
    <mergeCell ref="E16:K16"/>
    <mergeCell ref="B20:C20"/>
    <mergeCell ref="E20:K20"/>
    <mergeCell ref="B30:C30"/>
    <mergeCell ref="E30:K30"/>
    <mergeCell ref="B31:C31"/>
    <mergeCell ref="E31:K31"/>
    <mergeCell ref="B21:C21"/>
    <mergeCell ref="E21:K21"/>
    <mergeCell ref="B22:C22"/>
    <mergeCell ref="B27:C27"/>
    <mergeCell ref="E27:K27"/>
    <mergeCell ref="B28:C28"/>
    <mergeCell ref="E28:K28"/>
    <mergeCell ref="B29:C29"/>
    <mergeCell ref="E29:K29"/>
    <mergeCell ref="B37:C37"/>
    <mergeCell ref="E37:K37"/>
    <mergeCell ref="S9:S10"/>
    <mergeCell ref="B11:C11"/>
    <mergeCell ref="E11:K11"/>
    <mergeCell ref="B12:C12"/>
    <mergeCell ref="E12:K12"/>
    <mergeCell ref="B13:C13"/>
    <mergeCell ref="E13:K13"/>
    <mergeCell ref="B19:C19"/>
    <mergeCell ref="E19:K19"/>
    <mergeCell ref="B17:C17"/>
    <mergeCell ref="E17:K17"/>
    <mergeCell ref="B18:C18"/>
    <mergeCell ref="E18:K18"/>
    <mergeCell ref="B26:C26"/>
    <mergeCell ref="E26:K26"/>
    <mergeCell ref="B38:C38"/>
    <mergeCell ref="E38:K38"/>
    <mergeCell ref="B39:C39"/>
    <mergeCell ref="E39:K39"/>
    <mergeCell ref="B35:C35"/>
    <mergeCell ref="E35:K35"/>
    <mergeCell ref="B36:C36"/>
    <mergeCell ref="E36:K36"/>
    <mergeCell ref="B33:C33"/>
    <mergeCell ref="E33:K33"/>
    <mergeCell ref="B34:C34"/>
    <mergeCell ref="E34:K34"/>
    <mergeCell ref="B42:C42"/>
    <mergeCell ref="E42:K42"/>
    <mergeCell ref="B43:C43"/>
    <mergeCell ref="E43:K43"/>
    <mergeCell ref="B40:C40"/>
    <mergeCell ref="E40:K40"/>
    <mergeCell ref="B41:C41"/>
    <mergeCell ref="E41:K41"/>
    <mergeCell ref="B44:C44"/>
    <mergeCell ref="E44:K44"/>
    <mergeCell ref="E52:K52"/>
    <mergeCell ref="B51:C51"/>
    <mergeCell ref="E51:K51"/>
    <mergeCell ref="B46:C46"/>
    <mergeCell ref="E46:K46"/>
    <mergeCell ref="B47:C47"/>
    <mergeCell ref="E47:K47"/>
    <mergeCell ref="E50:K50"/>
    <mergeCell ref="B49:C49"/>
    <mergeCell ref="E49:K49"/>
    <mergeCell ref="B63:C63"/>
    <mergeCell ref="E63:K63"/>
    <mergeCell ref="B64:C64"/>
    <mergeCell ref="E64:K64"/>
    <mergeCell ref="B65:C65"/>
    <mergeCell ref="E65:K65"/>
    <mergeCell ref="B58:C58"/>
    <mergeCell ref="E58:K58"/>
    <mergeCell ref="B67:C67"/>
    <mergeCell ref="E67:K67"/>
    <mergeCell ref="B61:C61"/>
    <mergeCell ref="E61:K61"/>
    <mergeCell ref="B62:C62"/>
    <mergeCell ref="E62:K62"/>
    <mergeCell ref="B66:C66"/>
    <mergeCell ref="E66:K66"/>
    <mergeCell ref="B60:C60"/>
    <mergeCell ref="E60:K60"/>
    <mergeCell ref="B45:C45"/>
    <mergeCell ref="E45:K45"/>
    <mergeCell ref="B59:C59"/>
    <mergeCell ref="E59:K59"/>
    <mergeCell ref="E22:K22"/>
    <mergeCell ref="B23:C23"/>
    <mergeCell ref="E23:K23"/>
    <mergeCell ref="B24:C24"/>
    <mergeCell ref="E24:K24"/>
    <mergeCell ref="B25:C25"/>
    <mergeCell ref="E25:K25"/>
    <mergeCell ref="B57:C57"/>
    <mergeCell ref="E57:K57"/>
    <mergeCell ref="B55:C55"/>
    <mergeCell ref="E55:K55"/>
    <mergeCell ref="B56:C56"/>
    <mergeCell ref="E56:K56"/>
    <mergeCell ref="B53:C53"/>
    <mergeCell ref="E53:K53"/>
    <mergeCell ref="B54:C54"/>
    <mergeCell ref="E54:K54"/>
    <mergeCell ref="B48:C48"/>
    <mergeCell ref="E48:K48"/>
    <mergeCell ref="B52:C5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8C418-4613-4885-98F0-2D951D3FB41B}">
  <sheetPr>
    <tabColor theme="8" tint="-0.499984740745262"/>
  </sheetPr>
  <dimension ref="B1:Y35"/>
  <sheetViews>
    <sheetView showGridLines="0" view="pageBreakPreview" zoomScaleNormal="70" zoomScaleSheetLayoutView="100" workbookViewId="0">
      <selection activeCell="D22" sqref="D22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4" width="14.140625" style="32" customWidth="1"/>
    <col min="5" max="6" width="3.7109375" style="32" customWidth="1"/>
    <col min="7" max="7" width="4.7109375" style="33" customWidth="1"/>
    <col min="8" max="8" width="15.7109375" style="32" customWidth="1"/>
    <col min="9" max="16" width="11.7109375" style="32" customWidth="1"/>
    <col min="17" max="18" width="11.42578125" style="34" customWidth="1"/>
    <col min="19" max="19" width="1.7109375" style="33" customWidth="1"/>
    <col min="20" max="16384" width="9.140625" style="32"/>
  </cols>
  <sheetData>
    <row r="1" spans="2:25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8"/>
    </row>
    <row r="2" spans="2:25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8"/>
    </row>
    <row r="3" spans="2:25" s="10" customFormat="1" ht="20.100000000000001" customHeight="1" x14ac:dyDescent="0.25">
      <c r="S3" s="8"/>
    </row>
    <row r="4" spans="2:25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G4" s="2"/>
      <c r="H4" s="2"/>
      <c r="I4" s="2"/>
      <c r="J4" s="2"/>
      <c r="K4" s="2"/>
      <c r="L4" s="2"/>
      <c r="M4" s="3"/>
      <c r="N4" s="3"/>
      <c r="O4" s="3"/>
      <c r="Q4" s="3" t="s">
        <v>21</v>
      </c>
      <c r="R4" s="4" t="str">
        <f>+'DADOS DA OBRA'!$N$25</f>
        <v>03/11/2025</v>
      </c>
      <c r="S4" s="224"/>
      <c r="T4" s="35"/>
      <c r="U4" s="35"/>
      <c r="V4" s="36"/>
      <c r="W4" s="36"/>
      <c r="X4" s="36"/>
    </row>
    <row r="5" spans="2:25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O5" s="3"/>
      <c r="Q5" s="3" t="s">
        <v>22</v>
      </c>
      <c r="R5" s="4" t="str">
        <f>'DADOS DA OBRA'!$N$28</f>
        <v>00</v>
      </c>
      <c r="S5" s="224"/>
    </row>
    <row r="6" spans="2:25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S6" s="224"/>
    </row>
    <row r="7" spans="2:25" s="5" customFormat="1" ht="20.100000000000001" customHeight="1" x14ac:dyDescent="0.25">
      <c r="B7" s="1" t="s">
        <v>24</v>
      </c>
      <c r="D7" s="43" t="s">
        <v>537</v>
      </c>
      <c r="M7" s="3"/>
      <c r="N7" s="3"/>
      <c r="O7" s="3" t="s">
        <v>228</v>
      </c>
      <c r="P7" s="312" t="s">
        <v>573</v>
      </c>
      <c r="Q7" s="3" t="s">
        <v>25</v>
      </c>
      <c r="R7" s="68" t="s">
        <v>37</v>
      </c>
      <c r="S7" s="224"/>
    </row>
    <row r="8" spans="2:25" s="8" customFormat="1" ht="20.100000000000001" customHeight="1" thickBot="1" x14ac:dyDescent="0.3">
      <c r="B8" s="55"/>
      <c r="C8" s="56"/>
      <c r="D8" s="56"/>
      <c r="E8" s="9"/>
      <c r="F8" s="9"/>
      <c r="G8" s="9"/>
      <c r="H8" s="12"/>
      <c r="I8" s="12"/>
      <c r="J8" s="9"/>
    </row>
    <row r="9" spans="2:25" s="8" customFormat="1" ht="20.100000000000001" customHeight="1" x14ac:dyDescent="0.25">
      <c r="B9" s="657" t="s">
        <v>5</v>
      </c>
      <c r="C9" s="658"/>
      <c r="D9" s="661" t="s">
        <v>0</v>
      </c>
      <c r="E9" s="661" t="s">
        <v>41</v>
      </c>
      <c r="F9" s="661"/>
      <c r="G9" s="661"/>
      <c r="H9" s="661"/>
      <c r="I9" s="661"/>
      <c r="J9" s="661"/>
      <c r="K9" s="661"/>
      <c r="L9" s="661" t="s">
        <v>3</v>
      </c>
      <c r="M9" s="661"/>
      <c r="N9" s="661"/>
      <c r="O9" s="661"/>
      <c r="P9" s="661"/>
      <c r="Q9" s="661"/>
      <c r="R9" s="663" t="s">
        <v>4</v>
      </c>
      <c r="S9" s="667"/>
    </row>
    <row r="10" spans="2:25" s="8" customFormat="1" ht="20.100000000000001" customHeight="1" thickBot="1" x14ac:dyDescent="0.3">
      <c r="B10" s="659"/>
      <c r="C10" s="660"/>
      <c r="D10" s="662"/>
      <c r="E10" s="662"/>
      <c r="F10" s="662"/>
      <c r="G10" s="662"/>
      <c r="H10" s="662"/>
      <c r="I10" s="662"/>
      <c r="J10" s="662"/>
      <c r="K10" s="662"/>
      <c r="L10" s="662"/>
      <c r="M10" s="223" t="s">
        <v>82</v>
      </c>
      <c r="N10" s="223" t="s">
        <v>209</v>
      </c>
      <c r="O10" s="223" t="s">
        <v>210</v>
      </c>
      <c r="P10" s="223" t="s">
        <v>211</v>
      </c>
      <c r="Q10" s="223" t="s">
        <v>127</v>
      </c>
      <c r="R10" s="664"/>
      <c r="S10" s="667"/>
    </row>
    <row r="11" spans="2:25" s="8" customFormat="1" ht="20.100000000000001" customHeight="1" x14ac:dyDescent="0.25">
      <c r="B11" s="665">
        <v>1</v>
      </c>
      <c r="C11" s="666"/>
      <c r="D11" s="300">
        <v>81975</v>
      </c>
      <c r="E11" s="654" t="s">
        <v>507</v>
      </c>
      <c r="F11" s="655"/>
      <c r="G11" s="655"/>
      <c r="H11" s="655"/>
      <c r="I11" s="655"/>
      <c r="J11" s="655"/>
      <c r="K11" s="656"/>
      <c r="L11" s="304" t="s">
        <v>459</v>
      </c>
      <c r="M11" s="229"/>
      <c r="N11" s="229"/>
      <c r="O11" s="229"/>
      <c r="P11" s="229"/>
      <c r="Q11" s="229">
        <v>6</v>
      </c>
      <c r="R11" s="227">
        <f t="shared" ref="R11:R19" si="0">SUM(M11:Q11)</f>
        <v>6</v>
      </c>
      <c r="T11" s="230"/>
      <c r="U11" s="230"/>
      <c r="V11" s="230"/>
      <c r="W11" s="230"/>
      <c r="X11" s="230"/>
      <c r="Y11" s="230"/>
    </row>
    <row r="12" spans="2:25" s="8" customFormat="1" ht="20.100000000000001" customHeight="1" x14ac:dyDescent="0.25">
      <c r="B12" s="665">
        <v>2</v>
      </c>
      <c r="C12" s="666"/>
      <c r="D12" s="300">
        <v>82004</v>
      </c>
      <c r="E12" s="654" t="s">
        <v>509</v>
      </c>
      <c r="F12" s="655"/>
      <c r="G12" s="655"/>
      <c r="H12" s="655"/>
      <c r="I12" s="655"/>
      <c r="J12" s="655"/>
      <c r="K12" s="656"/>
      <c r="L12" s="304" t="s">
        <v>459</v>
      </c>
      <c r="M12" s="229">
        <f>7+4</f>
        <v>11</v>
      </c>
      <c r="N12" s="229">
        <v>8</v>
      </c>
      <c r="O12" s="229">
        <v>8</v>
      </c>
      <c r="P12" s="229">
        <v>8</v>
      </c>
      <c r="Q12" s="229">
        <v>35</v>
      </c>
      <c r="R12" s="227">
        <f t="shared" si="0"/>
        <v>70</v>
      </c>
      <c r="T12" s="230"/>
      <c r="U12" s="230"/>
      <c r="V12" s="230"/>
      <c r="W12" s="230"/>
      <c r="X12" s="230"/>
      <c r="Y12" s="230"/>
    </row>
    <row r="13" spans="2:25" s="8" customFormat="1" ht="20.100000000000001" customHeight="1" x14ac:dyDescent="0.25">
      <c r="B13" s="665">
        <v>3</v>
      </c>
      <c r="C13" s="666"/>
      <c r="D13" s="300">
        <v>82304</v>
      </c>
      <c r="E13" s="679" t="s">
        <v>513</v>
      </c>
      <c r="F13" s="679"/>
      <c r="G13" s="679"/>
      <c r="H13" s="679"/>
      <c r="I13" s="679"/>
      <c r="J13" s="679"/>
      <c r="K13" s="679"/>
      <c r="L13" s="304" t="s">
        <v>17</v>
      </c>
      <c r="M13" s="229">
        <f>15.42+12.29</f>
        <v>27.71</v>
      </c>
      <c r="N13" s="229">
        <v>4.2</v>
      </c>
      <c r="O13" s="229">
        <v>17.2</v>
      </c>
      <c r="P13" s="229">
        <v>17.2</v>
      </c>
      <c r="Q13" s="229">
        <v>97.36</v>
      </c>
      <c r="R13" s="227">
        <f t="shared" si="0"/>
        <v>163.67000000000002</v>
      </c>
      <c r="T13" s="230"/>
      <c r="U13" s="230"/>
      <c r="V13" s="230"/>
      <c r="W13" s="230"/>
      <c r="X13" s="230"/>
      <c r="Y13" s="230"/>
    </row>
    <row r="14" spans="2:25" s="8" customFormat="1" ht="20.100000000000001" customHeight="1" x14ac:dyDescent="0.25">
      <c r="B14" s="665">
        <v>4</v>
      </c>
      <c r="C14" s="666"/>
      <c r="D14" s="300">
        <v>81321</v>
      </c>
      <c r="E14" s="654" t="str">
        <f>'[1]BLOCO 3'!$D$368</f>
        <v>JOELHO 90 GRAUS SOLDAVEL DIAMETRO 25 MM</v>
      </c>
      <c r="F14" s="655"/>
      <c r="G14" s="655"/>
      <c r="H14" s="655"/>
      <c r="I14" s="655"/>
      <c r="J14" s="655"/>
      <c r="K14" s="656"/>
      <c r="L14" s="304" t="s">
        <v>459</v>
      </c>
      <c r="M14" s="229">
        <v>17</v>
      </c>
      <c r="N14" s="229">
        <v>3</v>
      </c>
      <c r="O14" s="229">
        <v>21</v>
      </c>
      <c r="P14" s="229">
        <v>4</v>
      </c>
      <c r="Q14" s="229"/>
      <c r="R14" s="227">
        <f t="shared" si="0"/>
        <v>45</v>
      </c>
      <c r="T14" s="230"/>
      <c r="U14" s="230"/>
      <c r="V14" s="230"/>
      <c r="W14" s="230"/>
      <c r="X14" s="230"/>
      <c r="Y14" s="230"/>
    </row>
    <row r="15" spans="2:25" s="8" customFormat="1" ht="20.100000000000001" customHeight="1" x14ac:dyDescent="0.25">
      <c r="B15" s="665">
        <v>5</v>
      </c>
      <c r="C15" s="666"/>
      <c r="D15" s="300">
        <v>81002</v>
      </c>
      <c r="E15" s="654" t="str">
        <f>+'[1]BLOCO 3'!$D$363</f>
        <v>TUBO SOLDAVEL PVC MARROM DIAM. 20 MM</v>
      </c>
      <c r="F15" s="655"/>
      <c r="G15" s="655"/>
      <c r="H15" s="655"/>
      <c r="I15" s="655"/>
      <c r="J15" s="655"/>
      <c r="K15" s="656"/>
      <c r="L15" s="304" t="s">
        <v>17</v>
      </c>
      <c r="M15" s="229"/>
      <c r="N15" s="229"/>
      <c r="O15" s="229">
        <v>0.2</v>
      </c>
      <c r="P15" s="229"/>
      <c r="Q15" s="229"/>
      <c r="R15" s="227">
        <f t="shared" si="0"/>
        <v>0.2</v>
      </c>
      <c r="T15" s="230"/>
      <c r="U15" s="230"/>
      <c r="V15" s="230"/>
      <c r="W15" s="230"/>
      <c r="X15" s="230"/>
      <c r="Y15" s="230"/>
    </row>
    <row r="16" spans="2:25" s="8" customFormat="1" ht="20.100000000000001" customHeight="1" x14ac:dyDescent="0.25">
      <c r="B16" s="665">
        <v>6</v>
      </c>
      <c r="C16" s="666"/>
      <c r="D16" s="300">
        <v>81003</v>
      </c>
      <c r="E16" s="654" t="str">
        <f>'[1]BLOCO 3'!$D$364</f>
        <v>TUBO SOLDAVEL PVC MARROM DIAM. 25 MM</v>
      </c>
      <c r="F16" s="655"/>
      <c r="G16" s="655"/>
      <c r="H16" s="655"/>
      <c r="I16" s="655"/>
      <c r="J16" s="655"/>
      <c r="K16" s="656"/>
      <c r="L16" s="304" t="s">
        <v>17</v>
      </c>
      <c r="M16" s="229">
        <f>19.77+6.47</f>
        <v>26.24</v>
      </c>
      <c r="N16" s="229">
        <v>2.94</v>
      </c>
      <c r="O16" s="229">
        <v>32.01</v>
      </c>
      <c r="P16" s="229">
        <v>6.01</v>
      </c>
      <c r="Q16" s="229"/>
      <c r="R16" s="227">
        <f t="shared" si="0"/>
        <v>67.2</v>
      </c>
      <c r="T16" s="230"/>
      <c r="U16" s="230"/>
      <c r="V16" s="230"/>
      <c r="W16" s="230"/>
      <c r="X16" s="230"/>
      <c r="Y16" s="230"/>
    </row>
    <row r="17" spans="2:25" s="8" customFormat="1" ht="20.100000000000001" customHeight="1" x14ac:dyDescent="0.25">
      <c r="B17" s="665">
        <v>7</v>
      </c>
      <c r="C17" s="666"/>
      <c r="D17" s="300">
        <v>81402</v>
      </c>
      <c r="E17" s="654" t="str">
        <f>+'[1]BLOCO 3'!$D$370</f>
        <v>TE 90 GRAUS SOLDAVEL DIAMETRO 25 MM</v>
      </c>
      <c r="F17" s="655"/>
      <c r="G17" s="655"/>
      <c r="H17" s="655"/>
      <c r="I17" s="655"/>
      <c r="J17" s="655"/>
      <c r="K17" s="656"/>
      <c r="L17" s="304" t="s">
        <v>459</v>
      </c>
      <c r="M17" s="229">
        <v>1</v>
      </c>
      <c r="N17" s="229"/>
      <c r="O17" s="229">
        <v>1</v>
      </c>
      <c r="P17" s="229"/>
      <c r="Q17" s="229"/>
      <c r="R17" s="227">
        <f t="shared" si="0"/>
        <v>2</v>
      </c>
      <c r="T17" s="230"/>
      <c r="U17" s="230"/>
      <c r="V17" s="230"/>
      <c r="W17" s="230"/>
      <c r="X17" s="230"/>
      <c r="Y17" s="230"/>
    </row>
    <row r="18" spans="2:25" s="8" customFormat="1" ht="20.100000000000001" customHeight="1" x14ac:dyDescent="0.25">
      <c r="B18" s="665">
        <v>8</v>
      </c>
      <c r="C18" s="666"/>
      <c r="D18" s="300">
        <v>81420</v>
      </c>
      <c r="E18" s="654" t="str">
        <f>+'[1]BLOCO 2'!$D$98</f>
        <v>TE DE REDUCAO 90 GRAUS SOLDAVEL 25 X 20 mm</v>
      </c>
      <c r="F18" s="655"/>
      <c r="G18" s="655"/>
      <c r="H18" s="655"/>
      <c r="I18" s="655"/>
      <c r="J18" s="655"/>
      <c r="K18" s="656"/>
      <c r="L18" s="304" t="s">
        <v>459</v>
      </c>
      <c r="M18" s="229"/>
      <c r="N18" s="229"/>
      <c r="O18" s="229">
        <v>1</v>
      </c>
      <c r="P18" s="229"/>
      <c r="Q18" s="229"/>
      <c r="R18" s="227">
        <f t="shared" si="0"/>
        <v>1</v>
      </c>
      <c r="T18" s="230"/>
      <c r="U18" s="230"/>
      <c r="V18" s="230"/>
      <c r="W18" s="230"/>
      <c r="X18" s="230"/>
      <c r="Y18" s="230"/>
    </row>
    <row r="19" spans="2:25" s="8" customFormat="1" ht="20.100000000000001" customHeight="1" x14ac:dyDescent="0.25">
      <c r="B19" s="677">
        <v>9</v>
      </c>
      <c r="C19" s="678"/>
      <c r="D19" s="306">
        <v>81702</v>
      </c>
      <c r="E19" s="653" t="s">
        <v>520</v>
      </c>
      <c r="F19" s="653"/>
      <c r="G19" s="653"/>
      <c r="H19" s="653"/>
      <c r="I19" s="653"/>
      <c r="J19" s="653"/>
      <c r="K19" s="653"/>
      <c r="L19" s="307" t="s">
        <v>459</v>
      </c>
      <c r="M19" s="308">
        <v>1</v>
      </c>
      <c r="N19" s="308"/>
      <c r="O19" s="308"/>
      <c r="P19" s="308"/>
      <c r="Q19" s="308">
        <v>4</v>
      </c>
      <c r="R19" s="227">
        <f t="shared" si="0"/>
        <v>5</v>
      </c>
      <c r="T19" s="230"/>
      <c r="U19" s="230"/>
      <c r="V19" s="230"/>
      <c r="W19" s="230"/>
      <c r="X19" s="230"/>
      <c r="Y19" s="230"/>
    </row>
    <row r="20" spans="2:25" s="8" customFormat="1" ht="20.100000000000001" customHeight="1" x14ac:dyDescent="0.25">
      <c r="B20" s="677">
        <v>10</v>
      </c>
      <c r="C20" s="678"/>
      <c r="D20" s="306">
        <v>81733</v>
      </c>
      <c r="E20" s="653" t="s">
        <v>541</v>
      </c>
      <c r="F20" s="653"/>
      <c r="G20" s="653"/>
      <c r="H20" s="653"/>
      <c r="I20" s="653"/>
      <c r="J20" s="653"/>
      <c r="K20" s="653"/>
      <c r="L20" s="307" t="s">
        <v>459</v>
      </c>
      <c r="M20" s="308"/>
      <c r="N20" s="308"/>
      <c r="O20" s="308"/>
      <c r="P20" s="308"/>
      <c r="Q20" s="308">
        <v>11</v>
      </c>
      <c r="R20" s="227">
        <f t="shared" ref="R20" si="1">SUM(M20:Q20)</f>
        <v>11</v>
      </c>
      <c r="T20" s="230"/>
      <c r="U20" s="230"/>
      <c r="V20" s="230"/>
      <c r="W20" s="230"/>
      <c r="X20" s="230"/>
      <c r="Y20" s="230"/>
    </row>
    <row r="21" spans="2:25" s="8" customFormat="1" ht="20.100000000000001" customHeight="1" x14ac:dyDescent="0.25">
      <c r="B21" s="677">
        <v>11</v>
      </c>
      <c r="C21" s="678"/>
      <c r="D21" s="306">
        <v>81737</v>
      </c>
      <c r="E21" s="653" t="s">
        <v>538</v>
      </c>
      <c r="F21" s="653"/>
      <c r="G21" s="653"/>
      <c r="H21" s="653"/>
      <c r="I21" s="653"/>
      <c r="J21" s="653"/>
      <c r="K21" s="653"/>
      <c r="L21" s="307" t="s">
        <v>459</v>
      </c>
      <c r="M21" s="308">
        <v>4</v>
      </c>
      <c r="N21" s="308"/>
      <c r="O21" s="308"/>
      <c r="P21" s="308"/>
      <c r="Q21" s="308">
        <v>5</v>
      </c>
      <c r="R21" s="227">
        <f t="shared" ref="R21:R33" si="2">SUM(M21:Q21)</f>
        <v>9</v>
      </c>
      <c r="T21" s="230"/>
      <c r="U21" s="230"/>
      <c r="V21" s="230"/>
      <c r="W21" s="230"/>
      <c r="X21" s="230"/>
      <c r="Y21" s="230"/>
    </row>
    <row r="22" spans="2:25" s="8" customFormat="1" ht="45" customHeight="1" x14ac:dyDescent="0.25">
      <c r="B22" s="677">
        <v>12</v>
      </c>
      <c r="C22" s="678"/>
      <c r="D22" s="306">
        <v>95693</v>
      </c>
      <c r="E22" s="653" t="s">
        <v>528</v>
      </c>
      <c r="F22" s="653"/>
      <c r="G22" s="653"/>
      <c r="H22" s="653"/>
      <c r="I22" s="653"/>
      <c r="J22" s="653"/>
      <c r="K22" s="653"/>
      <c r="L22" s="307" t="s">
        <v>459</v>
      </c>
      <c r="M22" s="308">
        <v>2</v>
      </c>
      <c r="N22" s="308"/>
      <c r="O22" s="308"/>
      <c r="P22" s="308"/>
      <c r="Q22" s="308"/>
      <c r="R22" s="227">
        <f t="shared" si="2"/>
        <v>2</v>
      </c>
      <c r="T22" s="309" t="s">
        <v>236</v>
      </c>
      <c r="U22" s="230"/>
      <c r="V22" s="230"/>
      <c r="W22" s="230"/>
      <c r="X22" s="230"/>
      <c r="Y22" s="230"/>
    </row>
    <row r="23" spans="2:25" s="8" customFormat="1" ht="20.100000000000001" customHeight="1" x14ac:dyDescent="0.25">
      <c r="B23" s="677">
        <v>13</v>
      </c>
      <c r="C23" s="678"/>
      <c r="D23" s="306">
        <v>81302</v>
      </c>
      <c r="E23" s="653" t="s">
        <v>539</v>
      </c>
      <c r="F23" s="653"/>
      <c r="G23" s="653"/>
      <c r="H23" s="653"/>
      <c r="I23" s="653"/>
      <c r="J23" s="653"/>
      <c r="K23" s="653"/>
      <c r="L23" s="307" t="s">
        <v>459</v>
      </c>
      <c r="M23" s="308"/>
      <c r="N23" s="308"/>
      <c r="O23" s="308">
        <v>6</v>
      </c>
      <c r="P23" s="308"/>
      <c r="Q23" s="308"/>
      <c r="R23" s="227">
        <f t="shared" si="2"/>
        <v>6</v>
      </c>
      <c r="T23" s="230"/>
      <c r="U23" s="230"/>
      <c r="V23" s="230"/>
      <c r="W23" s="230"/>
      <c r="X23" s="230"/>
      <c r="Y23" s="230"/>
    </row>
    <row r="24" spans="2:25" s="8" customFormat="1" ht="20.100000000000001" customHeight="1" x14ac:dyDescent="0.25">
      <c r="B24" s="677">
        <v>14</v>
      </c>
      <c r="C24" s="678"/>
      <c r="D24" s="306">
        <v>81304</v>
      </c>
      <c r="E24" s="653" t="s">
        <v>839</v>
      </c>
      <c r="F24" s="653"/>
      <c r="G24" s="653"/>
      <c r="H24" s="653"/>
      <c r="I24" s="653"/>
      <c r="J24" s="653"/>
      <c r="K24" s="653"/>
      <c r="L24" s="307" t="s">
        <v>459</v>
      </c>
      <c r="M24" s="308">
        <v>1</v>
      </c>
      <c r="N24" s="308"/>
      <c r="O24" s="308"/>
      <c r="P24" s="308"/>
      <c r="Q24" s="308"/>
      <c r="R24" s="227">
        <f t="shared" si="2"/>
        <v>1</v>
      </c>
      <c r="T24" s="230"/>
      <c r="U24" s="230"/>
      <c r="V24" s="230"/>
      <c r="W24" s="230"/>
      <c r="X24" s="230"/>
      <c r="Y24" s="230"/>
    </row>
    <row r="25" spans="2:25" s="8" customFormat="1" ht="20.100000000000001" customHeight="1" x14ac:dyDescent="0.25">
      <c r="B25" s="677">
        <v>15</v>
      </c>
      <c r="C25" s="678"/>
      <c r="D25" s="306">
        <v>81323</v>
      </c>
      <c r="E25" s="653" t="s">
        <v>540</v>
      </c>
      <c r="F25" s="653"/>
      <c r="G25" s="653"/>
      <c r="H25" s="653"/>
      <c r="I25" s="653"/>
      <c r="J25" s="653"/>
      <c r="K25" s="653"/>
      <c r="L25" s="307" t="s">
        <v>459</v>
      </c>
      <c r="M25" s="308">
        <v>1</v>
      </c>
      <c r="N25" s="308"/>
      <c r="O25" s="308"/>
      <c r="P25" s="308"/>
      <c r="Q25" s="308"/>
      <c r="R25" s="227">
        <f t="shared" si="2"/>
        <v>1</v>
      </c>
      <c r="T25" s="230"/>
      <c r="U25" s="230"/>
      <c r="V25" s="230"/>
      <c r="W25" s="230"/>
      <c r="X25" s="230"/>
      <c r="Y25" s="230"/>
    </row>
    <row r="26" spans="2:25" s="8" customFormat="1" ht="20.100000000000001" customHeight="1" x14ac:dyDescent="0.25">
      <c r="B26" s="677">
        <v>16</v>
      </c>
      <c r="C26" s="678"/>
      <c r="D26" s="306">
        <v>81376</v>
      </c>
      <c r="E26" s="653" t="s">
        <v>842</v>
      </c>
      <c r="F26" s="653"/>
      <c r="G26" s="653"/>
      <c r="H26" s="653"/>
      <c r="I26" s="653"/>
      <c r="J26" s="653"/>
      <c r="K26" s="653"/>
      <c r="L26" s="307" t="s">
        <v>459</v>
      </c>
      <c r="M26" s="308"/>
      <c r="N26" s="308"/>
      <c r="O26" s="308">
        <v>1</v>
      </c>
      <c r="P26" s="308"/>
      <c r="Q26" s="308"/>
      <c r="R26" s="227">
        <f t="shared" si="2"/>
        <v>1</v>
      </c>
      <c r="T26" s="309"/>
      <c r="U26" s="230"/>
      <c r="V26" s="230"/>
      <c r="W26" s="230"/>
      <c r="X26" s="230"/>
      <c r="Y26" s="230"/>
    </row>
    <row r="27" spans="2:25" s="8" customFormat="1" ht="20.100000000000001" customHeight="1" x14ac:dyDescent="0.25">
      <c r="B27" s="677">
        <v>17</v>
      </c>
      <c r="C27" s="678"/>
      <c r="D27" s="306">
        <v>81005</v>
      </c>
      <c r="E27" s="653" t="s">
        <v>470</v>
      </c>
      <c r="F27" s="653"/>
      <c r="G27" s="653"/>
      <c r="H27" s="653"/>
      <c r="I27" s="653"/>
      <c r="J27" s="653"/>
      <c r="K27" s="653"/>
      <c r="L27" s="307" t="s">
        <v>17</v>
      </c>
      <c r="M27" s="308">
        <f>1.43+6.23</f>
        <v>7.66</v>
      </c>
      <c r="N27" s="308">
        <v>1</v>
      </c>
      <c r="O27" s="308">
        <v>3.79</v>
      </c>
      <c r="P27" s="308"/>
      <c r="Q27" s="308"/>
      <c r="R27" s="227">
        <f t="shared" si="2"/>
        <v>12.45</v>
      </c>
      <c r="T27" s="230"/>
      <c r="U27" s="230"/>
      <c r="V27" s="230"/>
      <c r="W27" s="230"/>
      <c r="X27" s="230"/>
      <c r="Y27" s="230"/>
    </row>
    <row r="28" spans="2:25" s="8" customFormat="1" ht="20.100000000000001" customHeight="1" x14ac:dyDescent="0.25">
      <c r="B28" s="677">
        <v>18</v>
      </c>
      <c r="C28" s="678"/>
      <c r="D28" s="306">
        <v>81404</v>
      </c>
      <c r="E28" s="653" t="s">
        <v>543</v>
      </c>
      <c r="F28" s="653"/>
      <c r="G28" s="653"/>
      <c r="H28" s="653"/>
      <c r="I28" s="653"/>
      <c r="J28" s="653"/>
      <c r="K28" s="653"/>
      <c r="L28" s="307" t="s">
        <v>459</v>
      </c>
      <c r="M28" s="308"/>
      <c r="N28" s="308">
        <v>1</v>
      </c>
      <c r="O28" s="308">
        <v>2</v>
      </c>
      <c r="P28" s="308"/>
      <c r="Q28" s="308"/>
      <c r="R28" s="227">
        <f t="shared" si="2"/>
        <v>3</v>
      </c>
      <c r="T28" s="309"/>
      <c r="U28" s="230"/>
      <c r="V28" s="230"/>
      <c r="W28" s="230"/>
      <c r="X28" s="230"/>
      <c r="Y28" s="230"/>
    </row>
    <row r="29" spans="2:25" s="8" customFormat="1" ht="20.100000000000001" customHeight="1" x14ac:dyDescent="0.25">
      <c r="B29" s="677">
        <v>19</v>
      </c>
      <c r="C29" s="678"/>
      <c r="D29" s="306">
        <v>82331</v>
      </c>
      <c r="E29" s="653" t="s">
        <v>838</v>
      </c>
      <c r="F29" s="653"/>
      <c r="G29" s="653"/>
      <c r="H29" s="653"/>
      <c r="I29" s="653"/>
      <c r="J29" s="653"/>
      <c r="K29" s="653"/>
      <c r="L29" s="307" t="s">
        <v>17</v>
      </c>
      <c r="M29" s="308">
        <v>19.34</v>
      </c>
      <c r="N29" s="308"/>
      <c r="O29" s="308"/>
      <c r="P29" s="308"/>
      <c r="Q29" s="308"/>
      <c r="R29" s="227">
        <f t="shared" si="2"/>
        <v>19.34</v>
      </c>
      <c r="T29" s="309"/>
      <c r="U29" s="230"/>
      <c r="V29" s="230"/>
      <c r="W29" s="230"/>
      <c r="X29" s="230"/>
      <c r="Y29" s="230"/>
    </row>
    <row r="30" spans="2:25" s="8" customFormat="1" ht="20.100000000000001" customHeight="1" x14ac:dyDescent="0.25">
      <c r="B30" s="677">
        <v>20</v>
      </c>
      <c r="C30" s="678"/>
      <c r="D30" s="306">
        <v>81102</v>
      </c>
      <c r="E30" s="653" t="s">
        <v>841</v>
      </c>
      <c r="F30" s="653"/>
      <c r="G30" s="653"/>
      <c r="H30" s="653"/>
      <c r="I30" s="653"/>
      <c r="J30" s="653"/>
      <c r="K30" s="653"/>
      <c r="L30" s="307" t="s">
        <v>459</v>
      </c>
      <c r="M30" s="308"/>
      <c r="N30" s="308">
        <v>1</v>
      </c>
      <c r="O30" s="308"/>
      <c r="P30" s="308"/>
      <c r="Q30" s="308"/>
      <c r="R30" s="227">
        <f t="shared" si="2"/>
        <v>1</v>
      </c>
      <c r="T30" s="309"/>
      <c r="U30" s="230"/>
      <c r="V30" s="230"/>
      <c r="W30" s="230"/>
      <c r="X30" s="230"/>
      <c r="Y30" s="230"/>
    </row>
    <row r="31" spans="2:25" s="8" customFormat="1" ht="20.100000000000001" customHeight="1" x14ac:dyDescent="0.25">
      <c r="B31" s="677">
        <v>21</v>
      </c>
      <c r="C31" s="678"/>
      <c r="D31" s="306">
        <v>81104</v>
      </c>
      <c r="E31" s="653" t="s">
        <v>474</v>
      </c>
      <c r="F31" s="653"/>
      <c r="G31" s="653"/>
      <c r="H31" s="653"/>
      <c r="I31" s="653"/>
      <c r="J31" s="653"/>
      <c r="K31" s="653"/>
      <c r="L31" s="307" t="s">
        <v>459</v>
      </c>
      <c r="M31" s="308">
        <v>1</v>
      </c>
      <c r="N31" s="308">
        <v>1</v>
      </c>
      <c r="O31" s="308">
        <v>1</v>
      </c>
      <c r="P31" s="308"/>
      <c r="Q31" s="308"/>
      <c r="R31" s="227">
        <f t="shared" si="2"/>
        <v>3</v>
      </c>
      <c r="T31" s="309"/>
      <c r="U31" s="230"/>
      <c r="V31" s="230"/>
      <c r="W31" s="230"/>
      <c r="X31" s="230"/>
      <c r="Y31" s="230"/>
    </row>
    <row r="32" spans="2:25" s="8" customFormat="1" ht="24.95" customHeight="1" x14ac:dyDescent="0.25">
      <c r="B32" s="677">
        <v>22</v>
      </c>
      <c r="C32" s="678"/>
      <c r="D32" s="306">
        <v>81120</v>
      </c>
      <c r="E32" s="653" t="s">
        <v>840</v>
      </c>
      <c r="F32" s="653"/>
      <c r="G32" s="653"/>
      <c r="H32" s="653"/>
      <c r="I32" s="653"/>
      <c r="J32" s="653"/>
      <c r="K32" s="653"/>
      <c r="L32" s="307" t="s">
        <v>459</v>
      </c>
      <c r="M32" s="308">
        <v>4</v>
      </c>
      <c r="N32" s="308">
        <v>1</v>
      </c>
      <c r="O32" s="308">
        <v>5</v>
      </c>
      <c r="P32" s="308">
        <v>1</v>
      </c>
      <c r="Q32" s="308"/>
      <c r="R32" s="227">
        <f t="shared" si="2"/>
        <v>11</v>
      </c>
      <c r="T32" s="309"/>
      <c r="U32" s="230"/>
      <c r="V32" s="230"/>
      <c r="W32" s="230"/>
      <c r="X32" s="230"/>
      <c r="Y32" s="230"/>
    </row>
    <row r="33" spans="2:25" s="8" customFormat="1" ht="20.100000000000001" customHeight="1" x14ac:dyDescent="0.25">
      <c r="B33" s="677">
        <v>23</v>
      </c>
      <c r="C33" s="678"/>
      <c r="D33" s="306">
        <v>81177</v>
      </c>
      <c r="E33" s="653" t="s">
        <v>544</v>
      </c>
      <c r="F33" s="653"/>
      <c r="G33" s="653"/>
      <c r="H33" s="653"/>
      <c r="I33" s="653"/>
      <c r="J33" s="653"/>
      <c r="K33" s="653"/>
      <c r="L33" s="307" t="s">
        <v>459</v>
      </c>
      <c r="M33" s="308"/>
      <c r="N33" s="308">
        <v>1</v>
      </c>
      <c r="O33" s="308">
        <v>3</v>
      </c>
      <c r="P33" s="308"/>
      <c r="Q33" s="308"/>
      <c r="R33" s="227">
        <f t="shared" si="2"/>
        <v>4</v>
      </c>
      <c r="T33" s="309"/>
      <c r="U33" s="230"/>
      <c r="V33" s="230"/>
      <c r="W33" s="230"/>
      <c r="X33" s="230"/>
      <c r="Y33" s="230"/>
    </row>
    <row r="34" spans="2:25" s="8" customFormat="1" ht="20.100000000000001" customHeight="1" thickBot="1" x14ac:dyDescent="0.3">
      <c r="B34" s="671"/>
      <c r="C34" s="672"/>
      <c r="D34" s="302"/>
      <c r="E34" s="673"/>
      <c r="F34" s="673"/>
      <c r="G34" s="673"/>
      <c r="H34" s="673"/>
      <c r="I34" s="673"/>
      <c r="J34" s="673"/>
      <c r="K34" s="673"/>
      <c r="L34" s="305"/>
      <c r="M34" s="303"/>
      <c r="N34" s="303"/>
      <c r="O34" s="303"/>
      <c r="P34" s="303"/>
      <c r="Q34" s="303"/>
      <c r="R34" s="228"/>
      <c r="U34" s="230"/>
      <c r="V34" s="230"/>
      <c r="W34" s="230"/>
      <c r="X34" s="230"/>
      <c r="Y34" s="230"/>
    </row>
    <row r="35" spans="2:25" s="8" customFormat="1" ht="9.9499999999999993" customHeight="1" x14ac:dyDescent="0.25">
      <c r="B35" s="55"/>
      <c r="C35" s="56"/>
      <c r="D35" s="56"/>
      <c r="E35" s="9"/>
      <c r="F35" s="9"/>
      <c r="G35" s="9"/>
      <c r="H35" s="12"/>
      <c r="I35" s="12"/>
      <c r="J35" s="9"/>
    </row>
  </sheetData>
  <mergeCells count="56">
    <mergeCell ref="B34:C34"/>
    <mergeCell ref="E34:K34"/>
    <mergeCell ref="E33:K33"/>
    <mergeCell ref="B32:C32"/>
    <mergeCell ref="E32:K32"/>
    <mergeCell ref="B33:C33"/>
    <mergeCell ref="B31:C31"/>
    <mergeCell ref="E31:K31"/>
    <mergeCell ref="B30:C30"/>
    <mergeCell ref="B29:C29"/>
    <mergeCell ref="E29:K29"/>
    <mergeCell ref="E30:K30"/>
    <mergeCell ref="B20:C20"/>
    <mergeCell ref="B27:C27"/>
    <mergeCell ref="E27:K27"/>
    <mergeCell ref="E26:K26"/>
    <mergeCell ref="B28:C28"/>
    <mergeCell ref="E28:K28"/>
    <mergeCell ref="B26:C26"/>
    <mergeCell ref="B24:C24"/>
    <mergeCell ref="B21:C21"/>
    <mergeCell ref="E21:K21"/>
    <mergeCell ref="B22:C22"/>
    <mergeCell ref="E22:K22"/>
    <mergeCell ref="B23:C23"/>
    <mergeCell ref="E23:K23"/>
    <mergeCell ref="E24:K24"/>
    <mergeCell ref="B25:C25"/>
    <mergeCell ref="E25:K25"/>
    <mergeCell ref="S9:S10"/>
    <mergeCell ref="B14:C14"/>
    <mergeCell ref="B15:C15"/>
    <mergeCell ref="B12:C12"/>
    <mergeCell ref="E12:K12"/>
    <mergeCell ref="B11:C11"/>
    <mergeCell ref="E11:K11"/>
    <mergeCell ref="B13:C13"/>
    <mergeCell ref="E13:K13"/>
    <mergeCell ref="E14:K14"/>
    <mergeCell ref="E15:K15"/>
    <mergeCell ref="E20:K20"/>
    <mergeCell ref="B19:C19"/>
    <mergeCell ref="E19:K19"/>
    <mergeCell ref="B16:C16"/>
    <mergeCell ref="B1:R2"/>
    <mergeCell ref="B9:C10"/>
    <mergeCell ref="D9:D10"/>
    <mergeCell ref="E9:K10"/>
    <mergeCell ref="L9:L10"/>
    <mergeCell ref="M9:Q9"/>
    <mergeCell ref="R9:R10"/>
    <mergeCell ref="E16:K16"/>
    <mergeCell ref="B17:C17"/>
    <mergeCell ref="E17:K17"/>
    <mergeCell ref="B18:C18"/>
    <mergeCell ref="E18:K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31AAA-29BC-44CE-8402-FDBEBBD384DA}">
  <sheetPr>
    <tabColor theme="8" tint="-0.499984740745262"/>
  </sheetPr>
  <dimension ref="B1:P50"/>
  <sheetViews>
    <sheetView showGridLines="0" showZeros="0" view="pageBreakPreview" topLeftCell="B1" zoomScaleNormal="100" zoomScaleSheetLayoutView="100" workbookViewId="0">
      <selection activeCell="B1" sqref="A1:XFD1048576"/>
    </sheetView>
  </sheetViews>
  <sheetFormatPr defaultColWidth="9.140625" defaultRowHeight="13.5" x14ac:dyDescent="0.25"/>
  <cols>
    <col min="1" max="1" width="1.7109375" style="93" customWidth="1"/>
    <col min="2" max="2" width="13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</row>
    <row r="2" spans="2:16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4" t="str">
        <f>+'DADOS DA OBRA'!$N$25</f>
        <v>03/11/2025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6" s="5" customFormat="1" ht="20.100000000000001" customHeight="1" x14ac:dyDescent="0.25">
      <c r="B7" s="1" t="s">
        <v>24</v>
      </c>
      <c r="C7" s="43" t="s">
        <v>855</v>
      </c>
      <c r="G7" s="3" t="s">
        <v>228</v>
      </c>
      <c r="H7" s="312" t="s">
        <v>573</v>
      </c>
      <c r="I7" s="3" t="s">
        <v>25</v>
      </c>
      <c r="J7" s="68" t="s">
        <v>83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45" t="s">
        <v>130</v>
      </c>
      <c r="C9" s="446"/>
      <c r="D9" s="451" t="s">
        <v>859</v>
      </c>
      <c r="E9" s="454" t="s">
        <v>112</v>
      </c>
      <c r="F9" s="455"/>
      <c r="G9" s="456"/>
      <c r="H9" s="451" t="s">
        <v>16</v>
      </c>
      <c r="I9" s="457" t="s">
        <v>856</v>
      </c>
      <c r="J9" s="441" t="s">
        <v>858</v>
      </c>
    </row>
    <row r="10" spans="2:16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680"/>
      <c r="I10" s="458"/>
      <c r="J10" s="442"/>
    </row>
    <row r="11" spans="2:16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857</v>
      </c>
      <c r="J11" s="113" t="s">
        <v>857</v>
      </c>
    </row>
    <row r="12" spans="2:16" s="92" customFormat="1" ht="20.100000000000001" customHeight="1" x14ac:dyDescent="0.25">
      <c r="B12" s="467" t="s">
        <v>860</v>
      </c>
      <c r="C12" s="468"/>
      <c r="D12" s="114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14">
        <v>0.38</v>
      </c>
      <c r="F12" s="114">
        <v>0.35</v>
      </c>
      <c r="G12" s="114">
        <v>0.2</v>
      </c>
      <c r="H12" s="114">
        <f>+(F12+G12)*2*E12</f>
        <v>0.41800000000000004</v>
      </c>
      <c r="I12" s="114">
        <f t="shared" ref="I12:I15" si="0">IF(D12="CHAPA 20",7.6,IF(D12="CHAPA 22",6.4,IF(D12="CHAPA 24",5.2,IF(D12="CHAPA 26",4,0))))</f>
        <v>5.2</v>
      </c>
      <c r="J12" s="116">
        <f>+H12*I12</f>
        <v>2.1736000000000004</v>
      </c>
    </row>
    <row r="13" spans="2:16" s="92" customFormat="1" ht="20.100000000000001" customHeight="1" x14ac:dyDescent="0.25">
      <c r="B13" s="465" t="s">
        <v>860</v>
      </c>
      <c r="C13" s="466"/>
      <c r="D13" s="117" t="str">
        <f t="shared" ref="D13:D39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26</v>
      </c>
      <c r="E13" s="117">
        <v>4.79</v>
      </c>
      <c r="F13" s="117">
        <v>0.15</v>
      </c>
      <c r="G13" s="117">
        <v>0.25</v>
      </c>
      <c r="H13" s="117">
        <f t="shared" ref="H13:H39" si="2">+(F13+G13)*2*E13</f>
        <v>3.8320000000000003</v>
      </c>
      <c r="I13" s="117">
        <f t="shared" si="0"/>
        <v>4</v>
      </c>
      <c r="J13" s="119">
        <f t="shared" ref="J13:J39" si="3">+H13*I13</f>
        <v>15.328000000000001</v>
      </c>
    </row>
    <row r="14" spans="2:16" s="92" customFormat="1" ht="20.100000000000001" customHeight="1" x14ac:dyDescent="0.25">
      <c r="B14" s="465" t="s">
        <v>860</v>
      </c>
      <c r="C14" s="466"/>
      <c r="D14" s="117" t="str">
        <f t="shared" si="1"/>
        <v>CHAPA 24</v>
      </c>
      <c r="E14" s="117">
        <v>0.38</v>
      </c>
      <c r="F14" s="117">
        <v>0.35</v>
      </c>
      <c r="G14" s="117">
        <v>0.2</v>
      </c>
      <c r="H14" s="117">
        <f t="shared" si="2"/>
        <v>0.41800000000000004</v>
      </c>
      <c r="I14" s="117">
        <f t="shared" si="0"/>
        <v>5.2</v>
      </c>
      <c r="J14" s="119">
        <f t="shared" si="3"/>
        <v>2.1736000000000004</v>
      </c>
    </row>
    <row r="15" spans="2:16" s="92" customFormat="1" ht="20.100000000000001" customHeight="1" x14ac:dyDescent="0.25">
      <c r="B15" s="465" t="s">
        <v>860</v>
      </c>
      <c r="C15" s="466"/>
      <c r="D15" s="117" t="str">
        <f t="shared" si="1"/>
        <v>CHAPA 26</v>
      </c>
      <c r="E15" s="117">
        <v>4.5599999999999996</v>
      </c>
      <c r="F15" s="117">
        <v>0.25</v>
      </c>
      <c r="G15" s="117">
        <v>0.25</v>
      </c>
      <c r="H15" s="117">
        <f t="shared" si="2"/>
        <v>4.5599999999999996</v>
      </c>
      <c r="I15" s="117">
        <f t="shared" si="0"/>
        <v>4</v>
      </c>
      <c r="J15" s="119">
        <f t="shared" si="3"/>
        <v>18.239999999999998</v>
      </c>
    </row>
    <row r="16" spans="2:16" s="92" customFormat="1" ht="20.100000000000001" customHeight="1" x14ac:dyDescent="0.25">
      <c r="B16" s="465" t="s">
        <v>860</v>
      </c>
      <c r="C16" s="466"/>
      <c r="D16" s="117" t="str">
        <f t="shared" si="1"/>
        <v>CHAPA 26</v>
      </c>
      <c r="E16" s="117">
        <v>3.66</v>
      </c>
      <c r="F16" s="117">
        <v>0.25</v>
      </c>
      <c r="G16" s="117">
        <v>0.2</v>
      </c>
      <c r="H16" s="117">
        <f t="shared" si="2"/>
        <v>3.294</v>
      </c>
      <c r="I16" s="117">
        <f>IF(D16="CHAPA 20",7.6,IF(D16="CHAPA 22",6.4,IF(D16="CHAPA 24",5.2,IF(D16="CHAPA 26",4,0))))</f>
        <v>4</v>
      </c>
      <c r="J16" s="119">
        <f t="shared" si="3"/>
        <v>13.176</v>
      </c>
    </row>
    <row r="17" spans="2:10" s="92" customFormat="1" ht="20.100000000000001" customHeight="1" x14ac:dyDescent="0.25">
      <c r="B17" s="465" t="s">
        <v>860</v>
      </c>
      <c r="C17" s="466"/>
      <c r="D17" s="117" t="str">
        <f t="shared" si="1"/>
        <v>CHAPA 26</v>
      </c>
      <c r="E17" s="117">
        <v>6.84</v>
      </c>
      <c r="F17" s="117">
        <v>0.25</v>
      </c>
      <c r="G17" s="117">
        <v>0.25</v>
      </c>
      <c r="H17" s="117">
        <f t="shared" si="2"/>
        <v>6.84</v>
      </c>
      <c r="I17" s="117">
        <f t="shared" ref="I17:I39" si="4">IF(D17="CHAPA 20",7.6,IF(D17="CHAPA 22",6.4,IF(D17="CHAPA 24",5.2,IF(D17="CHAPA 26",4,0))))</f>
        <v>4</v>
      </c>
      <c r="J17" s="119">
        <f t="shared" si="3"/>
        <v>27.36</v>
      </c>
    </row>
    <row r="18" spans="2:10" s="92" customFormat="1" ht="20.100000000000001" customHeight="1" x14ac:dyDescent="0.25">
      <c r="B18" s="465" t="s">
        <v>860</v>
      </c>
      <c r="C18" s="466"/>
      <c r="D18" s="117" t="str">
        <f t="shared" si="1"/>
        <v>CHAPA 24</v>
      </c>
      <c r="E18" s="117">
        <v>2.25</v>
      </c>
      <c r="F18" s="117">
        <v>0.45</v>
      </c>
      <c r="G18" s="117">
        <v>0.15</v>
      </c>
      <c r="H18" s="117">
        <f t="shared" si="2"/>
        <v>2.6999999999999997</v>
      </c>
      <c r="I18" s="117">
        <f t="shared" si="4"/>
        <v>5.2</v>
      </c>
      <c r="J18" s="119">
        <f t="shared" si="3"/>
        <v>14.04</v>
      </c>
    </row>
    <row r="19" spans="2:10" s="92" customFormat="1" ht="20.100000000000001" customHeight="1" x14ac:dyDescent="0.25">
      <c r="B19" s="465" t="s">
        <v>860</v>
      </c>
      <c r="C19" s="466"/>
      <c r="D19" s="117" t="str">
        <f t="shared" si="1"/>
        <v>CHAPA 26</v>
      </c>
      <c r="E19" s="117">
        <v>0.55000000000000004</v>
      </c>
      <c r="F19" s="117">
        <v>0.25</v>
      </c>
      <c r="G19" s="117">
        <v>0.25</v>
      </c>
      <c r="H19" s="117">
        <f t="shared" si="2"/>
        <v>0.55000000000000004</v>
      </c>
      <c r="I19" s="117">
        <f t="shared" si="4"/>
        <v>4</v>
      </c>
      <c r="J19" s="119">
        <f t="shared" si="3"/>
        <v>2.2000000000000002</v>
      </c>
    </row>
    <row r="20" spans="2:10" s="92" customFormat="1" ht="20.100000000000001" customHeight="1" x14ac:dyDescent="0.25">
      <c r="B20" s="465" t="s">
        <v>860</v>
      </c>
      <c r="C20" s="466"/>
      <c r="D20" s="117" t="str">
        <f t="shared" si="1"/>
        <v>CHAPA 24</v>
      </c>
      <c r="E20" s="117">
        <v>0.1</v>
      </c>
      <c r="F20" s="117">
        <v>0.45</v>
      </c>
      <c r="G20" s="117">
        <v>0.15</v>
      </c>
      <c r="H20" s="117">
        <f t="shared" si="2"/>
        <v>0.12</v>
      </c>
      <c r="I20" s="117">
        <f t="shared" si="4"/>
        <v>5.2</v>
      </c>
      <c r="J20" s="119">
        <f t="shared" si="3"/>
        <v>0.624</v>
      </c>
    </row>
    <row r="21" spans="2:10" s="92" customFormat="1" ht="20.100000000000001" customHeight="1" x14ac:dyDescent="0.25">
      <c r="B21" s="465" t="s">
        <v>860</v>
      </c>
      <c r="C21" s="466"/>
      <c r="D21" s="117" t="str">
        <f t="shared" si="1"/>
        <v>CHAPA 26</v>
      </c>
      <c r="E21" s="117">
        <v>0.65</v>
      </c>
      <c r="F21" s="117">
        <v>0.2</v>
      </c>
      <c r="G21" s="117">
        <v>0.15</v>
      </c>
      <c r="H21" s="117">
        <f t="shared" si="2"/>
        <v>0.45499999999999996</v>
      </c>
      <c r="I21" s="117">
        <f t="shared" si="4"/>
        <v>4</v>
      </c>
      <c r="J21" s="119">
        <f t="shared" si="3"/>
        <v>1.8199999999999998</v>
      </c>
    </row>
    <row r="22" spans="2:10" s="92" customFormat="1" ht="20.100000000000001" customHeight="1" x14ac:dyDescent="0.25">
      <c r="B22" s="465" t="s">
        <v>860</v>
      </c>
      <c r="C22" s="466"/>
      <c r="D22" s="117" t="str">
        <f t="shared" si="1"/>
        <v>CHAPA 26</v>
      </c>
      <c r="E22" s="117">
        <v>1.74</v>
      </c>
      <c r="F22" s="117">
        <v>0.2</v>
      </c>
      <c r="G22" s="117">
        <v>0.15</v>
      </c>
      <c r="H22" s="117">
        <f t="shared" si="2"/>
        <v>1.218</v>
      </c>
      <c r="I22" s="117">
        <f t="shared" si="4"/>
        <v>4</v>
      </c>
      <c r="J22" s="119">
        <f t="shared" si="3"/>
        <v>4.8719999999999999</v>
      </c>
    </row>
    <row r="23" spans="2:10" s="92" customFormat="1" ht="20.100000000000001" customHeight="1" x14ac:dyDescent="0.25">
      <c r="B23" s="465" t="s">
        <v>860</v>
      </c>
      <c r="C23" s="466"/>
      <c r="D23" s="117" t="str">
        <f t="shared" si="1"/>
        <v>CHAPA 26</v>
      </c>
      <c r="E23" s="117">
        <v>3.7</v>
      </c>
      <c r="F23" s="117">
        <v>0.2</v>
      </c>
      <c r="G23" s="117">
        <v>0.15</v>
      </c>
      <c r="H23" s="117">
        <f t="shared" si="2"/>
        <v>2.59</v>
      </c>
      <c r="I23" s="117">
        <f t="shared" si="4"/>
        <v>4</v>
      </c>
      <c r="J23" s="119">
        <f t="shared" si="3"/>
        <v>10.36</v>
      </c>
    </row>
    <row r="24" spans="2:10" s="92" customFormat="1" ht="20.100000000000001" customHeight="1" x14ac:dyDescent="0.25">
      <c r="B24" s="465" t="s">
        <v>860</v>
      </c>
      <c r="C24" s="466"/>
      <c r="D24" s="117" t="str">
        <f t="shared" si="1"/>
        <v>CHAPA 26</v>
      </c>
      <c r="E24" s="117">
        <v>0.73</v>
      </c>
      <c r="F24" s="117">
        <v>0.2</v>
      </c>
      <c r="G24" s="117">
        <v>0.15</v>
      </c>
      <c r="H24" s="117">
        <f t="shared" si="2"/>
        <v>0.51100000000000001</v>
      </c>
      <c r="I24" s="117">
        <f t="shared" si="4"/>
        <v>4</v>
      </c>
      <c r="J24" s="119">
        <f t="shared" si="3"/>
        <v>2.044</v>
      </c>
    </row>
    <row r="25" spans="2:10" s="92" customFormat="1" ht="20.100000000000001" customHeight="1" x14ac:dyDescent="0.25">
      <c r="B25" s="465" t="s">
        <v>860</v>
      </c>
      <c r="C25" s="466"/>
      <c r="D25" s="117" t="str">
        <f t="shared" si="1"/>
        <v>CHAPA 26</v>
      </c>
      <c r="E25" s="117">
        <v>0.73</v>
      </c>
      <c r="F25" s="117">
        <v>0.2</v>
      </c>
      <c r="G25" s="117">
        <v>0.15</v>
      </c>
      <c r="H25" s="117">
        <f t="shared" ref="H25" si="5">+(F25+G25)*2*E25</f>
        <v>0.51100000000000001</v>
      </c>
      <c r="I25" s="117">
        <f t="shared" si="4"/>
        <v>4</v>
      </c>
      <c r="J25" s="119">
        <f t="shared" si="3"/>
        <v>2.044</v>
      </c>
    </row>
    <row r="26" spans="2:10" s="92" customFormat="1" ht="20.100000000000001" customHeight="1" x14ac:dyDescent="0.25">
      <c r="B26" s="465" t="s">
        <v>860</v>
      </c>
      <c r="C26" s="466"/>
      <c r="D26" s="117" t="str">
        <f t="shared" si="1"/>
        <v>CHAPA 26</v>
      </c>
      <c r="E26" s="117">
        <v>2.08</v>
      </c>
      <c r="F26" s="117">
        <v>0.2</v>
      </c>
      <c r="G26" s="117">
        <v>0.2</v>
      </c>
      <c r="H26" s="117">
        <f t="shared" si="2"/>
        <v>1.6640000000000001</v>
      </c>
      <c r="I26" s="117">
        <f t="shared" si="4"/>
        <v>4</v>
      </c>
      <c r="J26" s="119">
        <f t="shared" si="3"/>
        <v>6.6560000000000006</v>
      </c>
    </row>
    <row r="27" spans="2:10" s="92" customFormat="1" ht="20.100000000000001" customHeight="1" x14ac:dyDescent="0.25">
      <c r="B27" s="465" t="s">
        <v>860</v>
      </c>
      <c r="C27" s="466"/>
      <c r="D27" s="117" t="str">
        <f t="shared" si="1"/>
        <v>CHAPA 26</v>
      </c>
      <c r="E27" s="117">
        <v>2.19</v>
      </c>
      <c r="F27" s="117">
        <v>0.2</v>
      </c>
      <c r="G27" s="117">
        <v>0.15</v>
      </c>
      <c r="H27" s="117">
        <f t="shared" si="2"/>
        <v>1.5329999999999999</v>
      </c>
      <c r="I27" s="117">
        <f t="shared" si="4"/>
        <v>4</v>
      </c>
      <c r="J27" s="119">
        <f t="shared" si="3"/>
        <v>6.1319999999999997</v>
      </c>
    </row>
    <row r="28" spans="2:10" s="92" customFormat="1" ht="20.100000000000001" customHeight="1" x14ac:dyDescent="0.25">
      <c r="B28" s="465" t="s">
        <v>860</v>
      </c>
      <c r="C28" s="466"/>
      <c r="D28" s="117" t="str">
        <f t="shared" si="1"/>
        <v>CHAPA 26</v>
      </c>
      <c r="E28" s="117">
        <v>2.19</v>
      </c>
      <c r="F28" s="117">
        <v>0.2</v>
      </c>
      <c r="G28" s="117">
        <v>0.15</v>
      </c>
      <c r="H28" s="117">
        <f t="shared" si="2"/>
        <v>1.5329999999999999</v>
      </c>
      <c r="I28" s="117">
        <f t="shared" si="4"/>
        <v>4</v>
      </c>
      <c r="J28" s="119">
        <f t="shared" si="3"/>
        <v>6.1319999999999997</v>
      </c>
    </row>
    <row r="29" spans="2:10" s="92" customFormat="1" ht="20.100000000000001" customHeight="1" x14ac:dyDescent="0.25">
      <c r="B29" s="465" t="s">
        <v>860</v>
      </c>
      <c r="C29" s="466"/>
      <c r="D29" s="117" t="str">
        <f t="shared" si="1"/>
        <v>CHAPA 26</v>
      </c>
      <c r="E29" s="117">
        <v>0.83</v>
      </c>
      <c r="F29" s="117">
        <v>0.2</v>
      </c>
      <c r="G29" s="117">
        <v>0.15</v>
      </c>
      <c r="H29" s="117">
        <f t="shared" si="2"/>
        <v>0.58099999999999996</v>
      </c>
      <c r="I29" s="117">
        <f t="shared" si="4"/>
        <v>4</v>
      </c>
      <c r="J29" s="119">
        <f t="shared" si="3"/>
        <v>2.3239999999999998</v>
      </c>
    </row>
    <row r="30" spans="2:10" s="92" customFormat="1" ht="20.100000000000001" customHeight="1" x14ac:dyDescent="0.25">
      <c r="B30" s="465" t="s">
        <v>860</v>
      </c>
      <c r="C30" s="466"/>
      <c r="D30" s="117" t="str">
        <f t="shared" si="1"/>
        <v>CHAPA 26</v>
      </c>
      <c r="E30" s="117">
        <v>0.4</v>
      </c>
      <c r="F30" s="117">
        <v>0.15</v>
      </c>
      <c r="G30" s="117">
        <v>0.15</v>
      </c>
      <c r="H30" s="117">
        <f t="shared" si="2"/>
        <v>0.24</v>
      </c>
      <c r="I30" s="117">
        <f t="shared" si="4"/>
        <v>4</v>
      </c>
      <c r="J30" s="119">
        <f t="shared" si="3"/>
        <v>0.96</v>
      </c>
    </row>
    <row r="31" spans="2:10" s="92" customFormat="1" ht="20.100000000000001" customHeight="1" x14ac:dyDescent="0.25">
      <c r="B31" s="465" t="s">
        <v>860</v>
      </c>
      <c r="C31" s="466"/>
      <c r="D31" s="117" t="str">
        <f t="shared" si="1"/>
        <v>CHAPA 26</v>
      </c>
      <c r="E31" s="117">
        <v>0.4</v>
      </c>
      <c r="F31" s="117">
        <v>0.15</v>
      </c>
      <c r="G31" s="117">
        <v>0.15</v>
      </c>
      <c r="H31" s="117">
        <f t="shared" si="2"/>
        <v>0.24</v>
      </c>
      <c r="I31" s="117">
        <f t="shared" si="4"/>
        <v>4</v>
      </c>
      <c r="J31" s="119">
        <f t="shared" si="3"/>
        <v>0.96</v>
      </c>
    </row>
    <row r="32" spans="2:10" s="92" customFormat="1" ht="20.100000000000001" customHeight="1" x14ac:dyDescent="0.25">
      <c r="B32" s="465" t="s">
        <v>860</v>
      </c>
      <c r="C32" s="466"/>
      <c r="D32" s="117" t="str">
        <f t="shared" si="1"/>
        <v>CHAPA 26</v>
      </c>
      <c r="E32" s="117">
        <v>0.4</v>
      </c>
      <c r="F32" s="117">
        <v>0.15</v>
      </c>
      <c r="G32" s="117">
        <v>0.15</v>
      </c>
      <c r="H32" s="117">
        <f t="shared" si="2"/>
        <v>0.24</v>
      </c>
      <c r="I32" s="117">
        <f t="shared" si="4"/>
        <v>4</v>
      </c>
      <c r="J32" s="119">
        <f t="shared" si="3"/>
        <v>0.96</v>
      </c>
    </row>
    <row r="33" spans="2:10" s="92" customFormat="1" ht="20.100000000000001" customHeight="1" x14ac:dyDescent="0.25">
      <c r="B33" s="465" t="s">
        <v>860</v>
      </c>
      <c r="C33" s="466"/>
      <c r="D33" s="117" t="str">
        <f t="shared" si="1"/>
        <v>CHAPA 26</v>
      </c>
      <c r="E33" s="117">
        <v>0.4</v>
      </c>
      <c r="F33" s="117">
        <v>0.15</v>
      </c>
      <c r="G33" s="117">
        <v>0.15</v>
      </c>
      <c r="H33" s="117">
        <f t="shared" si="2"/>
        <v>0.24</v>
      </c>
      <c r="I33" s="117">
        <f t="shared" si="4"/>
        <v>4</v>
      </c>
      <c r="J33" s="119">
        <f t="shared" si="3"/>
        <v>0.96</v>
      </c>
    </row>
    <row r="34" spans="2:10" s="92" customFormat="1" ht="20.100000000000001" customHeight="1" x14ac:dyDescent="0.25">
      <c r="B34" s="465" t="s">
        <v>860</v>
      </c>
      <c r="C34" s="466"/>
      <c r="D34" s="117" t="str">
        <f t="shared" si="1"/>
        <v>CHAPA 26</v>
      </c>
      <c r="E34" s="117">
        <v>0.4</v>
      </c>
      <c r="F34" s="117">
        <v>0.15</v>
      </c>
      <c r="G34" s="117">
        <v>0.15</v>
      </c>
      <c r="H34" s="117">
        <f t="shared" si="2"/>
        <v>0.24</v>
      </c>
      <c r="I34" s="117">
        <f t="shared" si="4"/>
        <v>4</v>
      </c>
      <c r="J34" s="119">
        <f t="shared" si="3"/>
        <v>0.96</v>
      </c>
    </row>
    <row r="35" spans="2:10" s="92" customFormat="1" ht="20.100000000000001" customHeight="1" x14ac:dyDescent="0.25">
      <c r="B35" s="465" t="s">
        <v>860</v>
      </c>
      <c r="C35" s="466"/>
      <c r="D35" s="117" t="str">
        <f t="shared" si="1"/>
        <v>CHAPA 26</v>
      </c>
      <c r="E35" s="117">
        <v>0.4</v>
      </c>
      <c r="F35" s="117">
        <v>0.15</v>
      </c>
      <c r="G35" s="117">
        <v>0.15</v>
      </c>
      <c r="H35" s="117">
        <f t="shared" si="2"/>
        <v>0.24</v>
      </c>
      <c r="I35" s="117">
        <f t="shared" si="4"/>
        <v>4</v>
      </c>
      <c r="J35" s="119">
        <f t="shared" si="3"/>
        <v>0.96</v>
      </c>
    </row>
    <row r="36" spans="2:10" s="92" customFormat="1" ht="20.100000000000001" customHeight="1" x14ac:dyDescent="0.25">
      <c r="B36" s="465" t="s">
        <v>860</v>
      </c>
      <c r="C36" s="466"/>
      <c r="D36" s="117" t="str">
        <f t="shared" si="1"/>
        <v>CHAPA 26</v>
      </c>
      <c r="E36" s="117">
        <v>0.4</v>
      </c>
      <c r="F36" s="117">
        <v>0.15</v>
      </c>
      <c r="G36" s="117">
        <v>0.15</v>
      </c>
      <c r="H36" s="117">
        <f t="shared" si="2"/>
        <v>0.24</v>
      </c>
      <c r="I36" s="117">
        <f t="shared" si="4"/>
        <v>4</v>
      </c>
      <c r="J36" s="119">
        <f t="shared" si="3"/>
        <v>0.96</v>
      </c>
    </row>
    <row r="37" spans="2:10" s="92" customFormat="1" ht="20.100000000000001" customHeight="1" x14ac:dyDescent="0.25">
      <c r="B37" s="465" t="s">
        <v>860</v>
      </c>
      <c r="C37" s="466"/>
      <c r="D37" s="117" t="str">
        <f t="shared" si="1"/>
        <v>CHAPA 26</v>
      </c>
      <c r="E37" s="117">
        <v>4.26</v>
      </c>
      <c r="F37" s="117">
        <v>0.25</v>
      </c>
      <c r="G37" s="117">
        <v>0.2</v>
      </c>
      <c r="H37" s="117">
        <f t="shared" si="2"/>
        <v>3.8340000000000001</v>
      </c>
      <c r="I37" s="117">
        <f t="shared" si="4"/>
        <v>4</v>
      </c>
      <c r="J37" s="119">
        <f t="shared" si="3"/>
        <v>15.336</v>
      </c>
    </row>
    <row r="38" spans="2:10" s="92" customFormat="1" ht="20.100000000000001" customHeight="1" x14ac:dyDescent="0.25">
      <c r="B38" s="465" t="s">
        <v>860</v>
      </c>
      <c r="C38" s="466"/>
      <c r="D38" s="117" t="str">
        <f t="shared" si="1"/>
        <v>CHAPA 26</v>
      </c>
      <c r="E38" s="117">
        <v>1.1499999999999999</v>
      </c>
      <c r="F38" s="117">
        <v>0.25</v>
      </c>
      <c r="G38" s="117">
        <v>0.2</v>
      </c>
      <c r="H38" s="117">
        <f t="shared" si="2"/>
        <v>1.0349999999999999</v>
      </c>
      <c r="I38" s="117">
        <f t="shared" si="4"/>
        <v>4</v>
      </c>
      <c r="J38" s="119">
        <f t="shared" si="3"/>
        <v>4.1399999999999997</v>
      </c>
    </row>
    <row r="39" spans="2:10" s="92" customFormat="1" ht="20.100000000000001" customHeight="1" thickBot="1" x14ac:dyDescent="0.3">
      <c r="B39" s="465" t="s">
        <v>860</v>
      </c>
      <c r="C39" s="466"/>
      <c r="D39" s="117" t="str">
        <f t="shared" si="1"/>
        <v>CHAPA 24</v>
      </c>
      <c r="E39" s="117">
        <v>1.1100000000000001</v>
      </c>
      <c r="F39" s="117">
        <v>0.4</v>
      </c>
      <c r="G39" s="117">
        <v>0.3</v>
      </c>
      <c r="H39" s="117">
        <f t="shared" si="2"/>
        <v>1.554</v>
      </c>
      <c r="I39" s="117">
        <f t="shared" si="4"/>
        <v>5.2</v>
      </c>
      <c r="J39" s="119">
        <f t="shared" si="3"/>
        <v>8.0808</v>
      </c>
    </row>
    <row r="40" spans="2:10" s="92" customFormat="1" ht="30" customHeight="1" thickBot="1" x14ac:dyDescent="0.3">
      <c r="B40" s="459" t="s">
        <v>148</v>
      </c>
      <c r="C40" s="460"/>
      <c r="D40" s="460"/>
      <c r="E40" s="460"/>
      <c r="F40" s="460"/>
      <c r="G40" s="460"/>
      <c r="H40" s="110">
        <f>SUM(H12:H39)</f>
        <v>41.431000000000019</v>
      </c>
      <c r="I40" s="110">
        <f>SUM(I12:I39)</f>
        <v>118</v>
      </c>
      <c r="J40" s="112">
        <f>SUM(J12:J39)</f>
        <v>171.97600000000006</v>
      </c>
    </row>
    <row r="41" spans="2:10" ht="14.25" thickBot="1" x14ac:dyDescent="0.3">
      <c r="J41" s="94"/>
    </row>
    <row r="42" spans="2:10" s="82" customFormat="1" ht="20.100000000000001" customHeight="1" x14ac:dyDescent="0.25">
      <c r="B42" s="323"/>
      <c r="C42" s="238"/>
      <c r="D42" s="681" t="s">
        <v>861</v>
      </c>
      <c r="E42" s="681"/>
      <c r="F42" s="681"/>
      <c r="G42" s="681"/>
      <c r="H42" s="330">
        <f>+SUMIFS($H$12:$H$39,$D$12:$D$39,"CHAPA 24")</f>
        <v>5.21</v>
      </c>
      <c r="I42" s="327"/>
      <c r="J42" s="330">
        <f>+SUMIFS($J$12:$J$39,$D$12:$D$39,"CHAPA 24")</f>
        <v>27.091999999999999</v>
      </c>
    </row>
    <row r="43" spans="2:10" s="82" customFormat="1" ht="20.100000000000001" customHeight="1" x14ac:dyDescent="0.25">
      <c r="B43" s="324"/>
      <c r="C43" s="239"/>
      <c r="D43" s="682" t="s">
        <v>862</v>
      </c>
      <c r="E43" s="682"/>
      <c r="F43" s="682"/>
      <c r="G43" s="682"/>
      <c r="H43" s="331">
        <f>+SUMIFS($H$12:$H$39,$D$12:$D$39,"CHAPA 26")</f>
        <v>36.220999999999989</v>
      </c>
      <c r="I43" s="328"/>
      <c r="J43" s="331">
        <f>+SUMIFS($J$12:$J$39,$D$12:$D$39,"CHAPA 26")</f>
        <v>144.88399999999996</v>
      </c>
    </row>
    <row r="44" spans="2:10" s="82" customFormat="1" ht="20.100000000000001" customHeight="1" thickBot="1" x14ac:dyDescent="0.3">
      <c r="B44" s="325"/>
      <c r="C44" s="326"/>
      <c r="D44" s="683"/>
      <c r="E44" s="683"/>
      <c r="F44" s="683"/>
      <c r="G44" s="683"/>
      <c r="H44" s="332"/>
      <c r="I44" s="329"/>
      <c r="J44" s="332"/>
    </row>
    <row r="45" spans="2:10" x14ac:dyDescent="0.25">
      <c r="J45" s="94"/>
    </row>
    <row r="46" spans="2:10" x14ac:dyDescent="0.25">
      <c r="J46" s="94"/>
    </row>
    <row r="47" spans="2:10" x14ac:dyDescent="0.25">
      <c r="J47" s="94"/>
    </row>
    <row r="48" spans="2:10" x14ac:dyDescent="0.25">
      <c r="J48" s="94"/>
    </row>
    <row r="49" spans="10:10" x14ac:dyDescent="0.25">
      <c r="J49" s="94"/>
    </row>
    <row r="50" spans="10:10" x14ac:dyDescent="0.25">
      <c r="J50" s="94"/>
    </row>
  </sheetData>
  <mergeCells count="42">
    <mergeCell ref="D42:G42"/>
    <mergeCell ref="D43:G43"/>
    <mergeCell ref="D44:G44"/>
    <mergeCell ref="B35:C35"/>
    <mergeCell ref="B36:C36"/>
    <mergeCell ref="B37:C37"/>
    <mergeCell ref="B38:C38"/>
    <mergeCell ref="B39:C39"/>
    <mergeCell ref="B34:C34"/>
    <mergeCell ref="B40:G40"/>
    <mergeCell ref="B27:C27"/>
    <mergeCell ref="B28:C28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32:C32"/>
    <mergeCell ref="B33:C33"/>
    <mergeCell ref="B20:C20"/>
    <mergeCell ref="B12:C12"/>
    <mergeCell ref="B13:C13"/>
    <mergeCell ref="B14:C14"/>
    <mergeCell ref="H9:H10"/>
    <mergeCell ref="B15:C15"/>
    <mergeCell ref="B16:C16"/>
    <mergeCell ref="B17:C17"/>
    <mergeCell ref="B18:C18"/>
    <mergeCell ref="B19:C19"/>
    <mergeCell ref="B1:K2"/>
    <mergeCell ref="B9:C11"/>
    <mergeCell ref="D9:D11"/>
    <mergeCell ref="E9:G9"/>
    <mergeCell ref="I9:I10"/>
    <mergeCell ref="J9:J10"/>
    <mergeCell ref="E10:E11"/>
    <mergeCell ref="F10:F11"/>
    <mergeCell ref="G10:G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  <headerFooter>
    <oddFooter>&amp;L&amp;"Arial Narrow,Normal"&amp;10&amp;A
&amp;F&amp;R&amp;"Arial Narrow,Normal"&amp;10Página &amp;P de &amp;N</oddFooter>
  </headerFooter>
  <colBreaks count="1" manualBreakCount="1">
    <brk id="12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4B11D-1BC4-417F-AED9-93F8BFAC5D72}">
  <sheetPr>
    <tabColor theme="8" tint="-0.499984740745262"/>
  </sheetPr>
  <dimension ref="B1:P44"/>
  <sheetViews>
    <sheetView showGridLines="0" showZeros="0" view="pageBreakPreview" zoomScale="85" zoomScaleNormal="100" zoomScaleSheetLayoutView="85" workbookViewId="0">
      <selection activeCell="P27" sqref="P2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</row>
    <row r="2" spans="2:16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4" t="str">
        <f>+'DADOS DA OBRA'!$N$25</f>
        <v>03/11/2025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6" s="5" customFormat="1" ht="20.100000000000001" customHeight="1" x14ac:dyDescent="0.25">
      <c r="B7" s="1" t="s">
        <v>24</v>
      </c>
      <c r="C7" s="43" t="s">
        <v>855</v>
      </c>
      <c r="G7" s="3" t="s">
        <v>228</v>
      </c>
      <c r="H7" s="312" t="s">
        <v>573</v>
      </c>
      <c r="I7" s="3" t="s">
        <v>25</v>
      </c>
      <c r="J7" s="68" t="s">
        <v>272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45" t="s">
        <v>130</v>
      </c>
      <c r="C9" s="446"/>
      <c r="D9" s="451" t="s">
        <v>859</v>
      </c>
      <c r="E9" s="454" t="s">
        <v>112</v>
      </c>
      <c r="F9" s="455"/>
      <c r="G9" s="456"/>
      <c r="H9" s="451" t="s">
        <v>16</v>
      </c>
      <c r="I9" s="457" t="s">
        <v>856</v>
      </c>
      <c r="J9" s="441" t="s">
        <v>858</v>
      </c>
    </row>
    <row r="10" spans="2:16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680"/>
      <c r="I10" s="458"/>
      <c r="J10" s="442"/>
    </row>
    <row r="11" spans="2:16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857</v>
      </c>
      <c r="J11" s="113" t="s">
        <v>857</v>
      </c>
    </row>
    <row r="12" spans="2:16" s="92" customFormat="1" ht="20.100000000000001" customHeight="1" x14ac:dyDescent="0.25">
      <c r="B12" s="467" t="s">
        <v>860</v>
      </c>
      <c r="C12" s="468"/>
      <c r="D12" s="114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14">
        <v>0.19</v>
      </c>
      <c r="F12" s="114">
        <v>0.2</v>
      </c>
      <c r="G12" s="114">
        <v>0.35</v>
      </c>
      <c r="H12" s="114">
        <f>+(F12+G12)*2*E12</f>
        <v>0.20900000000000002</v>
      </c>
      <c r="I12" s="114">
        <f t="shared" ref="I12:I15" si="0">IF(D12="CHAPA 20",7.6,IF(D12="CHAPA 22",6.4,IF(D12="CHAPA 24",5.2,IF(D12="CHAPA 26",4,0))))</f>
        <v>5.2</v>
      </c>
      <c r="J12" s="116">
        <f>+H12*I12</f>
        <v>1.0868000000000002</v>
      </c>
    </row>
    <row r="13" spans="2:16" s="92" customFormat="1" ht="20.100000000000001" customHeight="1" x14ac:dyDescent="0.25">
      <c r="B13" s="465" t="s">
        <v>860</v>
      </c>
      <c r="C13" s="466"/>
      <c r="D13" s="117" t="str">
        <f t="shared" ref="D13:D37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26</v>
      </c>
      <c r="E13" s="117">
        <v>11.01</v>
      </c>
      <c r="F13" s="117">
        <v>0.25</v>
      </c>
      <c r="G13" s="117">
        <v>0.15</v>
      </c>
      <c r="H13" s="117">
        <f t="shared" ref="H13:H37" si="2">+(F13+G13)*2*E13</f>
        <v>8.8079999999999998</v>
      </c>
      <c r="I13" s="117">
        <f t="shared" si="0"/>
        <v>4</v>
      </c>
      <c r="J13" s="119">
        <f t="shared" ref="J13:J37" si="3">+H13*I13</f>
        <v>35.231999999999999</v>
      </c>
    </row>
    <row r="14" spans="2:16" s="92" customFormat="1" ht="20.100000000000001" customHeight="1" x14ac:dyDescent="0.25">
      <c r="B14" s="465" t="s">
        <v>860</v>
      </c>
      <c r="C14" s="466"/>
      <c r="D14" s="117" t="str">
        <f t="shared" si="1"/>
        <v>CHAPA 26</v>
      </c>
      <c r="E14" s="117">
        <v>4.72</v>
      </c>
      <c r="F14" s="117">
        <v>0.25</v>
      </c>
      <c r="G14" s="117">
        <v>0.15</v>
      </c>
      <c r="H14" s="117">
        <f t="shared" si="2"/>
        <v>3.7759999999999998</v>
      </c>
      <c r="I14" s="117">
        <f t="shared" si="0"/>
        <v>4</v>
      </c>
      <c r="J14" s="119">
        <f t="shared" si="3"/>
        <v>15.103999999999999</v>
      </c>
    </row>
    <row r="15" spans="2:16" s="92" customFormat="1" ht="20.100000000000001" customHeight="1" x14ac:dyDescent="0.25">
      <c r="B15" s="465" t="s">
        <v>860</v>
      </c>
      <c r="C15" s="466"/>
      <c r="D15" s="117" t="str">
        <f t="shared" si="1"/>
        <v>CHAPA 26</v>
      </c>
      <c r="E15" s="117">
        <v>0.47</v>
      </c>
      <c r="F15" s="117">
        <v>0.15</v>
      </c>
      <c r="G15" s="117">
        <v>0.15</v>
      </c>
      <c r="H15" s="117">
        <f t="shared" si="2"/>
        <v>0.28199999999999997</v>
      </c>
      <c r="I15" s="117">
        <f t="shared" si="0"/>
        <v>4</v>
      </c>
      <c r="J15" s="119">
        <f t="shared" si="3"/>
        <v>1.1279999999999999</v>
      </c>
    </row>
    <row r="16" spans="2:16" s="92" customFormat="1" ht="20.100000000000001" customHeight="1" x14ac:dyDescent="0.25">
      <c r="B16" s="465" t="s">
        <v>860</v>
      </c>
      <c r="C16" s="466"/>
      <c r="D16" s="117" t="str">
        <f t="shared" si="1"/>
        <v>CHAPA 26</v>
      </c>
      <c r="E16" s="117">
        <v>0.47</v>
      </c>
      <c r="F16" s="117">
        <v>0.15</v>
      </c>
      <c r="G16" s="117">
        <v>0.15</v>
      </c>
      <c r="H16" s="117">
        <f t="shared" si="2"/>
        <v>0.28199999999999997</v>
      </c>
      <c r="I16" s="117">
        <f>IF(D16="CHAPA 20",7.6,IF(D16="CHAPA 22",6.4,IF(D16="CHAPA 24",5.2,IF(D16="CHAPA 26",4,0))))</f>
        <v>4</v>
      </c>
      <c r="J16" s="119">
        <f t="shared" si="3"/>
        <v>1.1279999999999999</v>
      </c>
    </row>
    <row r="17" spans="2:10" s="92" customFormat="1" ht="20.100000000000001" customHeight="1" x14ac:dyDescent="0.25">
      <c r="B17" s="465" t="s">
        <v>860</v>
      </c>
      <c r="C17" s="466"/>
      <c r="D17" s="117" t="str">
        <f t="shared" si="1"/>
        <v>CHAPA 26</v>
      </c>
      <c r="E17" s="117">
        <v>0.47</v>
      </c>
      <c r="F17" s="117">
        <v>0.15</v>
      </c>
      <c r="G17" s="117">
        <v>0.15</v>
      </c>
      <c r="H17" s="117">
        <f t="shared" si="2"/>
        <v>0.28199999999999997</v>
      </c>
      <c r="I17" s="117">
        <f t="shared" ref="I17:I37" si="4">IF(D17="CHAPA 20",7.6,IF(D17="CHAPA 22",6.4,IF(D17="CHAPA 24",5.2,IF(D17="CHAPA 26",4,0))))</f>
        <v>4</v>
      </c>
      <c r="J17" s="119">
        <f t="shared" si="3"/>
        <v>1.1279999999999999</v>
      </c>
    </row>
    <row r="18" spans="2:10" s="92" customFormat="1" ht="20.100000000000001" customHeight="1" x14ac:dyDescent="0.25">
      <c r="B18" s="465" t="s">
        <v>860</v>
      </c>
      <c r="C18" s="466"/>
      <c r="D18" s="117" t="str">
        <f t="shared" si="1"/>
        <v>CHAPA 26</v>
      </c>
      <c r="E18" s="117">
        <v>0.47</v>
      </c>
      <c r="F18" s="117">
        <v>0.15</v>
      </c>
      <c r="G18" s="117">
        <v>0.15</v>
      </c>
      <c r="H18" s="117">
        <f t="shared" si="2"/>
        <v>0.28199999999999997</v>
      </c>
      <c r="I18" s="117">
        <f t="shared" si="4"/>
        <v>4</v>
      </c>
      <c r="J18" s="119">
        <f t="shared" si="3"/>
        <v>1.1279999999999999</v>
      </c>
    </row>
    <row r="19" spans="2:10" s="92" customFormat="1" ht="20.100000000000001" customHeight="1" x14ac:dyDescent="0.25">
      <c r="B19" s="465" t="s">
        <v>860</v>
      </c>
      <c r="C19" s="466"/>
      <c r="D19" s="117" t="str">
        <f t="shared" si="1"/>
        <v>CHAPA 26</v>
      </c>
      <c r="E19" s="117">
        <v>0.47</v>
      </c>
      <c r="F19" s="117">
        <v>0.15</v>
      </c>
      <c r="G19" s="117">
        <v>0.15</v>
      </c>
      <c r="H19" s="117">
        <f t="shared" si="2"/>
        <v>0.28199999999999997</v>
      </c>
      <c r="I19" s="117">
        <f t="shared" si="4"/>
        <v>4</v>
      </c>
      <c r="J19" s="119">
        <f t="shared" si="3"/>
        <v>1.1279999999999999</v>
      </c>
    </row>
    <row r="20" spans="2:10" s="92" customFormat="1" ht="20.100000000000001" customHeight="1" x14ac:dyDescent="0.25">
      <c r="B20" s="465" t="s">
        <v>860</v>
      </c>
      <c r="C20" s="466"/>
      <c r="D20" s="117" t="str">
        <f t="shared" si="1"/>
        <v>CHAPA 26</v>
      </c>
      <c r="E20" s="117">
        <v>0.47</v>
      </c>
      <c r="F20" s="117">
        <v>0.15</v>
      </c>
      <c r="G20" s="117">
        <v>0.15</v>
      </c>
      <c r="H20" s="117">
        <f t="shared" si="2"/>
        <v>0.28199999999999997</v>
      </c>
      <c r="I20" s="117">
        <f t="shared" si="4"/>
        <v>4</v>
      </c>
      <c r="J20" s="119">
        <f t="shared" si="3"/>
        <v>1.1279999999999999</v>
      </c>
    </row>
    <row r="21" spans="2:10" s="92" customFormat="1" ht="20.100000000000001" customHeight="1" x14ac:dyDescent="0.25">
      <c r="B21" s="465" t="s">
        <v>860</v>
      </c>
      <c r="C21" s="466"/>
      <c r="D21" s="117" t="str">
        <f t="shared" si="1"/>
        <v>CHAPA 26</v>
      </c>
      <c r="E21" s="117">
        <v>0.47</v>
      </c>
      <c r="F21" s="117">
        <v>0.15</v>
      </c>
      <c r="G21" s="117">
        <v>0.15</v>
      </c>
      <c r="H21" s="117">
        <f t="shared" si="2"/>
        <v>0.28199999999999997</v>
      </c>
      <c r="I21" s="117">
        <f t="shared" si="4"/>
        <v>4</v>
      </c>
      <c r="J21" s="119">
        <f t="shared" si="3"/>
        <v>1.1279999999999999</v>
      </c>
    </row>
    <row r="22" spans="2:10" s="92" customFormat="1" ht="20.100000000000001" customHeight="1" x14ac:dyDescent="0.25">
      <c r="B22" s="465" t="s">
        <v>860</v>
      </c>
      <c r="C22" s="466"/>
      <c r="D22" s="117" t="str">
        <f t="shared" si="1"/>
        <v>CHAPA 26</v>
      </c>
      <c r="E22" s="117">
        <v>0.5</v>
      </c>
      <c r="F22" s="117">
        <v>0.2</v>
      </c>
      <c r="G22" s="117">
        <v>0.15</v>
      </c>
      <c r="H22" s="117">
        <f t="shared" si="2"/>
        <v>0.35</v>
      </c>
      <c r="I22" s="117">
        <f t="shared" si="4"/>
        <v>4</v>
      </c>
      <c r="J22" s="119">
        <f t="shared" si="3"/>
        <v>1.4</v>
      </c>
    </row>
    <row r="23" spans="2:10" s="92" customFormat="1" ht="20.100000000000001" customHeight="1" x14ac:dyDescent="0.25">
      <c r="B23" s="465" t="s">
        <v>860</v>
      </c>
      <c r="C23" s="466"/>
      <c r="D23" s="117" t="str">
        <f t="shared" si="1"/>
        <v>CHAPA 26</v>
      </c>
      <c r="E23" s="117">
        <v>0.5</v>
      </c>
      <c r="F23" s="117">
        <v>0.2</v>
      </c>
      <c r="G23" s="117">
        <v>0.15</v>
      </c>
      <c r="H23" s="117">
        <f t="shared" si="2"/>
        <v>0.35</v>
      </c>
      <c r="I23" s="117">
        <f t="shared" si="4"/>
        <v>4</v>
      </c>
      <c r="J23" s="119">
        <f t="shared" si="3"/>
        <v>1.4</v>
      </c>
    </row>
    <row r="24" spans="2:10" s="92" customFormat="1" ht="20.100000000000001" customHeight="1" x14ac:dyDescent="0.25">
      <c r="B24" s="465" t="s">
        <v>860</v>
      </c>
      <c r="C24" s="466"/>
      <c r="D24" s="117" t="str">
        <f t="shared" si="1"/>
        <v>CHAPA 26</v>
      </c>
      <c r="E24" s="117">
        <v>4.41</v>
      </c>
      <c r="F24" s="117">
        <v>0.15</v>
      </c>
      <c r="G24" s="117">
        <v>0.2</v>
      </c>
      <c r="H24" s="117">
        <f t="shared" si="2"/>
        <v>3.0869999999999997</v>
      </c>
      <c r="I24" s="117">
        <f t="shared" si="4"/>
        <v>4</v>
      </c>
      <c r="J24" s="119">
        <f t="shared" si="3"/>
        <v>12.347999999999999</v>
      </c>
    </row>
    <row r="25" spans="2:10" s="92" customFormat="1" ht="20.100000000000001" customHeight="1" x14ac:dyDescent="0.25">
      <c r="B25" s="465" t="s">
        <v>860</v>
      </c>
      <c r="C25" s="466"/>
      <c r="D25" s="117" t="str">
        <f t="shared" si="1"/>
        <v>CHAPA 26</v>
      </c>
      <c r="E25" s="117">
        <v>0.49</v>
      </c>
      <c r="F25" s="117">
        <v>0.2</v>
      </c>
      <c r="G25" s="117">
        <v>0.15</v>
      </c>
      <c r="H25" s="117">
        <f t="shared" si="2"/>
        <v>0.34299999999999997</v>
      </c>
      <c r="I25" s="117">
        <f t="shared" si="4"/>
        <v>4</v>
      </c>
      <c r="J25" s="119">
        <f t="shared" si="3"/>
        <v>1.3719999999999999</v>
      </c>
    </row>
    <row r="26" spans="2:10" s="92" customFormat="1" ht="20.100000000000001" customHeight="1" x14ac:dyDescent="0.25">
      <c r="B26" s="465" t="s">
        <v>860</v>
      </c>
      <c r="C26" s="466"/>
      <c r="D26" s="117" t="str">
        <f t="shared" si="1"/>
        <v>CHAPA 26</v>
      </c>
      <c r="E26" s="117">
        <v>0.27</v>
      </c>
      <c r="F26" s="117">
        <v>0.15</v>
      </c>
      <c r="G26" s="117">
        <v>0.2</v>
      </c>
      <c r="H26" s="117">
        <f t="shared" si="2"/>
        <v>0.189</v>
      </c>
      <c r="I26" s="117">
        <f t="shared" si="4"/>
        <v>4</v>
      </c>
      <c r="J26" s="119">
        <f t="shared" si="3"/>
        <v>0.75600000000000001</v>
      </c>
    </row>
    <row r="27" spans="2:10" s="92" customFormat="1" ht="20.100000000000001" customHeight="1" x14ac:dyDescent="0.25">
      <c r="B27" s="465" t="s">
        <v>860</v>
      </c>
      <c r="C27" s="466"/>
      <c r="D27" s="117" t="str">
        <f t="shared" si="1"/>
        <v>CHAPA 26</v>
      </c>
      <c r="E27" s="117">
        <v>0.79</v>
      </c>
      <c r="F27" s="117">
        <v>0.2</v>
      </c>
      <c r="G27" s="117">
        <v>0.15</v>
      </c>
      <c r="H27" s="117">
        <f t="shared" si="2"/>
        <v>0.55299999999999994</v>
      </c>
      <c r="I27" s="117">
        <f t="shared" si="4"/>
        <v>4</v>
      </c>
      <c r="J27" s="119">
        <f t="shared" si="3"/>
        <v>2.2119999999999997</v>
      </c>
    </row>
    <row r="28" spans="2:10" s="92" customFormat="1" ht="20.100000000000001" customHeight="1" x14ac:dyDescent="0.25">
      <c r="B28" s="465" t="s">
        <v>860</v>
      </c>
      <c r="C28" s="466"/>
      <c r="D28" s="117" t="str">
        <f t="shared" si="1"/>
        <v>CHAPA 26</v>
      </c>
      <c r="E28" s="117">
        <v>1.1299999999999999</v>
      </c>
      <c r="F28" s="117">
        <v>0.2</v>
      </c>
      <c r="G28" s="117">
        <v>0.15</v>
      </c>
      <c r="H28" s="117">
        <f t="shared" si="2"/>
        <v>0.79099999999999993</v>
      </c>
      <c r="I28" s="117">
        <f t="shared" si="4"/>
        <v>4</v>
      </c>
      <c r="J28" s="119">
        <f t="shared" si="3"/>
        <v>3.1639999999999997</v>
      </c>
    </row>
    <row r="29" spans="2:10" s="92" customFormat="1" ht="20.100000000000001" customHeight="1" x14ac:dyDescent="0.25">
      <c r="B29" s="465" t="s">
        <v>860</v>
      </c>
      <c r="C29" s="466"/>
      <c r="D29" s="117" t="str">
        <f t="shared" si="1"/>
        <v>CHAPA 26</v>
      </c>
      <c r="E29" s="117">
        <v>1.76</v>
      </c>
      <c r="F29" s="117">
        <v>0.2</v>
      </c>
      <c r="G29" s="117">
        <v>0.15</v>
      </c>
      <c r="H29" s="117">
        <f t="shared" si="2"/>
        <v>1.232</v>
      </c>
      <c r="I29" s="117">
        <f t="shared" si="4"/>
        <v>4</v>
      </c>
      <c r="J29" s="119">
        <f t="shared" si="3"/>
        <v>4.9279999999999999</v>
      </c>
    </row>
    <row r="30" spans="2:10" s="92" customFormat="1" ht="20.100000000000001" customHeight="1" x14ac:dyDescent="0.25">
      <c r="B30" s="465" t="s">
        <v>860</v>
      </c>
      <c r="C30" s="466"/>
      <c r="D30" s="117" t="str">
        <f t="shared" si="1"/>
        <v>CHAPA 26</v>
      </c>
      <c r="E30" s="117">
        <v>1.68</v>
      </c>
      <c r="F30" s="117">
        <v>0.2</v>
      </c>
      <c r="G30" s="117">
        <v>0.15</v>
      </c>
      <c r="H30" s="117">
        <f t="shared" si="2"/>
        <v>1.1759999999999999</v>
      </c>
      <c r="I30" s="117">
        <f t="shared" si="4"/>
        <v>4</v>
      </c>
      <c r="J30" s="119">
        <f t="shared" si="3"/>
        <v>4.7039999999999997</v>
      </c>
    </row>
    <row r="31" spans="2:10" s="92" customFormat="1" ht="20.100000000000001" customHeight="1" x14ac:dyDescent="0.25">
      <c r="B31" s="465" t="s">
        <v>860</v>
      </c>
      <c r="C31" s="466"/>
      <c r="D31" s="117" t="str">
        <f t="shared" si="1"/>
        <v>CHAPA 26</v>
      </c>
      <c r="E31" s="117">
        <v>2.84</v>
      </c>
      <c r="F31" s="117">
        <v>0.2</v>
      </c>
      <c r="G31" s="117">
        <v>0.2</v>
      </c>
      <c r="H31" s="117">
        <f t="shared" si="2"/>
        <v>2.2719999999999998</v>
      </c>
      <c r="I31" s="117">
        <f t="shared" si="4"/>
        <v>4</v>
      </c>
      <c r="J31" s="119">
        <f t="shared" si="3"/>
        <v>9.0879999999999992</v>
      </c>
    </row>
    <row r="32" spans="2:10" s="92" customFormat="1" ht="20.100000000000001" customHeight="1" x14ac:dyDescent="0.25">
      <c r="B32" s="465" t="s">
        <v>860</v>
      </c>
      <c r="C32" s="466"/>
      <c r="D32" s="117" t="str">
        <f t="shared" si="1"/>
        <v>CHAPA 26</v>
      </c>
      <c r="E32" s="117">
        <v>2.13</v>
      </c>
      <c r="F32" s="117">
        <v>0.2</v>
      </c>
      <c r="G32" s="117">
        <v>0.15</v>
      </c>
      <c r="H32" s="117">
        <f t="shared" si="2"/>
        <v>1.4909999999999999</v>
      </c>
      <c r="I32" s="117">
        <f t="shared" si="4"/>
        <v>4</v>
      </c>
      <c r="J32" s="119">
        <f t="shared" si="3"/>
        <v>5.9639999999999995</v>
      </c>
    </row>
    <row r="33" spans="2:10" s="92" customFormat="1" ht="20.100000000000001" customHeight="1" x14ac:dyDescent="0.25">
      <c r="B33" s="465" t="s">
        <v>860</v>
      </c>
      <c r="C33" s="466"/>
      <c r="D33" s="117" t="str">
        <f t="shared" si="1"/>
        <v>CHAPA 26</v>
      </c>
      <c r="E33" s="117">
        <v>2.71</v>
      </c>
      <c r="F33" s="117">
        <v>0.25</v>
      </c>
      <c r="G33" s="117">
        <v>0.2</v>
      </c>
      <c r="H33" s="117">
        <f t="shared" si="2"/>
        <v>2.4390000000000001</v>
      </c>
      <c r="I33" s="117">
        <f t="shared" si="4"/>
        <v>4</v>
      </c>
      <c r="J33" s="119">
        <f t="shared" si="3"/>
        <v>9.7560000000000002</v>
      </c>
    </row>
    <row r="34" spans="2:10" s="92" customFormat="1" ht="20.100000000000001" customHeight="1" x14ac:dyDescent="0.25">
      <c r="B34" s="465" t="s">
        <v>860</v>
      </c>
      <c r="C34" s="466"/>
      <c r="D34" s="117" t="str">
        <f t="shared" si="1"/>
        <v>CHAPA 26</v>
      </c>
      <c r="E34" s="117">
        <v>0.61</v>
      </c>
      <c r="F34" s="117">
        <v>0.2</v>
      </c>
      <c r="G34" s="117">
        <v>0.15</v>
      </c>
      <c r="H34" s="117">
        <f t="shared" si="2"/>
        <v>0.42699999999999999</v>
      </c>
      <c r="I34" s="117">
        <f t="shared" si="4"/>
        <v>4</v>
      </c>
      <c r="J34" s="119">
        <f t="shared" si="3"/>
        <v>1.708</v>
      </c>
    </row>
    <row r="35" spans="2:10" s="92" customFormat="1" ht="20.100000000000001" customHeight="1" x14ac:dyDescent="0.25">
      <c r="B35" s="465" t="s">
        <v>860</v>
      </c>
      <c r="C35" s="466"/>
      <c r="D35" s="117" t="str">
        <f t="shared" si="1"/>
        <v>CHAPA 26</v>
      </c>
      <c r="E35" s="117">
        <v>1.28</v>
      </c>
      <c r="F35" s="117">
        <v>0.25</v>
      </c>
      <c r="G35" s="117">
        <v>0.2</v>
      </c>
      <c r="H35" s="117">
        <f t="shared" si="2"/>
        <v>1.1520000000000001</v>
      </c>
      <c r="I35" s="117">
        <f t="shared" si="4"/>
        <v>4</v>
      </c>
      <c r="J35" s="119">
        <f t="shared" si="3"/>
        <v>4.6080000000000005</v>
      </c>
    </row>
    <row r="36" spans="2:10" s="92" customFormat="1" ht="20.100000000000001" customHeight="1" x14ac:dyDescent="0.25">
      <c r="B36" s="465" t="s">
        <v>860</v>
      </c>
      <c r="C36" s="466"/>
      <c r="D36" s="117" t="str">
        <f t="shared" si="1"/>
        <v>CHAPA 24</v>
      </c>
      <c r="E36" s="117">
        <v>0.95</v>
      </c>
      <c r="F36" s="117">
        <v>0.4</v>
      </c>
      <c r="G36" s="117">
        <v>0.3</v>
      </c>
      <c r="H36" s="117">
        <f t="shared" si="2"/>
        <v>1.3299999999999998</v>
      </c>
      <c r="I36" s="117">
        <f t="shared" si="4"/>
        <v>5.2</v>
      </c>
      <c r="J36" s="119">
        <f t="shared" si="3"/>
        <v>6.9159999999999995</v>
      </c>
    </row>
    <row r="37" spans="2:10" s="92" customFormat="1" ht="20.100000000000001" customHeight="1" thickBot="1" x14ac:dyDescent="0.3">
      <c r="B37" s="465" t="s">
        <v>860</v>
      </c>
      <c r="C37" s="466"/>
      <c r="D37" s="117" t="str">
        <f t="shared" si="1"/>
        <v>CHAPA 24</v>
      </c>
      <c r="E37" s="117">
        <v>3.7</v>
      </c>
      <c r="F37" s="117">
        <v>0.4</v>
      </c>
      <c r="G37" s="117">
        <v>0.3</v>
      </c>
      <c r="H37" s="117">
        <f t="shared" si="2"/>
        <v>5.18</v>
      </c>
      <c r="I37" s="117">
        <f t="shared" si="4"/>
        <v>5.2</v>
      </c>
      <c r="J37" s="119">
        <f t="shared" si="3"/>
        <v>26.936</v>
      </c>
    </row>
    <row r="38" spans="2:10" s="92" customFormat="1" ht="30" customHeight="1" thickBot="1" x14ac:dyDescent="0.3">
      <c r="B38" s="459" t="s">
        <v>148</v>
      </c>
      <c r="C38" s="460"/>
      <c r="D38" s="460"/>
      <c r="E38" s="460"/>
      <c r="F38" s="460"/>
      <c r="G38" s="460"/>
      <c r="H38" s="110">
        <f>SUM(H12:H37)</f>
        <v>37.128999999999991</v>
      </c>
      <c r="I38" s="110">
        <f>SUM(I12:I37)</f>
        <v>107.60000000000001</v>
      </c>
      <c r="J38" s="112">
        <f>SUM(J12:J37)</f>
        <v>156.5788</v>
      </c>
    </row>
    <row r="39" spans="2:10" ht="14.25" thickBot="1" x14ac:dyDescent="0.3">
      <c r="J39" s="94"/>
    </row>
    <row r="40" spans="2:10" s="82" customFormat="1" ht="20.100000000000001" customHeight="1" x14ac:dyDescent="0.25">
      <c r="B40" s="323"/>
      <c r="C40" s="238"/>
      <c r="D40" s="681" t="s">
        <v>861</v>
      </c>
      <c r="E40" s="681"/>
      <c r="F40" s="681"/>
      <c r="G40" s="681"/>
      <c r="H40" s="330">
        <f>+SUMIFS($H$12:$H$37,$D$12:$D$37,"CHAPA 24")</f>
        <v>6.7189999999999994</v>
      </c>
      <c r="I40" s="327"/>
      <c r="J40" s="330">
        <f>+SUMIFS($J$12:$J$37,$D$12:$D$37,"CHAPA 24")</f>
        <v>34.938800000000001</v>
      </c>
    </row>
    <row r="41" spans="2:10" s="82" customFormat="1" ht="20.100000000000001" customHeight="1" x14ac:dyDescent="0.25">
      <c r="B41" s="324"/>
      <c r="C41" s="239"/>
      <c r="D41" s="682" t="s">
        <v>862</v>
      </c>
      <c r="E41" s="682"/>
      <c r="F41" s="682"/>
      <c r="G41" s="682"/>
      <c r="H41" s="331">
        <f>+SUMIFS($H$12:$H$37,$D$12:$D$37,"CHAPA 26")</f>
        <v>30.409999999999997</v>
      </c>
      <c r="I41" s="328"/>
      <c r="J41" s="331">
        <f>+SUMIFS($J$12:$J$37,$D$12:$D$37,"CHAPA 26")</f>
        <v>121.63999999999999</v>
      </c>
    </row>
    <row r="42" spans="2:10" s="82" customFormat="1" ht="20.100000000000001" customHeight="1" thickBot="1" x14ac:dyDescent="0.3">
      <c r="B42" s="325"/>
      <c r="C42" s="326"/>
      <c r="D42" s="683"/>
      <c r="E42" s="683"/>
      <c r="F42" s="683"/>
      <c r="G42" s="683"/>
      <c r="H42" s="332"/>
      <c r="I42" s="329"/>
      <c r="J42" s="332"/>
    </row>
    <row r="43" spans="2:10" x14ac:dyDescent="0.25">
      <c r="J43" s="94"/>
    </row>
    <row r="44" spans="2:10" x14ac:dyDescent="0.25">
      <c r="J44" s="94"/>
    </row>
  </sheetData>
  <mergeCells count="40">
    <mergeCell ref="D42:G42"/>
    <mergeCell ref="B38:G38"/>
    <mergeCell ref="D40:G40"/>
    <mergeCell ref="D41:G41"/>
    <mergeCell ref="B36:C36"/>
    <mergeCell ref="B37:C37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  <headerFooter>
    <oddFooter>&amp;L&amp;"Arial Narrow,Normal"&amp;10&amp;A
&amp;F&amp;R&amp;"Arial Narrow,Normal"&amp;10Página &amp;P de &amp;N</oddFooter>
  </headerFooter>
  <colBreaks count="1" manualBreakCount="1">
    <brk id="12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639EC-AD38-450C-A1AF-4B8BD7145650}">
  <sheetPr>
    <tabColor theme="8" tint="-0.499984740745262"/>
  </sheetPr>
  <dimension ref="B1:P51"/>
  <sheetViews>
    <sheetView showGridLines="0" showZeros="0" view="pageBreakPreview" topLeftCell="A2" zoomScale="85" zoomScaleNormal="100" zoomScaleSheetLayoutView="85" workbookViewId="0">
      <selection activeCell="P27" sqref="P2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</row>
    <row r="2" spans="2:16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4" t="str">
        <f>+'DADOS DA OBRA'!$N$25</f>
        <v>03/11/2025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6" s="5" customFormat="1" ht="20.100000000000001" customHeight="1" x14ac:dyDescent="0.25">
      <c r="B7" s="1" t="s">
        <v>24</v>
      </c>
      <c r="C7" s="43" t="s">
        <v>855</v>
      </c>
      <c r="G7" s="3" t="s">
        <v>228</v>
      </c>
      <c r="H7" s="312" t="s">
        <v>573</v>
      </c>
      <c r="I7" s="3" t="s">
        <v>25</v>
      </c>
      <c r="J7" s="68" t="s">
        <v>271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45" t="s">
        <v>130</v>
      </c>
      <c r="C9" s="446"/>
      <c r="D9" s="451" t="s">
        <v>859</v>
      </c>
      <c r="E9" s="454" t="s">
        <v>112</v>
      </c>
      <c r="F9" s="455"/>
      <c r="G9" s="456"/>
      <c r="H9" s="451" t="s">
        <v>16</v>
      </c>
      <c r="I9" s="457" t="s">
        <v>856</v>
      </c>
      <c r="J9" s="441" t="s">
        <v>858</v>
      </c>
    </row>
    <row r="10" spans="2:16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680"/>
      <c r="I10" s="458"/>
      <c r="J10" s="442"/>
    </row>
    <row r="11" spans="2:16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857</v>
      </c>
      <c r="J11" s="113" t="s">
        <v>857</v>
      </c>
    </row>
    <row r="12" spans="2:16" s="92" customFormat="1" ht="20.100000000000001" customHeight="1" x14ac:dyDescent="0.25">
      <c r="B12" s="467" t="s">
        <v>860</v>
      </c>
      <c r="C12" s="468"/>
      <c r="D12" s="114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14">
        <v>0.15</v>
      </c>
      <c r="F12" s="114">
        <v>0.2</v>
      </c>
      <c r="G12" s="114">
        <v>0.35</v>
      </c>
      <c r="H12" s="114">
        <f>+(F12+G12)*2*E12</f>
        <v>0.16500000000000001</v>
      </c>
      <c r="I12" s="114">
        <f t="shared" ref="I12:I15" si="0">IF(D12="CHAPA 20",7.6,IF(D12="CHAPA 22",6.4,IF(D12="CHAPA 24",5.2,IF(D12="CHAPA 26",4,0))))</f>
        <v>5.2</v>
      </c>
      <c r="J12" s="116">
        <f>+H12*I12</f>
        <v>0.8580000000000001</v>
      </c>
    </row>
    <row r="13" spans="2:16" s="92" customFormat="1" ht="20.100000000000001" customHeight="1" x14ac:dyDescent="0.25">
      <c r="B13" s="465" t="s">
        <v>860</v>
      </c>
      <c r="C13" s="466"/>
      <c r="D13" s="117" t="str">
        <f t="shared" ref="D13:D44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24</v>
      </c>
      <c r="E13" s="117">
        <v>0.32</v>
      </c>
      <c r="F13" s="117">
        <v>0.35</v>
      </c>
      <c r="G13" s="117">
        <v>0.2</v>
      </c>
      <c r="H13" s="117">
        <f t="shared" ref="H13:H44" si="2">+(F13+G13)*2*E13</f>
        <v>0.35200000000000004</v>
      </c>
      <c r="I13" s="117">
        <f t="shared" si="0"/>
        <v>5.2</v>
      </c>
      <c r="J13" s="119">
        <f t="shared" ref="J13:J44" si="3">+H13*I13</f>
        <v>1.8304000000000002</v>
      </c>
    </row>
    <row r="14" spans="2:16" s="92" customFormat="1" ht="20.100000000000001" customHeight="1" x14ac:dyDescent="0.25">
      <c r="B14" s="465" t="s">
        <v>860</v>
      </c>
      <c r="C14" s="466"/>
      <c r="D14" s="117" t="str">
        <f t="shared" si="1"/>
        <v>CHAPA 24</v>
      </c>
      <c r="E14" s="117">
        <v>0.32</v>
      </c>
      <c r="F14" s="117">
        <v>0.35</v>
      </c>
      <c r="G14" s="117">
        <v>0.2</v>
      </c>
      <c r="H14" s="117">
        <f t="shared" si="2"/>
        <v>0.35200000000000004</v>
      </c>
      <c r="I14" s="117">
        <f t="shared" si="0"/>
        <v>5.2</v>
      </c>
      <c r="J14" s="119">
        <f t="shared" si="3"/>
        <v>1.8304000000000002</v>
      </c>
    </row>
    <row r="15" spans="2:16" s="92" customFormat="1" ht="20.100000000000001" customHeight="1" x14ac:dyDescent="0.25">
      <c r="B15" s="465" t="s">
        <v>860</v>
      </c>
      <c r="C15" s="466"/>
      <c r="D15" s="117" t="str">
        <f t="shared" si="1"/>
        <v>CHAPA 26</v>
      </c>
      <c r="E15" s="117">
        <v>6.64</v>
      </c>
      <c r="F15" s="117">
        <v>0.25</v>
      </c>
      <c r="G15" s="117">
        <v>0.25</v>
      </c>
      <c r="H15" s="117">
        <f t="shared" si="2"/>
        <v>6.64</v>
      </c>
      <c r="I15" s="117">
        <f t="shared" si="0"/>
        <v>4</v>
      </c>
      <c r="J15" s="119">
        <f t="shared" si="3"/>
        <v>26.56</v>
      </c>
    </row>
    <row r="16" spans="2:16" s="92" customFormat="1" ht="20.100000000000001" customHeight="1" x14ac:dyDescent="0.25">
      <c r="B16" s="465" t="s">
        <v>860</v>
      </c>
      <c r="C16" s="466"/>
      <c r="D16" s="117" t="str">
        <f t="shared" si="1"/>
        <v>CHAPA 26</v>
      </c>
      <c r="E16" s="117">
        <v>1.81</v>
      </c>
      <c r="F16" s="117">
        <v>0.3</v>
      </c>
      <c r="G16" s="117">
        <v>0.25</v>
      </c>
      <c r="H16" s="117">
        <f t="shared" si="2"/>
        <v>1.9910000000000003</v>
      </c>
      <c r="I16" s="117">
        <f>IF(D16="CHAPA 20",7.6,IF(D16="CHAPA 22",6.4,IF(D16="CHAPA 24",5.2,IF(D16="CHAPA 26",4,0))))</f>
        <v>4</v>
      </c>
      <c r="J16" s="119">
        <f t="shared" si="3"/>
        <v>7.9640000000000013</v>
      </c>
    </row>
    <row r="17" spans="2:10" s="92" customFormat="1" ht="20.100000000000001" customHeight="1" x14ac:dyDescent="0.25">
      <c r="B17" s="465" t="s">
        <v>860</v>
      </c>
      <c r="C17" s="466"/>
      <c r="D17" s="117" t="str">
        <f t="shared" si="1"/>
        <v>CHAPA 26</v>
      </c>
      <c r="E17" s="117">
        <v>5.25</v>
      </c>
      <c r="F17" s="117">
        <v>0.3</v>
      </c>
      <c r="G17" s="117">
        <v>0.25</v>
      </c>
      <c r="H17" s="117">
        <f t="shared" si="2"/>
        <v>5.7750000000000004</v>
      </c>
      <c r="I17" s="117">
        <f t="shared" ref="I17:I44" si="4">IF(D17="CHAPA 20",7.6,IF(D17="CHAPA 22",6.4,IF(D17="CHAPA 24",5.2,IF(D17="CHAPA 26",4,0))))</f>
        <v>4</v>
      </c>
      <c r="J17" s="119">
        <f t="shared" si="3"/>
        <v>23.1</v>
      </c>
    </row>
    <row r="18" spans="2:10" s="92" customFormat="1" ht="20.100000000000001" customHeight="1" x14ac:dyDescent="0.25">
      <c r="B18" s="465" t="s">
        <v>860</v>
      </c>
      <c r="C18" s="466"/>
      <c r="D18" s="117" t="str">
        <f t="shared" si="1"/>
        <v>CHAPA 26</v>
      </c>
      <c r="E18" s="117">
        <v>2.64</v>
      </c>
      <c r="F18" s="117">
        <v>0.3</v>
      </c>
      <c r="G18" s="117">
        <v>0.25</v>
      </c>
      <c r="H18" s="117">
        <f t="shared" si="2"/>
        <v>2.9040000000000004</v>
      </c>
      <c r="I18" s="117">
        <f t="shared" si="4"/>
        <v>4</v>
      </c>
      <c r="J18" s="119">
        <f t="shared" si="3"/>
        <v>11.616000000000001</v>
      </c>
    </row>
    <row r="19" spans="2:10" s="92" customFormat="1" ht="20.100000000000001" customHeight="1" x14ac:dyDescent="0.25">
      <c r="B19" s="465" t="s">
        <v>860</v>
      </c>
      <c r="C19" s="466"/>
      <c r="D19" s="117" t="str">
        <f t="shared" si="1"/>
        <v>CHAPA 26</v>
      </c>
      <c r="E19" s="117">
        <v>1.24</v>
      </c>
      <c r="F19" s="117">
        <v>0.3</v>
      </c>
      <c r="G19" s="117">
        <v>0.25</v>
      </c>
      <c r="H19" s="117">
        <f t="shared" si="2"/>
        <v>1.3640000000000001</v>
      </c>
      <c r="I19" s="117">
        <f t="shared" si="4"/>
        <v>4</v>
      </c>
      <c r="J19" s="119">
        <f t="shared" si="3"/>
        <v>5.4560000000000004</v>
      </c>
    </row>
    <row r="20" spans="2:10" s="92" customFormat="1" ht="20.100000000000001" customHeight="1" x14ac:dyDescent="0.25">
      <c r="B20" s="465" t="s">
        <v>860</v>
      </c>
      <c r="C20" s="466"/>
      <c r="D20" s="117" t="str">
        <f t="shared" si="1"/>
        <v>CHAPA 24</v>
      </c>
      <c r="E20" s="117">
        <v>0.19</v>
      </c>
      <c r="F20" s="117">
        <v>0.4</v>
      </c>
      <c r="G20" s="117">
        <v>0.2</v>
      </c>
      <c r="H20" s="117">
        <f t="shared" si="2"/>
        <v>0.22800000000000004</v>
      </c>
      <c r="I20" s="117">
        <f t="shared" si="4"/>
        <v>5.2</v>
      </c>
      <c r="J20" s="119">
        <f t="shared" si="3"/>
        <v>1.1856000000000002</v>
      </c>
    </row>
    <row r="21" spans="2:10" s="92" customFormat="1" ht="20.100000000000001" customHeight="1" x14ac:dyDescent="0.25">
      <c r="B21" s="465" t="s">
        <v>860</v>
      </c>
      <c r="C21" s="466"/>
      <c r="D21" s="117" t="str">
        <f t="shared" si="1"/>
        <v>CHAPA 24</v>
      </c>
      <c r="E21" s="117">
        <v>0.6</v>
      </c>
      <c r="F21" s="117">
        <v>0.4</v>
      </c>
      <c r="G21" s="117">
        <v>0.2</v>
      </c>
      <c r="H21" s="117">
        <f t="shared" si="2"/>
        <v>0.72000000000000008</v>
      </c>
      <c r="I21" s="117">
        <f t="shared" si="4"/>
        <v>5.2</v>
      </c>
      <c r="J21" s="119">
        <f t="shared" si="3"/>
        <v>3.7440000000000007</v>
      </c>
    </row>
    <row r="22" spans="2:10" s="92" customFormat="1" ht="20.100000000000001" customHeight="1" x14ac:dyDescent="0.25">
      <c r="B22" s="465" t="s">
        <v>860</v>
      </c>
      <c r="C22" s="466"/>
      <c r="D22" s="117" t="str">
        <f t="shared" si="1"/>
        <v>CHAPA 26</v>
      </c>
      <c r="E22" s="117">
        <v>0.5</v>
      </c>
      <c r="F22" s="117">
        <v>0.15</v>
      </c>
      <c r="G22" s="117">
        <v>0.15</v>
      </c>
      <c r="H22" s="117">
        <f t="shared" si="2"/>
        <v>0.3</v>
      </c>
      <c r="I22" s="117">
        <f t="shared" si="4"/>
        <v>4</v>
      </c>
      <c r="J22" s="119">
        <f t="shared" si="3"/>
        <v>1.2</v>
      </c>
    </row>
    <row r="23" spans="2:10" s="92" customFormat="1" ht="20.100000000000001" customHeight="1" x14ac:dyDescent="0.25">
      <c r="B23" s="465" t="s">
        <v>860</v>
      </c>
      <c r="C23" s="466"/>
      <c r="D23" s="117" t="str">
        <f t="shared" si="1"/>
        <v>CHAPA 26</v>
      </c>
      <c r="E23" s="117">
        <v>0.5</v>
      </c>
      <c r="F23" s="117">
        <v>0.15</v>
      </c>
      <c r="G23" s="117">
        <v>0.15</v>
      </c>
      <c r="H23" s="117">
        <f t="shared" si="2"/>
        <v>0.3</v>
      </c>
      <c r="I23" s="117">
        <f t="shared" si="4"/>
        <v>4</v>
      </c>
      <c r="J23" s="119">
        <f t="shared" si="3"/>
        <v>1.2</v>
      </c>
    </row>
    <row r="24" spans="2:10" s="92" customFormat="1" ht="20.100000000000001" customHeight="1" x14ac:dyDescent="0.25">
      <c r="B24" s="465" t="s">
        <v>860</v>
      </c>
      <c r="C24" s="466"/>
      <c r="D24" s="117" t="str">
        <f t="shared" si="1"/>
        <v>CHAPA 26</v>
      </c>
      <c r="E24" s="117">
        <v>0.5</v>
      </c>
      <c r="F24" s="117">
        <v>0.15</v>
      </c>
      <c r="G24" s="117">
        <v>0.15</v>
      </c>
      <c r="H24" s="117">
        <f t="shared" si="2"/>
        <v>0.3</v>
      </c>
      <c r="I24" s="117">
        <f t="shared" si="4"/>
        <v>4</v>
      </c>
      <c r="J24" s="119">
        <f t="shared" si="3"/>
        <v>1.2</v>
      </c>
    </row>
    <row r="25" spans="2:10" s="92" customFormat="1" ht="20.100000000000001" customHeight="1" x14ac:dyDescent="0.25">
      <c r="B25" s="465" t="s">
        <v>860</v>
      </c>
      <c r="C25" s="466"/>
      <c r="D25" s="117" t="str">
        <f t="shared" si="1"/>
        <v>CHAPA 26</v>
      </c>
      <c r="E25" s="117">
        <v>0.5</v>
      </c>
      <c r="F25" s="117">
        <v>0.15</v>
      </c>
      <c r="G25" s="117">
        <v>0.15</v>
      </c>
      <c r="H25" s="117">
        <f t="shared" si="2"/>
        <v>0.3</v>
      </c>
      <c r="I25" s="117">
        <f t="shared" si="4"/>
        <v>4</v>
      </c>
      <c r="J25" s="119">
        <f t="shared" si="3"/>
        <v>1.2</v>
      </c>
    </row>
    <row r="26" spans="2:10" s="92" customFormat="1" ht="20.100000000000001" customHeight="1" x14ac:dyDescent="0.25">
      <c r="B26" s="465" t="s">
        <v>860</v>
      </c>
      <c r="C26" s="466"/>
      <c r="D26" s="117" t="str">
        <f t="shared" si="1"/>
        <v>CHAPA 26</v>
      </c>
      <c r="E26" s="117">
        <v>0.5</v>
      </c>
      <c r="F26" s="117">
        <v>0.15</v>
      </c>
      <c r="G26" s="117">
        <v>0.15</v>
      </c>
      <c r="H26" s="117">
        <f t="shared" si="2"/>
        <v>0.3</v>
      </c>
      <c r="I26" s="117">
        <f t="shared" si="4"/>
        <v>4</v>
      </c>
      <c r="J26" s="119">
        <f t="shared" si="3"/>
        <v>1.2</v>
      </c>
    </row>
    <row r="27" spans="2:10" s="92" customFormat="1" ht="20.100000000000001" customHeight="1" x14ac:dyDescent="0.25">
      <c r="B27" s="465" t="s">
        <v>860</v>
      </c>
      <c r="C27" s="466"/>
      <c r="D27" s="117" t="str">
        <f t="shared" si="1"/>
        <v>CHAPA 26</v>
      </c>
      <c r="E27" s="117">
        <v>0.5</v>
      </c>
      <c r="F27" s="117">
        <v>0.15</v>
      </c>
      <c r="G27" s="117">
        <v>0.15</v>
      </c>
      <c r="H27" s="117">
        <f t="shared" si="2"/>
        <v>0.3</v>
      </c>
      <c r="I27" s="117">
        <f t="shared" si="4"/>
        <v>4</v>
      </c>
      <c r="J27" s="119">
        <f t="shared" si="3"/>
        <v>1.2</v>
      </c>
    </row>
    <row r="28" spans="2:10" s="92" customFormat="1" ht="20.100000000000001" customHeight="1" x14ac:dyDescent="0.25">
      <c r="B28" s="465" t="s">
        <v>860</v>
      </c>
      <c r="C28" s="466"/>
      <c r="D28" s="117" t="str">
        <f t="shared" si="1"/>
        <v>CHAPA 26</v>
      </c>
      <c r="E28" s="117">
        <v>0.5</v>
      </c>
      <c r="F28" s="117">
        <v>0.2</v>
      </c>
      <c r="G28" s="117">
        <v>0.15</v>
      </c>
      <c r="H28" s="117">
        <f t="shared" si="2"/>
        <v>0.35</v>
      </c>
      <c r="I28" s="117">
        <f t="shared" si="4"/>
        <v>4</v>
      </c>
      <c r="J28" s="119">
        <f t="shared" si="3"/>
        <v>1.4</v>
      </c>
    </row>
    <row r="29" spans="2:10" s="92" customFormat="1" ht="20.100000000000001" customHeight="1" x14ac:dyDescent="0.25">
      <c r="B29" s="465" t="s">
        <v>860</v>
      </c>
      <c r="C29" s="466"/>
      <c r="D29" s="117" t="str">
        <f t="shared" si="1"/>
        <v>CHAPA 26</v>
      </c>
      <c r="E29" s="117">
        <v>0.5</v>
      </c>
      <c r="F29" s="117">
        <v>0.2</v>
      </c>
      <c r="G29" s="117">
        <v>0.15</v>
      </c>
      <c r="H29" s="117">
        <f t="shared" si="2"/>
        <v>0.35</v>
      </c>
      <c r="I29" s="117">
        <f t="shared" si="4"/>
        <v>4</v>
      </c>
      <c r="J29" s="119">
        <f t="shared" si="3"/>
        <v>1.4</v>
      </c>
    </row>
    <row r="30" spans="2:10" s="92" customFormat="1" ht="20.100000000000001" customHeight="1" x14ac:dyDescent="0.25">
      <c r="B30" s="465" t="s">
        <v>860</v>
      </c>
      <c r="C30" s="466"/>
      <c r="D30" s="117" t="str">
        <f t="shared" si="1"/>
        <v>CHAPA 26</v>
      </c>
      <c r="E30" s="117">
        <v>0.5</v>
      </c>
      <c r="F30" s="117">
        <v>0.2</v>
      </c>
      <c r="G30" s="117">
        <v>0.15</v>
      </c>
      <c r="H30" s="117">
        <f t="shared" si="2"/>
        <v>0.35</v>
      </c>
      <c r="I30" s="117">
        <f t="shared" si="4"/>
        <v>4</v>
      </c>
      <c r="J30" s="119">
        <f t="shared" si="3"/>
        <v>1.4</v>
      </c>
    </row>
    <row r="31" spans="2:10" s="92" customFormat="1" ht="20.100000000000001" customHeight="1" x14ac:dyDescent="0.25">
      <c r="B31" s="465" t="s">
        <v>860</v>
      </c>
      <c r="C31" s="466"/>
      <c r="D31" s="117" t="str">
        <f t="shared" si="1"/>
        <v>CHAPA 26</v>
      </c>
      <c r="E31" s="117">
        <v>4.21</v>
      </c>
      <c r="F31" s="117">
        <v>0.15</v>
      </c>
      <c r="G31" s="117">
        <v>0.2</v>
      </c>
      <c r="H31" s="117">
        <f t="shared" si="2"/>
        <v>2.9469999999999996</v>
      </c>
      <c r="I31" s="117">
        <f t="shared" si="4"/>
        <v>4</v>
      </c>
      <c r="J31" s="119">
        <f t="shared" si="3"/>
        <v>11.787999999999998</v>
      </c>
    </row>
    <row r="32" spans="2:10" s="92" customFormat="1" ht="20.100000000000001" customHeight="1" x14ac:dyDescent="0.25">
      <c r="B32" s="465" t="s">
        <v>860</v>
      </c>
      <c r="C32" s="466"/>
      <c r="D32" s="117" t="str">
        <f t="shared" si="1"/>
        <v>CHAPA 26</v>
      </c>
      <c r="E32" s="117">
        <v>0.25</v>
      </c>
      <c r="F32" s="117">
        <v>0.15</v>
      </c>
      <c r="G32" s="117">
        <v>0.2</v>
      </c>
      <c r="H32" s="117">
        <f t="shared" si="2"/>
        <v>0.17499999999999999</v>
      </c>
      <c r="I32" s="117">
        <f t="shared" si="4"/>
        <v>4</v>
      </c>
      <c r="J32" s="119">
        <f t="shared" si="3"/>
        <v>0.7</v>
      </c>
    </row>
    <row r="33" spans="2:10" s="92" customFormat="1" ht="20.100000000000001" customHeight="1" x14ac:dyDescent="0.25">
      <c r="B33" s="465" t="s">
        <v>860</v>
      </c>
      <c r="C33" s="466"/>
      <c r="D33" s="117" t="str">
        <f t="shared" si="1"/>
        <v>CHAPA 26</v>
      </c>
      <c r="E33" s="117">
        <v>1</v>
      </c>
      <c r="F33" s="117">
        <v>0.2</v>
      </c>
      <c r="G33" s="117">
        <v>0.15</v>
      </c>
      <c r="H33" s="117">
        <f t="shared" si="2"/>
        <v>0.7</v>
      </c>
      <c r="I33" s="117">
        <f t="shared" si="4"/>
        <v>4</v>
      </c>
      <c r="J33" s="119">
        <f t="shared" si="3"/>
        <v>2.8</v>
      </c>
    </row>
    <row r="34" spans="2:10" s="92" customFormat="1" ht="20.100000000000001" customHeight="1" x14ac:dyDescent="0.25">
      <c r="B34" s="465" t="s">
        <v>860</v>
      </c>
      <c r="C34" s="466"/>
      <c r="D34" s="117" t="str">
        <f t="shared" si="1"/>
        <v>CHAPA 26</v>
      </c>
      <c r="E34" s="117">
        <v>1.1399999999999999</v>
      </c>
      <c r="F34" s="117">
        <v>0.2</v>
      </c>
      <c r="G34" s="117">
        <v>0.15</v>
      </c>
      <c r="H34" s="117">
        <f t="shared" si="2"/>
        <v>0.79799999999999993</v>
      </c>
      <c r="I34" s="117">
        <f t="shared" si="4"/>
        <v>4</v>
      </c>
      <c r="J34" s="119">
        <f t="shared" si="3"/>
        <v>3.1919999999999997</v>
      </c>
    </row>
    <row r="35" spans="2:10" s="92" customFormat="1" ht="20.100000000000001" customHeight="1" x14ac:dyDescent="0.25">
      <c r="B35" s="465" t="s">
        <v>860</v>
      </c>
      <c r="C35" s="466"/>
      <c r="D35" s="117" t="str">
        <f t="shared" si="1"/>
        <v>CHAPA 26</v>
      </c>
      <c r="E35" s="117">
        <v>1.95</v>
      </c>
      <c r="F35" s="117">
        <v>0.2</v>
      </c>
      <c r="G35" s="117">
        <v>0.15</v>
      </c>
      <c r="H35" s="117">
        <f t="shared" si="2"/>
        <v>1.365</v>
      </c>
      <c r="I35" s="117">
        <f t="shared" si="4"/>
        <v>4</v>
      </c>
      <c r="J35" s="119">
        <f t="shared" si="3"/>
        <v>5.46</v>
      </c>
    </row>
    <row r="36" spans="2:10" s="92" customFormat="1" ht="20.100000000000001" customHeight="1" x14ac:dyDescent="0.25">
      <c r="B36" s="465" t="s">
        <v>860</v>
      </c>
      <c r="C36" s="466"/>
      <c r="D36" s="117" t="str">
        <f t="shared" si="1"/>
        <v>CHAPA 26</v>
      </c>
      <c r="E36" s="117">
        <v>1.68</v>
      </c>
      <c r="F36" s="117">
        <v>0.2</v>
      </c>
      <c r="G36" s="117">
        <v>0.15</v>
      </c>
      <c r="H36" s="117">
        <f t="shared" si="2"/>
        <v>1.1759999999999999</v>
      </c>
      <c r="I36" s="117">
        <f t="shared" si="4"/>
        <v>4</v>
      </c>
      <c r="J36" s="119">
        <f t="shared" si="3"/>
        <v>4.7039999999999997</v>
      </c>
    </row>
    <row r="37" spans="2:10" s="92" customFormat="1" ht="20.100000000000001" customHeight="1" x14ac:dyDescent="0.25">
      <c r="B37" s="465" t="s">
        <v>860</v>
      </c>
      <c r="C37" s="466"/>
      <c r="D37" s="117" t="str">
        <f t="shared" si="1"/>
        <v>CHAPA 26</v>
      </c>
      <c r="E37" s="117">
        <v>2.84</v>
      </c>
      <c r="F37" s="117">
        <v>0.2</v>
      </c>
      <c r="G37" s="117">
        <v>0.2</v>
      </c>
      <c r="H37" s="117">
        <f t="shared" si="2"/>
        <v>2.2719999999999998</v>
      </c>
      <c r="I37" s="117">
        <f t="shared" si="4"/>
        <v>4</v>
      </c>
      <c r="J37" s="119">
        <f t="shared" si="3"/>
        <v>9.0879999999999992</v>
      </c>
    </row>
    <row r="38" spans="2:10" s="92" customFormat="1" ht="20.100000000000001" customHeight="1" x14ac:dyDescent="0.25">
      <c r="B38" s="465" t="s">
        <v>860</v>
      </c>
      <c r="C38" s="466"/>
      <c r="D38" s="117" t="str">
        <f t="shared" si="1"/>
        <v>CHAPA 26</v>
      </c>
      <c r="E38" s="117">
        <v>2.33</v>
      </c>
      <c r="F38" s="117">
        <v>0.2</v>
      </c>
      <c r="G38" s="117">
        <v>0.15</v>
      </c>
      <c r="H38" s="117">
        <f t="shared" si="2"/>
        <v>1.631</v>
      </c>
      <c r="I38" s="117">
        <f t="shared" si="4"/>
        <v>4</v>
      </c>
      <c r="J38" s="119">
        <f t="shared" si="3"/>
        <v>6.524</v>
      </c>
    </row>
    <row r="39" spans="2:10" s="92" customFormat="1" ht="20.100000000000001" customHeight="1" x14ac:dyDescent="0.25">
      <c r="B39" s="465" t="s">
        <v>860</v>
      </c>
      <c r="C39" s="466"/>
      <c r="D39" s="117" t="str">
        <f t="shared" si="1"/>
        <v>CHAPA 26</v>
      </c>
      <c r="E39" s="117">
        <v>2.71</v>
      </c>
      <c r="F39" s="117">
        <v>0.25</v>
      </c>
      <c r="G39" s="117">
        <v>0.2</v>
      </c>
      <c r="H39" s="117">
        <f t="shared" si="2"/>
        <v>2.4390000000000001</v>
      </c>
      <c r="I39" s="117">
        <f t="shared" si="4"/>
        <v>4</v>
      </c>
      <c r="J39" s="119">
        <f t="shared" si="3"/>
        <v>9.7560000000000002</v>
      </c>
    </row>
    <row r="40" spans="2:10" s="92" customFormat="1" ht="20.100000000000001" customHeight="1" x14ac:dyDescent="0.25">
      <c r="B40" s="465" t="s">
        <v>860</v>
      </c>
      <c r="C40" s="466"/>
      <c r="D40" s="117" t="str">
        <f t="shared" si="1"/>
        <v>CHAPA 26</v>
      </c>
      <c r="E40" s="117">
        <v>1.51</v>
      </c>
      <c r="F40" s="117">
        <v>0.25</v>
      </c>
      <c r="G40" s="117">
        <v>0.2</v>
      </c>
      <c r="H40" s="117">
        <f t="shared" si="2"/>
        <v>1.359</v>
      </c>
      <c r="I40" s="117">
        <f t="shared" si="4"/>
        <v>4</v>
      </c>
      <c r="J40" s="119">
        <f t="shared" si="3"/>
        <v>5.4359999999999999</v>
      </c>
    </row>
    <row r="41" spans="2:10" s="92" customFormat="1" ht="20.100000000000001" customHeight="1" x14ac:dyDescent="0.25">
      <c r="B41" s="465" t="s">
        <v>860</v>
      </c>
      <c r="C41" s="466"/>
      <c r="D41" s="117" t="str">
        <f t="shared" si="1"/>
        <v>CHAPA 26</v>
      </c>
      <c r="E41" s="117">
        <v>0.31</v>
      </c>
      <c r="F41" s="117">
        <v>0.25</v>
      </c>
      <c r="G41" s="117">
        <v>0.25</v>
      </c>
      <c r="H41" s="117">
        <f t="shared" si="2"/>
        <v>0.31</v>
      </c>
      <c r="I41" s="117">
        <f t="shared" si="4"/>
        <v>4</v>
      </c>
      <c r="J41" s="119">
        <f t="shared" si="3"/>
        <v>1.24</v>
      </c>
    </row>
    <row r="42" spans="2:10" s="92" customFormat="1" ht="20.100000000000001" customHeight="1" x14ac:dyDescent="0.25">
      <c r="B42" s="465" t="s">
        <v>860</v>
      </c>
      <c r="C42" s="466"/>
      <c r="D42" s="117" t="str">
        <f t="shared" si="1"/>
        <v>CHAPA 24</v>
      </c>
      <c r="E42" s="117">
        <v>0.64</v>
      </c>
      <c r="F42" s="117">
        <v>0.4</v>
      </c>
      <c r="G42" s="117">
        <v>0.3</v>
      </c>
      <c r="H42" s="117">
        <f t="shared" si="2"/>
        <v>0.89599999999999991</v>
      </c>
      <c r="I42" s="117">
        <f t="shared" si="4"/>
        <v>5.2</v>
      </c>
      <c r="J42" s="119">
        <f t="shared" si="3"/>
        <v>4.6591999999999993</v>
      </c>
    </row>
    <row r="43" spans="2:10" s="92" customFormat="1" ht="20.100000000000001" customHeight="1" x14ac:dyDescent="0.25">
      <c r="B43" s="465" t="s">
        <v>860</v>
      </c>
      <c r="C43" s="466"/>
      <c r="D43" s="117" t="str">
        <f t="shared" si="1"/>
        <v>CHAPA 24</v>
      </c>
      <c r="E43" s="117">
        <v>5.0199999999999996</v>
      </c>
      <c r="F43" s="117">
        <v>0.4</v>
      </c>
      <c r="G43" s="117">
        <v>0.2</v>
      </c>
      <c r="H43" s="117">
        <f t="shared" si="2"/>
        <v>6.024</v>
      </c>
      <c r="I43" s="117">
        <f t="shared" si="4"/>
        <v>5.2</v>
      </c>
      <c r="J43" s="119">
        <f t="shared" si="3"/>
        <v>31.3248</v>
      </c>
    </row>
    <row r="44" spans="2:10" s="92" customFormat="1" ht="20.100000000000001" customHeight="1" thickBot="1" x14ac:dyDescent="0.3">
      <c r="B44" s="465" t="s">
        <v>860</v>
      </c>
      <c r="C44" s="466"/>
      <c r="D44" s="117" t="str">
        <f t="shared" si="1"/>
        <v>CHAPA 24</v>
      </c>
      <c r="E44" s="117">
        <v>5.0199999999999996</v>
      </c>
      <c r="F44" s="117">
        <v>0.4</v>
      </c>
      <c r="G44" s="117">
        <v>0.2</v>
      </c>
      <c r="H44" s="117">
        <f t="shared" si="2"/>
        <v>6.024</v>
      </c>
      <c r="I44" s="117">
        <f t="shared" si="4"/>
        <v>5.2</v>
      </c>
      <c r="J44" s="119">
        <f t="shared" si="3"/>
        <v>31.3248</v>
      </c>
    </row>
    <row r="45" spans="2:10" s="92" customFormat="1" ht="30" customHeight="1" thickBot="1" x14ac:dyDescent="0.3">
      <c r="B45" s="459" t="s">
        <v>148</v>
      </c>
      <c r="C45" s="460"/>
      <c r="D45" s="460"/>
      <c r="E45" s="460"/>
      <c r="F45" s="460"/>
      <c r="G45" s="460"/>
      <c r="H45" s="110">
        <f>SUM(H12:H44)</f>
        <v>51.457000000000015</v>
      </c>
      <c r="I45" s="110">
        <f>SUM(I12:I44)</f>
        <v>141.59999999999997</v>
      </c>
      <c r="J45" s="112">
        <f>SUM(J12:J44)</f>
        <v>223.54120000000006</v>
      </c>
    </row>
    <row r="46" spans="2:10" ht="14.25" thickBot="1" x14ac:dyDescent="0.3">
      <c r="J46" s="94"/>
    </row>
    <row r="47" spans="2:10" s="82" customFormat="1" ht="20.100000000000001" customHeight="1" x14ac:dyDescent="0.25">
      <c r="B47" s="323"/>
      <c r="C47" s="238"/>
      <c r="D47" s="681" t="s">
        <v>861</v>
      </c>
      <c r="E47" s="681"/>
      <c r="F47" s="681"/>
      <c r="G47" s="681"/>
      <c r="H47" s="330">
        <f>+SUMIFS($H$12:$H$44,$D$12:$D$44,"CHAPA 24")</f>
        <v>14.760999999999999</v>
      </c>
      <c r="I47" s="327"/>
      <c r="J47" s="330">
        <f>+SUMIFS($J$12:$J$44,$D$12:$D$44,"CHAPA 24")</f>
        <v>76.757199999999997</v>
      </c>
    </row>
    <row r="48" spans="2:10" s="82" customFormat="1" ht="20.100000000000001" customHeight="1" x14ac:dyDescent="0.25">
      <c r="B48" s="324"/>
      <c r="C48" s="239"/>
      <c r="D48" s="682" t="s">
        <v>862</v>
      </c>
      <c r="E48" s="682"/>
      <c r="F48" s="682"/>
      <c r="G48" s="682"/>
      <c r="H48" s="331">
        <f>+SUMIFS($H$12:$H$44,$D$12:$D$44,"CHAPA 26")</f>
        <v>36.696000000000005</v>
      </c>
      <c r="I48" s="328"/>
      <c r="J48" s="331">
        <f>+SUMIFS($J$12:$J$44,$D$12:$D$44,"CHAPA 26")</f>
        <v>146.78400000000002</v>
      </c>
    </row>
    <row r="49" spans="2:10" s="82" customFormat="1" ht="20.100000000000001" customHeight="1" thickBot="1" x14ac:dyDescent="0.3">
      <c r="B49" s="325"/>
      <c r="C49" s="326"/>
      <c r="D49" s="683"/>
      <c r="E49" s="683"/>
      <c r="F49" s="683"/>
      <c r="G49" s="683"/>
      <c r="H49" s="332"/>
      <c r="I49" s="329"/>
      <c r="J49" s="332"/>
    </row>
    <row r="50" spans="2:10" x14ac:dyDescent="0.25">
      <c r="J50" s="94"/>
    </row>
    <row r="51" spans="2:10" x14ac:dyDescent="0.25">
      <c r="J51" s="94"/>
    </row>
  </sheetData>
  <mergeCells count="47">
    <mergeCell ref="D49:G49"/>
    <mergeCell ref="B45:G45"/>
    <mergeCell ref="D47:G47"/>
    <mergeCell ref="D48:G48"/>
    <mergeCell ref="B42:C42"/>
    <mergeCell ref="B43:C43"/>
    <mergeCell ref="B44:C44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7:C17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12:C12"/>
    <mergeCell ref="B13:C13"/>
    <mergeCell ref="B14:C14"/>
    <mergeCell ref="B15:C15"/>
    <mergeCell ref="B16:C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  <headerFooter>
    <oddFooter>&amp;L&amp;"Arial Narrow,Normal"&amp;10&amp;A
&amp;F&amp;R&amp;"Arial Narrow,Normal"&amp;10Página &amp;P de &amp;N</oddFooter>
  </headerFooter>
  <colBreaks count="1" manualBreakCount="1">
    <brk id="12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ACA87-48A0-4679-B6B7-2B6482B570FF}">
  <sheetPr>
    <tabColor theme="8" tint="-0.499984740745262"/>
  </sheetPr>
  <dimension ref="B1:P49"/>
  <sheetViews>
    <sheetView showGridLines="0" showZeros="0" view="pageBreakPreview" zoomScale="85" zoomScaleNormal="100" zoomScaleSheetLayoutView="85" workbookViewId="0">
      <selection activeCell="P27" sqref="P2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</row>
    <row r="2" spans="2:16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4" t="str">
        <f>+'DADOS DA OBRA'!$N$25</f>
        <v>03/11/2025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6" s="5" customFormat="1" ht="20.100000000000001" customHeight="1" x14ac:dyDescent="0.25">
      <c r="B7" s="1" t="s">
        <v>24</v>
      </c>
      <c r="C7" s="43" t="s">
        <v>855</v>
      </c>
      <c r="G7" s="3" t="s">
        <v>228</v>
      </c>
      <c r="H7" s="312" t="s">
        <v>573</v>
      </c>
      <c r="I7" s="3" t="s">
        <v>25</v>
      </c>
      <c r="J7" s="68" t="s">
        <v>270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45" t="s">
        <v>130</v>
      </c>
      <c r="C9" s="446"/>
      <c r="D9" s="451" t="s">
        <v>859</v>
      </c>
      <c r="E9" s="454" t="s">
        <v>112</v>
      </c>
      <c r="F9" s="455"/>
      <c r="G9" s="456"/>
      <c r="H9" s="451" t="s">
        <v>16</v>
      </c>
      <c r="I9" s="457" t="s">
        <v>856</v>
      </c>
      <c r="J9" s="441" t="s">
        <v>858</v>
      </c>
    </row>
    <row r="10" spans="2:16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680"/>
      <c r="I10" s="458"/>
      <c r="J10" s="442"/>
    </row>
    <row r="11" spans="2:16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857</v>
      </c>
      <c r="J11" s="113" t="s">
        <v>857</v>
      </c>
    </row>
    <row r="12" spans="2:16" s="92" customFormat="1" ht="20.100000000000001" customHeight="1" x14ac:dyDescent="0.25">
      <c r="B12" s="467" t="s">
        <v>860</v>
      </c>
      <c r="C12" s="468"/>
      <c r="D12" s="114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24</v>
      </c>
      <c r="E12" s="114">
        <v>0.9</v>
      </c>
      <c r="F12" s="114">
        <v>0.2</v>
      </c>
      <c r="G12" s="114">
        <v>0.35</v>
      </c>
      <c r="H12" s="114">
        <f>+(F12+G12)*2*E12</f>
        <v>0.9900000000000001</v>
      </c>
      <c r="I12" s="114">
        <f t="shared" ref="I12:I15" si="0">IF(D12="CHAPA 20",7.6,IF(D12="CHAPA 22",6.4,IF(D12="CHAPA 24",5.2,IF(D12="CHAPA 26",4,0))))</f>
        <v>5.2</v>
      </c>
      <c r="J12" s="116">
        <f>+H12*I12</f>
        <v>5.1480000000000006</v>
      </c>
    </row>
    <row r="13" spans="2:16" s="92" customFormat="1" ht="20.100000000000001" customHeight="1" x14ac:dyDescent="0.25">
      <c r="B13" s="465" t="s">
        <v>860</v>
      </c>
      <c r="C13" s="466"/>
      <c r="D13" s="117" t="str">
        <f t="shared" ref="D13:D42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26</v>
      </c>
      <c r="E13" s="117">
        <v>8.02</v>
      </c>
      <c r="F13" s="117">
        <v>0.25</v>
      </c>
      <c r="G13" s="117">
        <v>0.15</v>
      </c>
      <c r="H13" s="117">
        <f t="shared" ref="H13:H42" si="2">+(F13+G13)*2*E13</f>
        <v>6.4160000000000004</v>
      </c>
      <c r="I13" s="117">
        <f t="shared" si="0"/>
        <v>4</v>
      </c>
      <c r="J13" s="119">
        <f t="shared" ref="J13:J42" si="3">+H13*I13</f>
        <v>25.664000000000001</v>
      </c>
    </row>
    <row r="14" spans="2:16" s="92" customFormat="1" ht="20.100000000000001" customHeight="1" x14ac:dyDescent="0.25">
      <c r="B14" s="465" t="s">
        <v>860</v>
      </c>
      <c r="C14" s="466"/>
      <c r="D14" s="117" t="str">
        <f t="shared" si="1"/>
        <v>CHAPA 26</v>
      </c>
      <c r="E14" s="117">
        <v>9.7899999999999991</v>
      </c>
      <c r="F14" s="117">
        <v>0.25</v>
      </c>
      <c r="G14" s="117">
        <v>0.15</v>
      </c>
      <c r="H14" s="117">
        <f t="shared" si="2"/>
        <v>7.8319999999999999</v>
      </c>
      <c r="I14" s="117">
        <f t="shared" si="0"/>
        <v>4</v>
      </c>
      <c r="J14" s="119">
        <f t="shared" si="3"/>
        <v>31.327999999999999</v>
      </c>
    </row>
    <row r="15" spans="2:16" s="92" customFormat="1" ht="20.100000000000001" customHeight="1" x14ac:dyDescent="0.25">
      <c r="B15" s="465" t="s">
        <v>860</v>
      </c>
      <c r="C15" s="466"/>
      <c r="D15" s="117" t="str">
        <f t="shared" si="1"/>
        <v>CHAPA 24</v>
      </c>
      <c r="E15" s="117">
        <v>3.73</v>
      </c>
      <c r="F15" s="117">
        <v>0.2</v>
      </c>
      <c r="G15" s="117">
        <v>0.4</v>
      </c>
      <c r="H15" s="117">
        <f t="shared" si="2"/>
        <v>4.4760000000000009</v>
      </c>
      <c r="I15" s="117">
        <f t="shared" si="0"/>
        <v>5.2</v>
      </c>
      <c r="J15" s="119">
        <f t="shared" si="3"/>
        <v>23.275200000000005</v>
      </c>
    </row>
    <row r="16" spans="2:16" s="92" customFormat="1" ht="20.100000000000001" customHeight="1" x14ac:dyDescent="0.25">
      <c r="B16" s="465" t="s">
        <v>860</v>
      </c>
      <c r="C16" s="466"/>
      <c r="D16" s="117" t="str">
        <f t="shared" si="1"/>
        <v>CHAPA 24</v>
      </c>
      <c r="E16" s="117">
        <v>3.31</v>
      </c>
      <c r="F16" s="117">
        <v>0.2</v>
      </c>
      <c r="G16" s="117">
        <v>0.4</v>
      </c>
      <c r="H16" s="117">
        <f t="shared" si="2"/>
        <v>3.9720000000000009</v>
      </c>
      <c r="I16" s="117">
        <f>IF(D16="CHAPA 20",7.6,IF(D16="CHAPA 22",6.4,IF(D16="CHAPA 24",5.2,IF(D16="CHAPA 26",4,0))))</f>
        <v>5.2</v>
      </c>
      <c r="J16" s="119">
        <f t="shared" si="3"/>
        <v>20.654400000000006</v>
      </c>
    </row>
    <row r="17" spans="2:10" s="92" customFormat="1" ht="20.100000000000001" customHeight="1" x14ac:dyDescent="0.25">
      <c r="B17" s="465" t="s">
        <v>860</v>
      </c>
      <c r="C17" s="466"/>
      <c r="D17" s="117" t="str">
        <f t="shared" si="1"/>
        <v>CHAPA 24</v>
      </c>
      <c r="E17" s="117">
        <v>4.08</v>
      </c>
      <c r="F17" s="117">
        <v>0.2</v>
      </c>
      <c r="G17" s="117">
        <v>0.4</v>
      </c>
      <c r="H17" s="117">
        <f t="shared" si="2"/>
        <v>4.8960000000000008</v>
      </c>
      <c r="I17" s="117">
        <f t="shared" ref="I17:I42" si="4">IF(D17="CHAPA 20",7.6,IF(D17="CHAPA 22",6.4,IF(D17="CHAPA 24",5.2,IF(D17="CHAPA 26",4,0))))</f>
        <v>5.2</v>
      </c>
      <c r="J17" s="119">
        <f t="shared" si="3"/>
        <v>25.459200000000006</v>
      </c>
    </row>
    <row r="18" spans="2:10" s="92" customFormat="1" ht="20.100000000000001" customHeight="1" x14ac:dyDescent="0.25">
      <c r="B18" s="465" t="s">
        <v>860</v>
      </c>
      <c r="C18" s="466"/>
      <c r="D18" s="117" t="str">
        <f t="shared" si="1"/>
        <v>CHAPA 24</v>
      </c>
      <c r="E18" s="117">
        <v>4.03</v>
      </c>
      <c r="F18" s="117">
        <v>0.2</v>
      </c>
      <c r="G18" s="117">
        <v>0.4</v>
      </c>
      <c r="H18" s="117">
        <f t="shared" si="2"/>
        <v>4.8360000000000012</v>
      </c>
      <c r="I18" s="117">
        <f t="shared" si="4"/>
        <v>5.2</v>
      </c>
      <c r="J18" s="119">
        <f t="shared" si="3"/>
        <v>25.147200000000009</v>
      </c>
    </row>
    <row r="19" spans="2:10" s="92" customFormat="1" ht="20.100000000000001" customHeight="1" x14ac:dyDescent="0.25">
      <c r="B19" s="465" t="s">
        <v>860</v>
      </c>
      <c r="C19" s="466"/>
      <c r="D19" s="117" t="str">
        <f t="shared" si="1"/>
        <v>CHAPA 26</v>
      </c>
      <c r="E19" s="117">
        <v>0.5</v>
      </c>
      <c r="F19" s="117">
        <v>0.15</v>
      </c>
      <c r="G19" s="117">
        <v>0.15</v>
      </c>
      <c r="H19" s="117">
        <f t="shared" si="2"/>
        <v>0.3</v>
      </c>
      <c r="I19" s="117">
        <f t="shared" si="4"/>
        <v>4</v>
      </c>
      <c r="J19" s="119">
        <f t="shared" si="3"/>
        <v>1.2</v>
      </c>
    </row>
    <row r="20" spans="2:10" s="92" customFormat="1" ht="20.100000000000001" customHeight="1" x14ac:dyDescent="0.25">
      <c r="B20" s="465" t="s">
        <v>860</v>
      </c>
      <c r="C20" s="466"/>
      <c r="D20" s="117" t="str">
        <f t="shared" si="1"/>
        <v>CHAPA 26</v>
      </c>
      <c r="E20" s="117">
        <v>0.5</v>
      </c>
      <c r="F20" s="117">
        <v>0.15</v>
      </c>
      <c r="G20" s="117">
        <v>0.15</v>
      </c>
      <c r="H20" s="117">
        <f t="shared" si="2"/>
        <v>0.3</v>
      </c>
      <c r="I20" s="117">
        <f t="shared" si="4"/>
        <v>4</v>
      </c>
      <c r="J20" s="119">
        <f t="shared" si="3"/>
        <v>1.2</v>
      </c>
    </row>
    <row r="21" spans="2:10" s="92" customFormat="1" ht="20.100000000000001" customHeight="1" x14ac:dyDescent="0.25">
      <c r="B21" s="465" t="s">
        <v>860</v>
      </c>
      <c r="C21" s="466"/>
      <c r="D21" s="117" t="str">
        <f t="shared" si="1"/>
        <v>CHAPA 26</v>
      </c>
      <c r="E21" s="117">
        <v>0.5</v>
      </c>
      <c r="F21" s="117">
        <v>0.15</v>
      </c>
      <c r="G21" s="117">
        <v>0.15</v>
      </c>
      <c r="H21" s="117">
        <f t="shared" si="2"/>
        <v>0.3</v>
      </c>
      <c r="I21" s="117">
        <f t="shared" si="4"/>
        <v>4</v>
      </c>
      <c r="J21" s="119">
        <f t="shared" si="3"/>
        <v>1.2</v>
      </c>
    </row>
    <row r="22" spans="2:10" s="92" customFormat="1" ht="20.100000000000001" customHeight="1" x14ac:dyDescent="0.25">
      <c r="B22" s="465" t="s">
        <v>860</v>
      </c>
      <c r="C22" s="466"/>
      <c r="D22" s="117" t="str">
        <f t="shared" si="1"/>
        <v>CHAPA 26</v>
      </c>
      <c r="E22" s="117">
        <v>0.5</v>
      </c>
      <c r="F22" s="117">
        <v>0.15</v>
      </c>
      <c r="G22" s="117">
        <v>0.15</v>
      </c>
      <c r="H22" s="117">
        <f t="shared" si="2"/>
        <v>0.3</v>
      </c>
      <c r="I22" s="117">
        <f t="shared" si="4"/>
        <v>4</v>
      </c>
      <c r="J22" s="119">
        <f t="shared" si="3"/>
        <v>1.2</v>
      </c>
    </row>
    <row r="23" spans="2:10" s="92" customFormat="1" ht="20.100000000000001" customHeight="1" x14ac:dyDescent="0.25">
      <c r="B23" s="465" t="s">
        <v>860</v>
      </c>
      <c r="C23" s="466"/>
      <c r="D23" s="117" t="str">
        <f t="shared" si="1"/>
        <v>CHAPA 26</v>
      </c>
      <c r="E23" s="117">
        <v>0.5</v>
      </c>
      <c r="F23" s="117">
        <v>0.15</v>
      </c>
      <c r="G23" s="117">
        <v>0.15</v>
      </c>
      <c r="H23" s="117">
        <f t="shared" si="2"/>
        <v>0.3</v>
      </c>
      <c r="I23" s="117">
        <f t="shared" si="4"/>
        <v>4</v>
      </c>
      <c r="J23" s="119">
        <f t="shared" si="3"/>
        <v>1.2</v>
      </c>
    </row>
    <row r="24" spans="2:10" s="92" customFormat="1" ht="20.100000000000001" customHeight="1" x14ac:dyDescent="0.25">
      <c r="B24" s="465" t="s">
        <v>860</v>
      </c>
      <c r="C24" s="466"/>
      <c r="D24" s="117" t="str">
        <f t="shared" si="1"/>
        <v>CHAPA 26</v>
      </c>
      <c r="E24" s="117">
        <v>0.5</v>
      </c>
      <c r="F24" s="117">
        <v>0.15</v>
      </c>
      <c r="G24" s="117">
        <v>0.15</v>
      </c>
      <c r="H24" s="117">
        <f t="shared" si="2"/>
        <v>0.3</v>
      </c>
      <c r="I24" s="117">
        <f t="shared" si="4"/>
        <v>4</v>
      </c>
      <c r="J24" s="119">
        <f t="shared" si="3"/>
        <v>1.2</v>
      </c>
    </row>
    <row r="25" spans="2:10" s="92" customFormat="1" ht="20.100000000000001" customHeight="1" x14ac:dyDescent="0.25">
      <c r="B25" s="465" t="s">
        <v>860</v>
      </c>
      <c r="C25" s="466"/>
      <c r="D25" s="117" t="str">
        <f t="shared" si="1"/>
        <v>CHAPA 26</v>
      </c>
      <c r="E25" s="117">
        <v>0.5</v>
      </c>
      <c r="F25" s="117">
        <v>0.15</v>
      </c>
      <c r="G25" s="117">
        <v>0.15</v>
      </c>
      <c r="H25" s="117">
        <f t="shared" si="2"/>
        <v>0.3</v>
      </c>
      <c r="I25" s="117">
        <f t="shared" si="4"/>
        <v>4</v>
      </c>
      <c r="J25" s="119">
        <f t="shared" si="3"/>
        <v>1.2</v>
      </c>
    </row>
    <row r="26" spans="2:10" s="92" customFormat="1" ht="20.100000000000001" customHeight="1" x14ac:dyDescent="0.25">
      <c r="B26" s="465" t="s">
        <v>860</v>
      </c>
      <c r="C26" s="466"/>
      <c r="D26" s="117" t="str">
        <f t="shared" si="1"/>
        <v>CHAPA 26</v>
      </c>
      <c r="E26" s="117">
        <v>0.5</v>
      </c>
      <c r="F26" s="117">
        <v>0.2</v>
      </c>
      <c r="G26" s="117">
        <v>0.15</v>
      </c>
      <c r="H26" s="117">
        <f t="shared" si="2"/>
        <v>0.35</v>
      </c>
      <c r="I26" s="117">
        <f t="shared" si="4"/>
        <v>4</v>
      </c>
      <c r="J26" s="119">
        <f t="shared" si="3"/>
        <v>1.4</v>
      </c>
    </row>
    <row r="27" spans="2:10" s="92" customFormat="1" ht="20.100000000000001" customHeight="1" x14ac:dyDescent="0.25">
      <c r="B27" s="465" t="s">
        <v>860</v>
      </c>
      <c r="C27" s="466"/>
      <c r="D27" s="117" t="str">
        <f t="shared" si="1"/>
        <v>CHAPA 26</v>
      </c>
      <c r="E27" s="117">
        <v>0.5</v>
      </c>
      <c r="F27" s="117">
        <v>0.2</v>
      </c>
      <c r="G27" s="117">
        <v>0.15</v>
      </c>
      <c r="H27" s="117">
        <f t="shared" si="2"/>
        <v>0.35</v>
      </c>
      <c r="I27" s="117">
        <f t="shared" si="4"/>
        <v>4</v>
      </c>
      <c r="J27" s="119">
        <f t="shared" si="3"/>
        <v>1.4</v>
      </c>
    </row>
    <row r="28" spans="2:10" s="92" customFormat="1" ht="20.100000000000001" customHeight="1" x14ac:dyDescent="0.25">
      <c r="B28" s="465" t="s">
        <v>860</v>
      </c>
      <c r="C28" s="466"/>
      <c r="D28" s="117" t="str">
        <f t="shared" si="1"/>
        <v>CHAPA 26</v>
      </c>
      <c r="E28" s="117">
        <v>0.44</v>
      </c>
      <c r="F28" s="117">
        <v>0.2</v>
      </c>
      <c r="G28" s="117">
        <v>0.15</v>
      </c>
      <c r="H28" s="117">
        <f t="shared" si="2"/>
        <v>0.308</v>
      </c>
      <c r="I28" s="117">
        <f t="shared" si="4"/>
        <v>4</v>
      </c>
      <c r="J28" s="119">
        <f t="shared" si="3"/>
        <v>1.232</v>
      </c>
    </row>
    <row r="29" spans="2:10" s="92" customFormat="1" ht="20.100000000000001" customHeight="1" x14ac:dyDescent="0.25">
      <c r="B29" s="465" t="s">
        <v>860</v>
      </c>
      <c r="C29" s="466"/>
      <c r="D29" s="117" t="str">
        <f t="shared" si="1"/>
        <v>CHAPA 26</v>
      </c>
      <c r="E29" s="117">
        <v>4.41</v>
      </c>
      <c r="F29" s="117">
        <v>0.15</v>
      </c>
      <c r="G29" s="117">
        <v>0.2</v>
      </c>
      <c r="H29" s="117">
        <f t="shared" si="2"/>
        <v>3.0869999999999997</v>
      </c>
      <c r="I29" s="117">
        <f t="shared" si="4"/>
        <v>4</v>
      </c>
      <c r="J29" s="119">
        <f t="shared" si="3"/>
        <v>12.347999999999999</v>
      </c>
    </row>
    <row r="30" spans="2:10" s="92" customFormat="1" ht="20.100000000000001" customHeight="1" x14ac:dyDescent="0.25">
      <c r="B30" s="465" t="s">
        <v>860</v>
      </c>
      <c r="C30" s="466"/>
      <c r="D30" s="117" t="str">
        <f t="shared" si="1"/>
        <v>CHAPA 26</v>
      </c>
      <c r="E30" s="117">
        <v>0.27</v>
      </c>
      <c r="F30" s="117">
        <v>0.15</v>
      </c>
      <c r="G30" s="117">
        <v>0.2</v>
      </c>
      <c r="H30" s="117">
        <f t="shared" si="2"/>
        <v>0.189</v>
      </c>
      <c r="I30" s="117">
        <f t="shared" si="4"/>
        <v>4</v>
      </c>
      <c r="J30" s="119">
        <f t="shared" si="3"/>
        <v>0.75600000000000001</v>
      </c>
    </row>
    <row r="31" spans="2:10" s="92" customFormat="1" ht="20.100000000000001" customHeight="1" x14ac:dyDescent="0.25">
      <c r="B31" s="465" t="s">
        <v>860</v>
      </c>
      <c r="C31" s="466"/>
      <c r="D31" s="117" t="str">
        <f t="shared" si="1"/>
        <v>CHAPA 26</v>
      </c>
      <c r="E31" s="117">
        <v>0.8</v>
      </c>
      <c r="F31" s="117">
        <v>0.2</v>
      </c>
      <c r="G31" s="117">
        <v>0.15</v>
      </c>
      <c r="H31" s="117">
        <f t="shared" si="2"/>
        <v>0.55999999999999994</v>
      </c>
      <c r="I31" s="117">
        <f t="shared" si="4"/>
        <v>4</v>
      </c>
      <c r="J31" s="119">
        <f t="shared" si="3"/>
        <v>2.2399999999999998</v>
      </c>
    </row>
    <row r="32" spans="2:10" s="92" customFormat="1" ht="20.100000000000001" customHeight="1" x14ac:dyDescent="0.25">
      <c r="B32" s="465" t="s">
        <v>860</v>
      </c>
      <c r="C32" s="466"/>
      <c r="D32" s="117" t="str">
        <f t="shared" si="1"/>
        <v>CHAPA 26</v>
      </c>
      <c r="E32" s="117">
        <v>1.1499999999999999</v>
      </c>
      <c r="F32" s="117">
        <v>0.2</v>
      </c>
      <c r="G32" s="117">
        <v>0.15</v>
      </c>
      <c r="H32" s="117">
        <f t="shared" si="2"/>
        <v>0.80499999999999994</v>
      </c>
      <c r="I32" s="117">
        <f t="shared" si="4"/>
        <v>4</v>
      </c>
      <c r="J32" s="119">
        <f t="shared" si="3"/>
        <v>3.2199999999999998</v>
      </c>
    </row>
    <row r="33" spans="2:10" s="92" customFormat="1" ht="20.100000000000001" customHeight="1" x14ac:dyDescent="0.25">
      <c r="B33" s="465" t="s">
        <v>860</v>
      </c>
      <c r="C33" s="466"/>
      <c r="D33" s="117" t="str">
        <f t="shared" si="1"/>
        <v>CHAPA 26</v>
      </c>
      <c r="E33" s="117">
        <v>1.75</v>
      </c>
      <c r="F33" s="117">
        <v>0.2</v>
      </c>
      <c r="G33" s="117">
        <v>0.15</v>
      </c>
      <c r="H33" s="117">
        <f t="shared" si="2"/>
        <v>1.2249999999999999</v>
      </c>
      <c r="I33" s="117">
        <f t="shared" si="4"/>
        <v>4</v>
      </c>
      <c r="J33" s="119">
        <f t="shared" si="3"/>
        <v>4.8999999999999995</v>
      </c>
    </row>
    <row r="34" spans="2:10" s="92" customFormat="1" ht="20.100000000000001" customHeight="1" x14ac:dyDescent="0.25">
      <c r="B34" s="465" t="s">
        <v>860</v>
      </c>
      <c r="C34" s="466"/>
      <c r="D34" s="117" t="str">
        <f t="shared" si="1"/>
        <v>CHAPA 26</v>
      </c>
      <c r="E34" s="117">
        <v>1.68</v>
      </c>
      <c r="F34" s="117">
        <v>0.2</v>
      </c>
      <c r="G34" s="117">
        <v>0.15</v>
      </c>
      <c r="H34" s="117">
        <f t="shared" si="2"/>
        <v>1.1759999999999999</v>
      </c>
      <c r="I34" s="117">
        <f t="shared" si="4"/>
        <v>4</v>
      </c>
      <c r="J34" s="119">
        <f t="shared" si="3"/>
        <v>4.7039999999999997</v>
      </c>
    </row>
    <row r="35" spans="2:10" s="92" customFormat="1" ht="20.100000000000001" customHeight="1" x14ac:dyDescent="0.25">
      <c r="B35" s="465" t="s">
        <v>860</v>
      </c>
      <c r="C35" s="466"/>
      <c r="D35" s="117" t="str">
        <f t="shared" si="1"/>
        <v>CHAPA 26</v>
      </c>
      <c r="E35" s="117">
        <v>2.13</v>
      </c>
      <c r="F35" s="117">
        <v>0.2</v>
      </c>
      <c r="G35" s="117">
        <v>0.15</v>
      </c>
      <c r="H35" s="117">
        <f t="shared" si="2"/>
        <v>1.4909999999999999</v>
      </c>
      <c r="I35" s="117">
        <f t="shared" si="4"/>
        <v>4</v>
      </c>
      <c r="J35" s="119">
        <f t="shared" si="3"/>
        <v>5.9639999999999995</v>
      </c>
    </row>
    <row r="36" spans="2:10" s="92" customFormat="1" ht="20.100000000000001" customHeight="1" x14ac:dyDescent="0.25">
      <c r="B36" s="465" t="s">
        <v>860</v>
      </c>
      <c r="C36" s="466"/>
      <c r="D36" s="117" t="str">
        <f t="shared" si="1"/>
        <v>CHAPA 26</v>
      </c>
      <c r="E36" s="117">
        <v>2.84</v>
      </c>
      <c r="F36" s="117">
        <v>0.2</v>
      </c>
      <c r="G36" s="117">
        <v>0.2</v>
      </c>
      <c r="H36" s="117">
        <f t="shared" si="2"/>
        <v>2.2719999999999998</v>
      </c>
      <c r="I36" s="117">
        <f t="shared" si="4"/>
        <v>4</v>
      </c>
      <c r="J36" s="119">
        <f t="shared" si="3"/>
        <v>9.0879999999999992</v>
      </c>
    </row>
    <row r="37" spans="2:10" s="92" customFormat="1" ht="20.100000000000001" customHeight="1" x14ac:dyDescent="0.25">
      <c r="B37" s="465" t="s">
        <v>860</v>
      </c>
      <c r="C37" s="466"/>
      <c r="D37" s="117" t="str">
        <f t="shared" si="1"/>
        <v>CHAPA 26</v>
      </c>
      <c r="E37" s="117">
        <v>2.71</v>
      </c>
      <c r="F37" s="117">
        <v>0.25</v>
      </c>
      <c r="G37" s="117">
        <v>0.2</v>
      </c>
      <c r="H37" s="117">
        <f t="shared" si="2"/>
        <v>2.4390000000000001</v>
      </c>
      <c r="I37" s="117">
        <f t="shared" si="4"/>
        <v>4</v>
      </c>
      <c r="J37" s="119">
        <f t="shared" si="3"/>
        <v>9.7560000000000002</v>
      </c>
    </row>
    <row r="38" spans="2:10" s="92" customFormat="1" ht="20.100000000000001" customHeight="1" x14ac:dyDescent="0.25">
      <c r="B38" s="465" t="s">
        <v>860</v>
      </c>
      <c r="C38" s="466"/>
      <c r="D38" s="117" t="str">
        <f t="shared" si="1"/>
        <v>CHAPA 26</v>
      </c>
      <c r="E38" s="117">
        <v>1.56</v>
      </c>
      <c r="F38" s="117">
        <v>0.25</v>
      </c>
      <c r="G38" s="117">
        <v>0.2</v>
      </c>
      <c r="H38" s="117">
        <f t="shared" si="2"/>
        <v>1.4040000000000001</v>
      </c>
      <c r="I38" s="117">
        <f t="shared" si="4"/>
        <v>4</v>
      </c>
      <c r="J38" s="119">
        <f t="shared" si="3"/>
        <v>5.6160000000000005</v>
      </c>
    </row>
    <row r="39" spans="2:10" s="92" customFormat="1" ht="20.100000000000001" customHeight="1" x14ac:dyDescent="0.25">
      <c r="B39" s="465" t="s">
        <v>860</v>
      </c>
      <c r="C39" s="466"/>
      <c r="D39" s="117" t="str">
        <f t="shared" si="1"/>
        <v>CHAPA 26</v>
      </c>
      <c r="E39" s="117">
        <v>0.61</v>
      </c>
      <c r="F39" s="117">
        <v>0.2</v>
      </c>
      <c r="G39" s="117">
        <v>0.15</v>
      </c>
      <c r="H39" s="117">
        <f t="shared" si="2"/>
        <v>0.42699999999999999</v>
      </c>
      <c r="I39" s="117">
        <f t="shared" si="4"/>
        <v>4</v>
      </c>
      <c r="J39" s="119">
        <f t="shared" si="3"/>
        <v>1.708</v>
      </c>
    </row>
    <row r="40" spans="2:10" s="92" customFormat="1" ht="20.100000000000001" customHeight="1" x14ac:dyDescent="0.25">
      <c r="B40" s="465" t="s">
        <v>860</v>
      </c>
      <c r="C40" s="466"/>
      <c r="D40" s="117" t="str">
        <f t="shared" si="1"/>
        <v>CHAPA 24</v>
      </c>
      <c r="E40" s="117">
        <v>0.69</v>
      </c>
      <c r="F40" s="117">
        <v>0.4</v>
      </c>
      <c r="G40" s="117">
        <v>0.3</v>
      </c>
      <c r="H40" s="117">
        <f t="shared" si="2"/>
        <v>0.96599999999999986</v>
      </c>
      <c r="I40" s="117">
        <f t="shared" si="4"/>
        <v>5.2</v>
      </c>
      <c r="J40" s="119">
        <f t="shared" si="3"/>
        <v>5.0231999999999992</v>
      </c>
    </row>
    <row r="41" spans="2:10" s="92" customFormat="1" ht="20.100000000000001" customHeight="1" x14ac:dyDescent="0.25">
      <c r="B41" s="465" t="s">
        <v>860</v>
      </c>
      <c r="C41" s="466"/>
      <c r="D41" s="117" t="str">
        <f t="shared" si="1"/>
        <v>CHAPA 26</v>
      </c>
      <c r="E41" s="117">
        <v>4.13</v>
      </c>
      <c r="F41" s="117">
        <v>0.23</v>
      </c>
      <c r="G41" s="117">
        <v>0.23</v>
      </c>
      <c r="H41" s="117">
        <f t="shared" si="2"/>
        <v>3.7995999999999999</v>
      </c>
      <c r="I41" s="117">
        <f t="shared" si="4"/>
        <v>4</v>
      </c>
      <c r="J41" s="119">
        <f t="shared" si="3"/>
        <v>15.198399999999999</v>
      </c>
    </row>
    <row r="42" spans="2:10" s="92" customFormat="1" ht="20.100000000000001" customHeight="1" thickBot="1" x14ac:dyDescent="0.3">
      <c r="B42" s="465" t="s">
        <v>860</v>
      </c>
      <c r="C42" s="466"/>
      <c r="D42" s="117" t="str">
        <f t="shared" si="1"/>
        <v>CHAPA 26</v>
      </c>
      <c r="E42" s="117">
        <v>4.13</v>
      </c>
      <c r="F42" s="117">
        <v>0.21</v>
      </c>
      <c r="G42" s="117">
        <v>0.21</v>
      </c>
      <c r="H42" s="117">
        <f t="shared" si="2"/>
        <v>3.4691999999999998</v>
      </c>
      <c r="I42" s="117">
        <f t="shared" si="4"/>
        <v>4</v>
      </c>
      <c r="J42" s="119">
        <f t="shared" si="3"/>
        <v>13.876799999999999</v>
      </c>
    </row>
    <row r="43" spans="2:10" s="92" customFormat="1" ht="30" customHeight="1" thickBot="1" x14ac:dyDescent="0.3">
      <c r="B43" s="459" t="s">
        <v>148</v>
      </c>
      <c r="C43" s="460"/>
      <c r="D43" s="460"/>
      <c r="E43" s="460"/>
      <c r="F43" s="460"/>
      <c r="G43" s="460"/>
      <c r="H43" s="110">
        <f>SUM(H12:H42)</f>
        <v>59.835799999999992</v>
      </c>
      <c r="I43" s="110">
        <f>SUM(I12:I42)</f>
        <v>131.19999999999999</v>
      </c>
      <c r="J43" s="112">
        <f>SUM(J12:J42)</f>
        <v>263.50639999999999</v>
      </c>
    </row>
    <row r="44" spans="2:10" ht="14.25" thickBot="1" x14ac:dyDescent="0.3">
      <c r="J44" s="94"/>
    </row>
    <row r="45" spans="2:10" s="82" customFormat="1" ht="20.100000000000001" customHeight="1" x14ac:dyDescent="0.25">
      <c r="B45" s="323"/>
      <c r="C45" s="238"/>
      <c r="D45" s="681" t="s">
        <v>861</v>
      </c>
      <c r="E45" s="681"/>
      <c r="F45" s="681"/>
      <c r="G45" s="681"/>
      <c r="H45" s="330">
        <f>+SUMIFS($H$12:$H$42,$D$12:$D$42,"CHAPA 24")</f>
        <v>20.136000000000006</v>
      </c>
      <c r="I45" s="327"/>
      <c r="J45" s="330">
        <f>+SUMIFS($J$12:$J$42,$D$12:$D$42,"CHAPA 24")</f>
        <v>104.70720000000003</v>
      </c>
    </row>
    <row r="46" spans="2:10" s="82" customFormat="1" ht="20.100000000000001" customHeight="1" x14ac:dyDescent="0.25">
      <c r="B46" s="324"/>
      <c r="C46" s="239"/>
      <c r="D46" s="682" t="s">
        <v>862</v>
      </c>
      <c r="E46" s="682"/>
      <c r="F46" s="682"/>
      <c r="G46" s="682"/>
      <c r="H46" s="331">
        <f>+SUMIFS($H$12:$H$42,$D$12:$D$42,"CHAPA 26")</f>
        <v>39.699800000000003</v>
      </c>
      <c r="I46" s="328"/>
      <c r="J46" s="331">
        <f>+SUMIFS($J$12:$J$42,$D$12:$D$42,"CHAPA 26")</f>
        <v>158.79920000000001</v>
      </c>
    </row>
    <row r="47" spans="2:10" s="82" customFormat="1" ht="20.100000000000001" customHeight="1" thickBot="1" x14ac:dyDescent="0.3">
      <c r="B47" s="325"/>
      <c r="C47" s="326"/>
      <c r="D47" s="683"/>
      <c r="E47" s="683"/>
      <c r="F47" s="683"/>
      <c r="G47" s="683"/>
      <c r="H47" s="332"/>
      <c r="I47" s="329"/>
      <c r="J47" s="332"/>
    </row>
    <row r="48" spans="2:10" x14ac:dyDescent="0.25">
      <c r="J48" s="94"/>
    </row>
    <row r="49" spans="10:10" x14ac:dyDescent="0.25">
      <c r="J49" s="94"/>
    </row>
  </sheetData>
  <mergeCells count="45">
    <mergeCell ref="D47:G47"/>
    <mergeCell ref="B43:G43"/>
    <mergeCell ref="D45:G45"/>
    <mergeCell ref="D46:G46"/>
    <mergeCell ref="B42:C42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17:C17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  <mergeCell ref="B12:C12"/>
    <mergeCell ref="B13:C13"/>
    <mergeCell ref="B14:C14"/>
    <mergeCell ref="B15:C15"/>
    <mergeCell ref="B16:C1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  <headerFooter>
    <oddFooter>&amp;L&amp;"Arial Narrow,Normal"&amp;10&amp;A
&amp;F&amp;R&amp;"Arial Narrow,Normal"&amp;10Página &amp;P de &amp;N</oddFooter>
  </headerFooter>
  <colBreaks count="1" manualBreakCount="1">
    <brk id="12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DB948-A20D-42E1-ADEE-49E942FE74F9}">
  <sheetPr>
    <tabColor theme="8" tint="-0.499984740745262"/>
  </sheetPr>
  <dimension ref="B1:P24"/>
  <sheetViews>
    <sheetView showGridLines="0" showZeros="0" view="pageBreakPreview" zoomScale="85" zoomScaleNormal="100" zoomScaleSheetLayoutView="85" workbookViewId="0">
      <selection activeCell="G7" sqref="G7:H7"/>
    </sheetView>
  </sheetViews>
  <sheetFormatPr defaultColWidth="9.140625" defaultRowHeight="13.5" x14ac:dyDescent="0.25"/>
  <cols>
    <col min="1" max="1" width="1.7109375" style="93" customWidth="1"/>
    <col min="2" max="2" width="9.140625" style="93" customWidth="1"/>
    <col min="3" max="3" width="24.42578125" style="93" customWidth="1"/>
    <col min="4" max="8" width="21" style="93" customWidth="1"/>
    <col min="9" max="9" width="17" style="93" customWidth="1"/>
    <col min="10" max="10" width="17" style="95" customWidth="1"/>
    <col min="11" max="11" width="1.7109375" style="93" customWidth="1"/>
    <col min="12" max="12" width="9.140625" style="93" customWidth="1"/>
    <col min="13" max="16384" width="9.140625" style="93"/>
  </cols>
  <sheetData>
    <row r="1" spans="2:16" s="73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</row>
    <row r="2" spans="2:16" s="73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</row>
    <row r="3" spans="2:16" s="73" customFormat="1" ht="20.100000000000001" customHeight="1" x14ac:dyDescent="0.25"/>
    <row r="4" spans="2:16" s="5" customFormat="1" ht="20.100000000000001" customHeight="1" x14ac:dyDescent="0.25">
      <c r="B4" s="1" t="s">
        <v>20</v>
      </c>
      <c r="C4" s="2" t="str">
        <f>'DADOS DA OBRA'!$B$13</f>
        <v>SECRETÁRIA DE ESTADO DE INFRAESTRUTURA (SEINFRA) - GOVERNO DO ESTADO DE GOIÁS</v>
      </c>
      <c r="F4" s="2"/>
      <c r="G4" s="2"/>
      <c r="I4" s="3" t="s">
        <v>21</v>
      </c>
      <c r="J4" s="4" t="str">
        <f>+'DADOS DA OBRA'!$N$25</f>
        <v>03/11/2025</v>
      </c>
      <c r="M4" s="35"/>
      <c r="N4" s="35"/>
      <c r="O4" s="36"/>
      <c r="P4" s="36"/>
    </row>
    <row r="5" spans="2:16" s="5" customFormat="1" ht="20.100000000000001" customHeight="1" x14ac:dyDescent="0.25">
      <c r="B5" s="1" t="s">
        <v>40</v>
      </c>
      <c r="C5" s="2" t="str">
        <f>'DADOS DA OBRA'!$B$16</f>
        <v>CONSTRUÇÃO DE ESCOLA DE ARTES BASILEU FRANÇA</v>
      </c>
      <c r="I5" s="3" t="s">
        <v>22</v>
      </c>
      <c r="J5" s="4" t="str">
        <f>'DADOS DA OBRA'!$N$28</f>
        <v>00</v>
      </c>
    </row>
    <row r="6" spans="2:16" s="5" customFormat="1" ht="20.100000000000001" customHeight="1" x14ac:dyDescent="0.25">
      <c r="B6" s="1" t="s">
        <v>23</v>
      </c>
      <c r="C6" s="2" t="str">
        <f>+""&amp;'DADOS DA OBRA'!$B$19&amp;", "&amp;'DADOS DA OBRA'!$B$22&amp;", "&amp;'DADOS DA OBRA'!$J$22&amp;", "&amp;'DADOS DA OBRA'!$P$22</f>
        <v>AV. UNIVERSITÁRIA, N. 1750, ST. LESTE UNIVERSITÁRIO, GOIÂNIA, GO</v>
      </c>
    </row>
    <row r="7" spans="2:16" s="5" customFormat="1" ht="20.100000000000001" customHeight="1" x14ac:dyDescent="0.25">
      <c r="B7" s="1" t="s">
        <v>24</v>
      </c>
      <c r="C7" s="43" t="s">
        <v>855</v>
      </c>
      <c r="G7" s="3" t="s">
        <v>228</v>
      </c>
      <c r="H7" s="312" t="s">
        <v>573</v>
      </c>
      <c r="I7" s="3" t="s">
        <v>25</v>
      </c>
      <c r="J7" s="68" t="s">
        <v>115</v>
      </c>
    </row>
    <row r="8" spans="2:16" s="72" customFormat="1" ht="20.100000000000001" customHeight="1" thickBot="1" x14ac:dyDescent="0.3">
      <c r="B8" s="55"/>
      <c r="C8" s="56"/>
      <c r="D8" s="12"/>
      <c r="E8" s="9"/>
      <c r="F8" s="9"/>
      <c r="G8" s="9"/>
      <c r="H8" s="12"/>
      <c r="I8" s="12"/>
    </row>
    <row r="9" spans="2:16" s="92" customFormat="1" ht="20.100000000000001" customHeight="1" x14ac:dyDescent="0.25">
      <c r="B9" s="445" t="s">
        <v>130</v>
      </c>
      <c r="C9" s="446"/>
      <c r="D9" s="451" t="s">
        <v>859</v>
      </c>
      <c r="E9" s="454" t="s">
        <v>112</v>
      </c>
      <c r="F9" s="455"/>
      <c r="G9" s="456"/>
      <c r="H9" s="451" t="s">
        <v>16</v>
      </c>
      <c r="I9" s="457" t="s">
        <v>856</v>
      </c>
      <c r="J9" s="441" t="s">
        <v>858</v>
      </c>
    </row>
    <row r="10" spans="2:16" s="92" customFormat="1" ht="20.100000000000001" customHeight="1" x14ac:dyDescent="0.25">
      <c r="B10" s="447"/>
      <c r="C10" s="448"/>
      <c r="D10" s="452"/>
      <c r="E10" s="443" t="s">
        <v>149</v>
      </c>
      <c r="F10" s="443" t="s">
        <v>150</v>
      </c>
      <c r="G10" s="443" t="s">
        <v>151</v>
      </c>
      <c r="H10" s="680"/>
      <c r="I10" s="458"/>
      <c r="J10" s="442"/>
    </row>
    <row r="11" spans="2:16" s="92" customFormat="1" ht="20.100000000000001" customHeight="1" thickBot="1" x14ac:dyDescent="0.3">
      <c r="B11" s="449"/>
      <c r="C11" s="450"/>
      <c r="D11" s="453"/>
      <c r="E11" s="444"/>
      <c r="F11" s="444"/>
      <c r="G11" s="444"/>
      <c r="H11" s="103" t="s">
        <v>159</v>
      </c>
      <c r="I11" s="103" t="s">
        <v>857</v>
      </c>
      <c r="J11" s="113" t="s">
        <v>857</v>
      </c>
    </row>
    <row r="12" spans="2:16" s="92" customFormat="1" ht="20.100000000000001" customHeight="1" x14ac:dyDescent="0.25">
      <c r="B12" s="467" t="s">
        <v>860</v>
      </c>
      <c r="C12" s="468"/>
      <c r="D12" s="114" t="str">
        <f>IF(LARGE(F12:G12,1)&lt;=0.3,"CHAPA 26",
 IF(AND(LARGE(F12:G12,1)&gt;0.3,LARGE(F12:G12,1)&lt;=0.75),"CHAPA 24",
 IF(AND(LARGE(F12:G12,1)&gt;0.75,LARGE(F12:G12,1)&lt;=1.4),"CHAPA 22",
 IF(AND(LARGE(F12:G12,1)&gt;1.4,LARGE(F12:G12,1)&lt;=2.1),"CHAPA 20",
 "FORA DA FAIXA"))))</f>
        <v>CHAPA 26</v>
      </c>
      <c r="E12" s="114">
        <v>0.57999999999999996</v>
      </c>
      <c r="F12" s="114">
        <v>0.23</v>
      </c>
      <c r="G12" s="114">
        <v>0.23</v>
      </c>
      <c r="H12" s="114">
        <f>+(F12+G12)*2*E12</f>
        <v>0.53359999999999996</v>
      </c>
      <c r="I12" s="114">
        <f t="shared" ref="I12:I15" si="0">IF(D12="CHAPA 20",7.6,IF(D12="CHAPA 22",6.4,IF(D12="CHAPA 24",5.2,IF(D12="CHAPA 26",4,0))))</f>
        <v>4</v>
      </c>
      <c r="J12" s="116">
        <f>+H12*I12</f>
        <v>2.1343999999999999</v>
      </c>
    </row>
    <row r="13" spans="2:16" s="92" customFormat="1" ht="20.100000000000001" customHeight="1" x14ac:dyDescent="0.25">
      <c r="B13" s="465" t="s">
        <v>860</v>
      </c>
      <c r="C13" s="466"/>
      <c r="D13" s="117" t="str">
        <f t="shared" ref="D13:D17" si="1">IF(LARGE(F13:G13,1)&lt;=0.3,"CHAPA 26",
 IF(AND(LARGE(F13:G13,1)&gt;0.3,LARGE(F13:G13,1)&lt;=0.75),"CHAPA 24",
 IF(AND(LARGE(F13:G13,1)&gt;0.75,LARGE(F13:G13,1)&lt;=1.4),"CHAPA 22",
 IF(AND(LARGE(F13:G13,1)&gt;1.4,LARGE(F13:G13,1)&lt;=2.1),"CHAPA 20",
 "FORA DA FAIXA"))))</f>
        <v>CHAPA 26</v>
      </c>
      <c r="E13" s="117">
        <v>0.57999999999999996</v>
      </c>
      <c r="F13" s="117">
        <v>0.21</v>
      </c>
      <c r="G13" s="117">
        <v>0.21</v>
      </c>
      <c r="H13" s="117">
        <f t="shared" ref="H13:H17" si="2">+(F13+G13)*2*E13</f>
        <v>0.48719999999999997</v>
      </c>
      <c r="I13" s="117">
        <f t="shared" si="0"/>
        <v>4</v>
      </c>
      <c r="J13" s="119">
        <f t="shared" ref="J13:J17" si="3">+H13*I13</f>
        <v>1.9487999999999999</v>
      </c>
    </row>
    <row r="14" spans="2:16" s="92" customFormat="1" ht="20.100000000000001" customHeight="1" x14ac:dyDescent="0.25">
      <c r="B14" s="465" t="s">
        <v>860</v>
      </c>
      <c r="C14" s="466"/>
      <c r="D14" s="117" t="str">
        <f t="shared" si="1"/>
        <v>CHAPA 24</v>
      </c>
      <c r="E14" s="117">
        <v>0.27</v>
      </c>
      <c r="F14" s="117">
        <v>0.5</v>
      </c>
      <c r="G14" s="117">
        <v>0.5</v>
      </c>
      <c r="H14" s="117">
        <f t="shared" si="2"/>
        <v>0.54</v>
      </c>
      <c r="I14" s="117">
        <f t="shared" si="0"/>
        <v>5.2</v>
      </c>
      <c r="J14" s="119">
        <f t="shared" si="3"/>
        <v>2.8080000000000003</v>
      </c>
    </row>
    <row r="15" spans="2:16" s="92" customFormat="1" ht="20.100000000000001" customHeight="1" x14ac:dyDescent="0.25">
      <c r="B15" s="465" t="s">
        <v>860</v>
      </c>
      <c r="C15" s="466"/>
      <c r="D15" s="117" t="str">
        <f t="shared" si="1"/>
        <v>CHAPA 24</v>
      </c>
      <c r="E15" s="117">
        <v>0.27</v>
      </c>
      <c r="F15" s="117">
        <v>0.5</v>
      </c>
      <c r="G15" s="117">
        <v>0.5</v>
      </c>
      <c r="H15" s="117">
        <f t="shared" si="2"/>
        <v>0.54</v>
      </c>
      <c r="I15" s="117">
        <f t="shared" si="0"/>
        <v>5.2</v>
      </c>
      <c r="J15" s="119">
        <f t="shared" si="3"/>
        <v>2.8080000000000003</v>
      </c>
    </row>
    <row r="16" spans="2:16" s="92" customFormat="1" ht="20.100000000000001" customHeight="1" x14ac:dyDescent="0.25">
      <c r="B16" s="465" t="s">
        <v>860</v>
      </c>
      <c r="C16" s="466"/>
      <c r="D16" s="117" t="str">
        <f t="shared" si="1"/>
        <v>CHAPA 26</v>
      </c>
      <c r="E16" s="117">
        <v>0.49</v>
      </c>
      <c r="F16" s="117">
        <v>0.21</v>
      </c>
      <c r="G16" s="117">
        <v>0.21</v>
      </c>
      <c r="H16" s="117">
        <f t="shared" si="2"/>
        <v>0.41159999999999997</v>
      </c>
      <c r="I16" s="117">
        <f>IF(D16="CHAPA 20",7.6,IF(D16="CHAPA 22",6.4,IF(D16="CHAPA 24",5.2,IF(D16="CHAPA 26",4,0))))</f>
        <v>4</v>
      </c>
      <c r="J16" s="119">
        <f t="shared" si="3"/>
        <v>1.6463999999999999</v>
      </c>
    </row>
    <row r="17" spans="2:10" s="92" customFormat="1" ht="20.100000000000001" customHeight="1" thickBot="1" x14ac:dyDescent="0.3">
      <c r="B17" s="465" t="s">
        <v>860</v>
      </c>
      <c r="C17" s="466"/>
      <c r="D17" s="117" t="str">
        <f t="shared" si="1"/>
        <v>CHAPA 26</v>
      </c>
      <c r="E17" s="117">
        <v>0.49</v>
      </c>
      <c r="F17" s="117">
        <v>0.23</v>
      </c>
      <c r="G17" s="117">
        <v>0.23</v>
      </c>
      <c r="H17" s="117">
        <f t="shared" si="2"/>
        <v>0.45080000000000003</v>
      </c>
      <c r="I17" s="117">
        <f t="shared" ref="I17" si="4">IF(D17="CHAPA 20",7.6,IF(D17="CHAPA 22",6.4,IF(D17="CHAPA 24",5.2,IF(D17="CHAPA 26",4,0))))</f>
        <v>4</v>
      </c>
      <c r="J17" s="119">
        <f t="shared" si="3"/>
        <v>1.8032000000000001</v>
      </c>
    </row>
    <row r="18" spans="2:10" s="92" customFormat="1" ht="30" customHeight="1" thickBot="1" x14ac:dyDescent="0.3">
      <c r="B18" s="459" t="s">
        <v>148</v>
      </c>
      <c r="C18" s="460"/>
      <c r="D18" s="460"/>
      <c r="E18" s="460"/>
      <c r="F18" s="460"/>
      <c r="G18" s="460"/>
      <c r="H18" s="110">
        <f>SUM(H12:H17)</f>
        <v>2.9632000000000001</v>
      </c>
      <c r="I18" s="110">
        <f>SUM(I12:I17)</f>
        <v>26.4</v>
      </c>
      <c r="J18" s="112">
        <f>SUM(J12:J17)</f>
        <v>13.1488</v>
      </c>
    </row>
    <row r="19" spans="2:10" ht="14.25" thickBot="1" x14ac:dyDescent="0.3">
      <c r="J19" s="94"/>
    </row>
    <row r="20" spans="2:10" s="82" customFormat="1" ht="20.100000000000001" customHeight="1" x14ac:dyDescent="0.25">
      <c r="B20" s="323"/>
      <c r="C20" s="238"/>
      <c r="D20" s="681" t="s">
        <v>861</v>
      </c>
      <c r="E20" s="681"/>
      <c r="F20" s="681"/>
      <c r="G20" s="681"/>
      <c r="H20" s="330">
        <f>+SUMIFS($H$12:$H$17,$D$12:$D$17,"CHAPA 24")</f>
        <v>1.08</v>
      </c>
      <c r="I20" s="327"/>
      <c r="J20" s="330">
        <f>+SUMIFS($J$12:$J$17,$D$12:$D$17,"CHAPA 24")</f>
        <v>5.6160000000000005</v>
      </c>
    </row>
    <row r="21" spans="2:10" s="82" customFormat="1" ht="20.100000000000001" customHeight="1" x14ac:dyDescent="0.25">
      <c r="B21" s="324"/>
      <c r="C21" s="239"/>
      <c r="D21" s="682" t="s">
        <v>862</v>
      </c>
      <c r="E21" s="682"/>
      <c r="F21" s="682"/>
      <c r="G21" s="682"/>
      <c r="H21" s="331">
        <f>+SUMIFS($H$12:$H$17,$D$12:$D$17,"CHAPA 26")</f>
        <v>1.8832</v>
      </c>
      <c r="I21" s="328"/>
      <c r="J21" s="331">
        <f>+SUMIFS($J$12:$J$17,$D$12:$D$17,"CHAPA 26")</f>
        <v>7.5327999999999999</v>
      </c>
    </row>
    <row r="22" spans="2:10" s="82" customFormat="1" ht="20.100000000000001" customHeight="1" thickBot="1" x14ac:dyDescent="0.3">
      <c r="B22" s="325"/>
      <c r="C22" s="326"/>
      <c r="D22" s="683"/>
      <c r="E22" s="683"/>
      <c r="F22" s="683"/>
      <c r="G22" s="683"/>
      <c r="H22" s="332"/>
      <c r="I22" s="329"/>
      <c r="J22" s="332"/>
    </row>
    <row r="23" spans="2:10" x14ac:dyDescent="0.25">
      <c r="J23" s="94"/>
    </row>
    <row r="24" spans="2:10" x14ac:dyDescent="0.25">
      <c r="J24" s="94"/>
    </row>
  </sheetData>
  <mergeCells count="20">
    <mergeCell ref="D22:G22"/>
    <mergeCell ref="B18:G18"/>
    <mergeCell ref="D20:G20"/>
    <mergeCell ref="D21:G21"/>
    <mergeCell ref="B12:C12"/>
    <mergeCell ref="B13:C13"/>
    <mergeCell ref="B14:C14"/>
    <mergeCell ref="B15:C15"/>
    <mergeCell ref="B16:C16"/>
    <mergeCell ref="B17:C17"/>
    <mergeCell ref="B1:K2"/>
    <mergeCell ref="B9:C11"/>
    <mergeCell ref="D9:D11"/>
    <mergeCell ref="E9:G9"/>
    <mergeCell ref="H9:H10"/>
    <mergeCell ref="I9:I10"/>
    <mergeCell ref="J9:J10"/>
    <mergeCell ref="E10:E11"/>
    <mergeCell ref="F10:F11"/>
    <mergeCell ref="G10:G1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0" orientation="portrait" r:id="rId1"/>
  <headerFooter>
    <oddFooter>&amp;L&amp;"Arial Narrow,Normal"&amp;10&amp;A
&amp;F&amp;R&amp;"Arial Narrow,Normal"&amp;10Página &amp;P de &amp;N</oddFooter>
  </headerFooter>
  <colBreaks count="1" manualBreakCount="1">
    <brk id="12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705F0-DB5E-498B-A860-6F0ED837DD1B}">
  <sheetPr>
    <tabColor theme="8" tint="-0.499984740745262"/>
  </sheetPr>
  <dimension ref="B1:X53"/>
  <sheetViews>
    <sheetView showGridLines="0" view="pageBreakPreview" zoomScaleNormal="70" zoomScaleSheetLayoutView="100" workbookViewId="0">
      <selection activeCell="L34" sqref="L3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5" width="11.7109375" style="32" customWidth="1"/>
    <col min="16" max="17" width="11.42578125" style="34" customWidth="1"/>
    <col min="18" max="18" width="1.7109375" style="33" customWidth="1"/>
    <col min="19" max="19" width="9.140625" style="32"/>
    <col min="20" max="20" width="9.140625" style="338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8"/>
      <c r="T1" s="334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8"/>
      <c r="T2" s="334"/>
    </row>
    <row r="3" spans="2:24" s="10" customFormat="1" ht="20.100000000000001" customHeight="1" x14ac:dyDescent="0.25">
      <c r="R3" s="8"/>
      <c r="T3" s="334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P4" s="3" t="s">
        <v>21</v>
      </c>
      <c r="Q4" s="4" t="str">
        <f>+'DADOS DA OBRA'!$N$25</f>
        <v>03/11/2025</v>
      </c>
      <c r="R4" s="224"/>
      <c r="S4" s="35"/>
      <c r="T4" s="335"/>
      <c r="U4" s="36"/>
      <c r="V4" s="36"/>
      <c r="W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P5" s="3" t="s">
        <v>22</v>
      </c>
      <c r="Q5" s="4" t="str">
        <f>'DADOS DA OBRA'!$N$28</f>
        <v>00</v>
      </c>
      <c r="R5" s="224"/>
      <c r="T5" s="336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224"/>
      <c r="T6" s="336"/>
    </row>
    <row r="7" spans="2:24" s="5" customFormat="1" ht="20.100000000000001" customHeight="1" x14ac:dyDescent="0.25">
      <c r="B7" s="1" t="s">
        <v>24</v>
      </c>
      <c r="D7" s="43" t="s">
        <v>62</v>
      </c>
      <c r="M7" s="3"/>
      <c r="N7" s="3" t="s">
        <v>228</v>
      </c>
      <c r="O7" s="312" t="s">
        <v>573</v>
      </c>
      <c r="P7" s="3" t="s">
        <v>25</v>
      </c>
      <c r="Q7" s="68" t="s">
        <v>37</v>
      </c>
      <c r="R7" s="224"/>
      <c r="T7" s="336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T8" s="337"/>
    </row>
    <row r="9" spans="2:24" s="8" customFormat="1" ht="20.100000000000001" customHeight="1" x14ac:dyDescent="0.25">
      <c r="B9" s="657" t="s">
        <v>5</v>
      </c>
      <c r="C9" s="684"/>
      <c r="D9" s="661" t="s">
        <v>41</v>
      </c>
      <c r="E9" s="661"/>
      <c r="F9" s="661"/>
      <c r="G9" s="661"/>
      <c r="H9" s="661"/>
      <c r="I9" s="661"/>
      <c r="J9" s="661"/>
      <c r="K9" s="661" t="s">
        <v>3</v>
      </c>
      <c r="L9" s="661" t="s">
        <v>215</v>
      </c>
      <c r="M9" s="661"/>
      <c r="N9" s="661"/>
      <c r="O9" s="661"/>
      <c r="P9" s="661"/>
      <c r="Q9" s="663" t="s">
        <v>4</v>
      </c>
      <c r="R9" s="667"/>
      <c r="T9" s="337"/>
    </row>
    <row r="10" spans="2:24" s="8" customFormat="1" ht="20.100000000000001" customHeight="1" thickBot="1" x14ac:dyDescent="0.3">
      <c r="B10" s="659"/>
      <c r="C10" s="685"/>
      <c r="D10" s="662"/>
      <c r="E10" s="662"/>
      <c r="F10" s="662"/>
      <c r="G10" s="662"/>
      <c r="H10" s="662"/>
      <c r="I10" s="662"/>
      <c r="J10" s="662"/>
      <c r="K10" s="662"/>
      <c r="L10" s="223" t="s">
        <v>82</v>
      </c>
      <c r="M10" s="223" t="s">
        <v>209</v>
      </c>
      <c r="N10" s="223" t="s">
        <v>210</v>
      </c>
      <c r="O10" s="223" t="s">
        <v>211</v>
      </c>
      <c r="P10" s="223" t="s">
        <v>127</v>
      </c>
      <c r="Q10" s="664"/>
      <c r="R10" s="667"/>
      <c r="T10" s="337"/>
    </row>
    <row r="11" spans="2:24" s="8" customFormat="1" ht="20.100000000000001" customHeight="1" x14ac:dyDescent="0.25">
      <c r="B11" s="665">
        <v>1</v>
      </c>
      <c r="C11" s="666"/>
      <c r="D11" s="688" t="s">
        <v>970</v>
      </c>
      <c r="E11" s="688"/>
      <c r="F11" s="688"/>
      <c r="G11" s="688"/>
      <c r="H11" s="688"/>
      <c r="I11" s="688"/>
      <c r="J11" s="688"/>
      <c r="K11" s="339" t="s">
        <v>12</v>
      </c>
      <c r="L11" s="346"/>
      <c r="M11" s="346"/>
      <c r="N11" s="346"/>
      <c r="O11" s="346"/>
      <c r="P11" s="349"/>
      <c r="Q11" s="227">
        <f t="shared" ref="Q11:Q51" si="0">SUM(L11:P11)</f>
        <v>0</v>
      </c>
      <c r="S11" s="230" t="s">
        <v>235</v>
      </c>
      <c r="T11" s="337">
        <v>71411</v>
      </c>
      <c r="U11" s="230"/>
      <c r="V11" s="230"/>
      <c r="W11" s="230"/>
      <c r="X11" s="230"/>
    </row>
    <row r="12" spans="2:24" s="8" customFormat="1" ht="24.95" customHeight="1" x14ac:dyDescent="0.25">
      <c r="B12" s="665">
        <v>2</v>
      </c>
      <c r="C12" s="666"/>
      <c r="D12" s="688" t="s">
        <v>971</v>
      </c>
      <c r="E12" s="688"/>
      <c r="F12" s="688"/>
      <c r="G12" s="688"/>
      <c r="H12" s="688"/>
      <c r="I12" s="688"/>
      <c r="J12" s="688"/>
      <c r="K12" s="339" t="s">
        <v>12</v>
      </c>
      <c r="L12" s="346">
        <v>5</v>
      </c>
      <c r="M12" s="346">
        <v>10</v>
      </c>
      <c r="N12" s="346">
        <v>8</v>
      </c>
      <c r="O12" s="346">
        <v>10</v>
      </c>
      <c r="P12" s="349"/>
      <c r="Q12" s="227">
        <f t="shared" si="0"/>
        <v>33</v>
      </c>
      <c r="S12" s="230" t="s">
        <v>236</v>
      </c>
      <c r="T12" s="337">
        <v>92000</v>
      </c>
      <c r="U12" s="230"/>
      <c r="V12" s="230"/>
      <c r="W12" s="230"/>
      <c r="X12" s="230"/>
    </row>
    <row r="13" spans="2:24" s="8" customFormat="1" ht="24.95" customHeight="1" x14ac:dyDescent="0.25">
      <c r="B13" s="665">
        <v>3</v>
      </c>
      <c r="C13" s="666"/>
      <c r="D13" s="688" t="s">
        <v>972</v>
      </c>
      <c r="E13" s="688"/>
      <c r="F13" s="688"/>
      <c r="G13" s="688"/>
      <c r="H13" s="688"/>
      <c r="I13" s="688"/>
      <c r="J13" s="688"/>
      <c r="K13" s="339" t="s">
        <v>17</v>
      </c>
      <c r="L13" s="346">
        <v>1153.92</v>
      </c>
      <c r="M13" s="346">
        <v>718.52</v>
      </c>
      <c r="N13" s="346">
        <v>1130.1600000000001</v>
      </c>
      <c r="O13" s="346">
        <v>679.03</v>
      </c>
      <c r="P13" s="349"/>
      <c r="Q13" s="227">
        <f t="shared" si="0"/>
        <v>3681.63</v>
      </c>
      <c r="S13" s="230" t="s">
        <v>236</v>
      </c>
      <c r="T13" s="337">
        <v>91926</v>
      </c>
      <c r="U13" s="230"/>
      <c r="V13" s="230"/>
      <c r="W13" s="230"/>
      <c r="X13" s="230"/>
    </row>
    <row r="14" spans="2:24" s="8" customFormat="1" ht="20.100000000000001" customHeight="1" x14ac:dyDescent="0.25">
      <c r="B14" s="665">
        <v>4</v>
      </c>
      <c r="C14" s="666"/>
      <c r="D14" s="688" t="s">
        <v>973</v>
      </c>
      <c r="E14" s="688"/>
      <c r="F14" s="688"/>
      <c r="G14" s="688"/>
      <c r="H14" s="688"/>
      <c r="I14" s="688"/>
      <c r="J14" s="688"/>
      <c r="K14" s="339" t="s">
        <v>17</v>
      </c>
      <c r="L14" s="346"/>
      <c r="M14" s="346">
        <v>21.29</v>
      </c>
      <c r="N14" s="346">
        <v>16.739999999999998</v>
      </c>
      <c r="O14" s="346">
        <v>29.97</v>
      </c>
      <c r="P14" s="349"/>
      <c r="Q14" s="227">
        <f t="shared" ref="Q14:Q50" si="1">SUM(L14:P14)</f>
        <v>68</v>
      </c>
      <c r="S14" s="230" t="s">
        <v>235</v>
      </c>
      <c r="T14" s="337">
        <v>71201</v>
      </c>
      <c r="U14" s="230"/>
      <c r="V14" s="230"/>
      <c r="W14" s="230"/>
      <c r="X14" s="230"/>
    </row>
    <row r="15" spans="2:24" s="8" customFormat="1" ht="20.100000000000001" customHeight="1" x14ac:dyDescent="0.25">
      <c r="B15" s="665">
        <v>5</v>
      </c>
      <c r="C15" s="666"/>
      <c r="D15" s="688" t="s">
        <v>938</v>
      </c>
      <c r="E15" s="688"/>
      <c r="F15" s="688"/>
      <c r="G15" s="688"/>
      <c r="H15" s="688"/>
      <c r="I15" s="688"/>
      <c r="J15" s="688"/>
      <c r="K15" s="339" t="s">
        <v>17</v>
      </c>
      <c r="L15" s="346">
        <f>305.57+42.81</f>
        <v>348.38</v>
      </c>
      <c r="M15" s="346">
        <v>429.28</v>
      </c>
      <c r="N15" s="346">
        <v>299.91000000000003</v>
      </c>
      <c r="O15" s="346">
        <v>257.63</v>
      </c>
      <c r="P15" s="349"/>
      <c r="Q15" s="227">
        <f t="shared" si="1"/>
        <v>1335.1999999999998</v>
      </c>
      <c r="S15" s="230" t="s">
        <v>235</v>
      </c>
      <c r="T15" s="337">
        <v>71202</v>
      </c>
      <c r="U15" s="230"/>
      <c r="V15" s="230"/>
      <c r="W15" s="230"/>
      <c r="X15" s="230"/>
    </row>
    <row r="16" spans="2:24" s="8" customFormat="1" ht="20.100000000000001" customHeight="1" x14ac:dyDescent="0.25">
      <c r="B16" s="665">
        <v>6</v>
      </c>
      <c r="C16" s="666"/>
      <c r="D16" s="688" t="s">
        <v>906</v>
      </c>
      <c r="E16" s="688"/>
      <c r="F16" s="688"/>
      <c r="G16" s="688"/>
      <c r="H16" s="688"/>
      <c r="I16" s="688"/>
      <c r="J16" s="688"/>
      <c r="K16" s="339" t="s">
        <v>12</v>
      </c>
      <c r="L16" s="346">
        <v>340</v>
      </c>
      <c r="M16" s="346">
        <v>175</v>
      </c>
      <c r="N16" s="346">
        <v>334</v>
      </c>
      <c r="O16" s="346">
        <v>287</v>
      </c>
      <c r="P16" s="349"/>
      <c r="Q16" s="227">
        <f t="shared" si="1"/>
        <v>1136</v>
      </c>
      <c r="S16" s="230" t="s">
        <v>235</v>
      </c>
      <c r="T16" s="337">
        <v>70372</v>
      </c>
      <c r="U16" s="230"/>
      <c r="V16" s="230"/>
      <c r="W16" s="230"/>
      <c r="X16" s="230"/>
    </row>
    <row r="17" spans="2:24" s="8" customFormat="1" ht="20.100000000000001" customHeight="1" x14ac:dyDescent="0.25">
      <c r="B17" s="665">
        <v>7</v>
      </c>
      <c r="C17" s="666"/>
      <c r="D17" s="688" t="s">
        <v>974</v>
      </c>
      <c r="E17" s="688"/>
      <c r="F17" s="688"/>
      <c r="G17" s="688"/>
      <c r="H17" s="688"/>
      <c r="I17" s="688"/>
      <c r="J17" s="688"/>
      <c r="K17" s="339" t="s">
        <v>12</v>
      </c>
      <c r="L17" s="346"/>
      <c r="M17" s="346">
        <f t="shared" ref="M17:O17" si="2">+ROUND(M14/1,0)</f>
        <v>21</v>
      </c>
      <c r="N17" s="346">
        <f t="shared" si="2"/>
        <v>17</v>
      </c>
      <c r="O17" s="346">
        <f t="shared" si="2"/>
        <v>30</v>
      </c>
      <c r="P17" s="349"/>
      <c r="Q17" s="227">
        <f t="shared" ref="Q17" si="3">SUM(L17:P17)</f>
        <v>68</v>
      </c>
      <c r="S17" s="230" t="s">
        <v>235</v>
      </c>
      <c r="T17" s="337">
        <v>70371</v>
      </c>
      <c r="U17" s="230"/>
      <c r="V17" s="230"/>
      <c r="W17" s="230"/>
      <c r="X17" s="230"/>
    </row>
    <row r="18" spans="2:24" s="8" customFormat="1" ht="24.95" customHeight="1" x14ac:dyDescent="0.25">
      <c r="B18" s="665">
        <v>8</v>
      </c>
      <c r="C18" s="666"/>
      <c r="D18" s="688" t="s">
        <v>940</v>
      </c>
      <c r="E18" s="688"/>
      <c r="F18" s="688"/>
      <c r="G18" s="688"/>
      <c r="H18" s="688"/>
      <c r="I18" s="688"/>
      <c r="J18" s="688"/>
      <c r="K18" s="339" t="s">
        <v>12</v>
      </c>
      <c r="L18" s="346">
        <v>34</v>
      </c>
      <c r="M18" s="346">
        <v>60</v>
      </c>
      <c r="N18" s="346">
        <v>52</v>
      </c>
      <c r="O18" s="346">
        <v>48</v>
      </c>
      <c r="P18" s="349"/>
      <c r="Q18" s="227">
        <f t="shared" si="1"/>
        <v>194</v>
      </c>
      <c r="S18" s="230" t="s">
        <v>236</v>
      </c>
      <c r="T18" s="337">
        <v>91880</v>
      </c>
      <c r="U18" s="230"/>
      <c r="V18" s="230"/>
      <c r="W18" s="230"/>
      <c r="X18" s="230"/>
    </row>
    <row r="19" spans="2:24" s="8" customFormat="1" ht="24.95" customHeight="1" x14ac:dyDescent="0.25">
      <c r="B19" s="665">
        <v>9</v>
      </c>
      <c r="C19" s="666"/>
      <c r="D19" s="688" t="s">
        <v>975</v>
      </c>
      <c r="E19" s="688"/>
      <c r="F19" s="688"/>
      <c r="G19" s="688"/>
      <c r="H19" s="688"/>
      <c r="I19" s="688"/>
      <c r="J19" s="688"/>
      <c r="K19" s="339" t="s">
        <v>12</v>
      </c>
      <c r="L19" s="346"/>
      <c r="M19" s="346"/>
      <c r="N19" s="346"/>
      <c r="O19" s="346"/>
      <c r="P19" s="349"/>
      <c r="Q19" s="227">
        <f t="shared" si="1"/>
        <v>0</v>
      </c>
      <c r="S19" s="230" t="s">
        <v>236</v>
      </c>
      <c r="T19" s="337">
        <v>91879</v>
      </c>
      <c r="U19" s="230"/>
      <c r="V19" s="230"/>
      <c r="W19" s="230"/>
      <c r="X19" s="230"/>
    </row>
    <row r="20" spans="2:24" s="8" customFormat="1" ht="20.100000000000001" customHeight="1" x14ac:dyDescent="0.25">
      <c r="B20" s="665">
        <v>10</v>
      </c>
      <c r="C20" s="666"/>
      <c r="D20" s="688" t="s">
        <v>941</v>
      </c>
      <c r="E20" s="688"/>
      <c r="F20" s="688"/>
      <c r="G20" s="688"/>
      <c r="H20" s="688"/>
      <c r="I20" s="688"/>
      <c r="J20" s="688"/>
      <c r="K20" s="339" t="s">
        <v>12</v>
      </c>
      <c r="L20" s="346">
        <v>86</v>
      </c>
      <c r="M20" s="346">
        <v>48</v>
      </c>
      <c r="N20" s="346">
        <v>81</v>
      </c>
      <c r="O20" s="346">
        <v>47</v>
      </c>
      <c r="P20" s="349"/>
      <c r="Q20" s="227">
        <f t="shared" si="1"/>
        <v>262</v>
      </c>
      <c r="S20" s="230" t="s">
        <v>235</v>
      </c>
      <c r="T20" s="337">
        <v>70924</v>
      </c>
      <c r="U20" s="230"/>
      <c r="V20" s="230"/>
      <c r="W20" s="230"/>
      <c r="X20" s="230"/>
    </row>
    <row r="21" spans="2:24" s="8" customFormat="1" ht="20.100000000000001" customHeight="1" x14ac:dyDescent="0.25">
      <c r="B21" s="665">
        <v>11</v>
      </c>
      <c r="C21" s="666"/>
      <c r="D21" s="688" t="s">
        <v>943</v>
      </c>
      <c r="E21" s="688"/>
      <c r="F21" s="688"/>
      <c r="G21" s="688"/>
      <c r="H21" s="688"/>
      <c r="I21" s="688"/>
      <c r="J21" s="688"/>
      <c r="K21" s="339" t="s">
        <v>12</v>
      </c>
      <c r="L21" s="346">
        <f>+L20</f>
        <v>86</v>
      </c>
      <c r="M21" s="346">
        <f t="shared" ref="M21:O21" si="4">+M20</f>
        <v>48</v>
      </c>
      <c r="N21" s="346">
        <f t="shared" si="4"/>
        <v>81</v>
      </c>
      <c r="O21" s="346">
        <f t="shared" si="4"/>
        <v>47</v>
      </c>
      <c r="P21" s="349"/>
      <c r="Q21" s="227">
        <f t="shared" si="1"/>
        <v>262</v>
      </c>
      <c r="S21" s="230" t="s">
        <v>235</v>
      </c>
      <c r="T21" s="337">
        <v>72385</v>
      </c>
      <c r="U21" s="230"/>
      <c r="V21" s="230"/>
      <c r="W21" s="230"/>
      <c r="X21" s="230"/>
    </row>
    <row r="22" spans="2:24" s="8" customFormat="1" ht="24.95" customHeight="1" x14ac:dyDescent="0.25">
      <c r="B22" s="665">
        <v>12</v>
      </c>
      <c r="C22" s="666"/>
      <c r="D22" s="688" t="s">
        <v>976</v>
      </c>
      <c r="E22" s="688"/>
      <c r="F22" s="688"/>
      <c r="G22" s="688"/>
      <c r="H22" s="688"/>
      <c r="I22" s="688"/>
      <c r="J22" s="688"/>
      <c r="K22" s="339" t="s">
        <v>12</v>
      </c>
      <c r="L22" s="346">
        <v>3</v>
      </c>
      <c r="M22" s="346">
        <v>5</v>
      </c>
      <c r="N22" s="346">
        <v>1</v>
      </c>
      <c r="O22" s="346">
        <v>5</v>
      </c>
      <c r="P22" s="349"/>
      <c r="Q22" s="227">
        <f t="shared" si="1"/>
        <v>14</v>
      </c>
      <c r="S22" s="230" t="s">
        <v>236</v>
      </c>
      <c r="T22" s="337">
        <v>91939</v>
      </c>
      <c r="U22" s="230"/>
      <c r="V22" s="230"/>
      <c r="W22" s="230"/>
      <c r="X22" s="230"/>
    </row>
    <row r="23" spans="2:24" s="8" customFormat="1" ht="24.95" customHeight="1" x14ac:dyDescent="0.25">
      <c r="B23" s="665">
        <v>13</v>
      </c>
      <c r="C23" s="666"/>
      <c r="D23" s="688" t="s">
        <v>977</v>
      </c>
      <c r="E23" s="688"/>
      <c r="F23" s="688"/>
      <c r="G23" s="688"/>
      <c r="H23" s="688"/>
      <c r="I23" s="688"/>
      <c r="J23" s="688"/>
      <c r="K23" s="339" t="s">
        <v>12</v>
      </c>
      <c r="L23" s="346">
        <v>24</v>
      </c>
      <c r="M23" s="346">
        <v>20</v>
      </c>
      <c r="N23" s="346">
        <v>25</v>
      </c>
      <c r="O23" s="346">
        <v>21</v>
      </c>
      <c r="P23" s="349"/>
      <c r="Q23" s="227">
        <f t="shared" si="1"/>
        <v>90</v>
      </c>
      <c r="S23" s="230" t="s">
        <v>236</v>
      </c>
      <c r="T23" s="337">
        <v>91941</v>
      </c>
      <c r="U23" s="230"/>
      <c r="V23" s="230"/>
      <c r="W23" s="230"/>
      <c r="X23" s="230"/>
    </row>
    <row r="24" spans="2:24" s="8" customFormat="1" ht="20.100000000000001" customHeight="1" x14ac:dyDescent="0.25">
      <c r="B24" s="665">
        <v>14</v>
      </c>
      <c r="C24" s="666"/>
      <c r="D24" s="688" t="s">
        <v>978</v>
      </c>
      <c r="E24" s="688"/>
      <c r="F24" s="688"/>
      <c r="G24" s="688"/>
      <c r="H24" s="688"/>
      <c r="I24" s="688"/>
      <c r="J24" s="688"/>
      <c r="K24" s="339" t="s">
        <v>12</v>
      </c>
      <c r="L24" s="346"/>
      <c r="M24" s="346"/>
      <c r="N24" s="346"/>
      <c r="O24" s="346"/>
      <c r="P24" s="349"/>
      <c r="Q24" s="227">
        <f t="shared" si="1"/>
        <v>0</v>
      </c>
      <c r="S24" s="230" t="s">
        <v>235</v>
      </c>
      <c r="T24" s="337">
        <v>72170</v>
      </c>
      <c r="U24" s="230"/>
      <c r="V24" s="230"/>
      <c r="W24" s="230"/>
      <c r="X24" s="230"/>
    </row>
    <row r="25" spans="2:24" s="8" customFormat="1" ht="24.95" customHeight="1" x14ac:dyDescent="0.25">
      <c r="B25" s="665">
        <v>15</v>
      </c>
      <c r="C25" s="666"/>
      <c r="D25" s="688" t="s">
        <v>979</v>
      </c>
      <c r="E25" s="688"/>
      <c r="F25" s="688"/>
      <c r="G25" s="688"/>
      <c r="H25" s="688"/>
      <c r="I25" s="688"/>
      <c r="J25" s="688"/>
      <c r="K25" s="339" t="s">
        <v>12</v>
      </c>
      <c r="L25" s="346">
        <v>2</v>
      </c>
      <c r="M25" s="346">
        <v>2</v>
      </c>
      <c r="N25" s="346">
        <v>2</v>
      </c>
      <c r="O25" s="346">
        <v>2</v>
      </c>
      <c r="P25" s="349"/>
      <c r="Q25" s="227">
        <f t="shared" si="1"/>
        <v>8</v>
      </c>
      <c r="S25" s="230" t="s">
        <v>236</v>
      </c>
      <c r="T25" s="337">
        <v>93654</v>
      </c>
      <c r="U25" s="230"/>
      <c r="V25" s="230"/>
      <c r="W25" s="230"/>
      <c r="X25" s="230"/>
    </row>
    <row r="26" spans="2:24" s="8" customFormat="1" ht="24.95" customHeight="1" x14ac:dyDescent="0.25">
      <c r="B26" s="665">
        <v>16</v>
      </c>
      <c r="C26" s="666"/>
      <c r="D26" s="688" t="s">
        <v>980</v>
      </c>
      <c r="E26" s="688"/>
      <c r="F26" s="688"/>
      <c r="G26" s="688"/>
      <c r="H26" s="688"/>
      <c r="I26" s="688"/>
      <c r="J26" s="688"/>
      <c r="K26" s="339" t="s">
        <v>12</v>
      </c>
      <c r="L26" s="346"/>
      <c r="M26" s="346"/>
      <c r="N26" s="346"/>
      <c r="O26" s="346"/>
      <c r="P26" s="349"/>
      <c r="Q26" s="227">
        <f t="shared" si="1"/>
        <v>0</v>
      </c>
      <c r="S26" s="230" t="s">
        <v>236</v>
      </c>
      <c r="T26" s="337">
        <v>93670</v>
      </c>
      <c r="U26" s="230"/>
      <c r="V26" s="230"/>
      <c r="W26" s="230"/>
      <c r="X26" s="230"/>
    </row>
    <row r="27" spans="2:24" s="8" customFormat="1" ht="20.100000000000001" customHeight="1" x14ac:dyDescent="0.25">
      <c r="B27" s="665">
        <v>17</v>
      </c>
      <c r="C27" s="666"/>
      <c r="D27" s="688" t="s">
        <v>981</v>
      </c>
      <c r="E27" s="688"/>
      <c r="F27" s="688"/>
      <c r="G27" s="688"/>
      <c r="H27" s="688"/>
      <c r="I27" s="688"/>
      <c r="J27" s="688"/>
      <c r="K27" s="339" t="s">
        <v>12</v>
      </c>
      <c r="L27" s="346">
        <v>4</v>
      </c>
      <c r="M27" s="346">
        <f>4+4</f>
        <v>8</v>
      </c>
      <c r="N27" s="346">
        <f>4+4</f>
        <v>8</v>
      </c>
      <c r="O27" s="346">
        <f>4+4</f>
        <v>8</v>
      </c>
      <c r="P27" s="349"/>
      <c r="Q27" s="227">
        <f t="shared" si="1"/>
        <v>28</v>
      </c>
      <c r="S27" s="230" t="s">
        <v>235</v>
      </c>
      <c r="T27" s="337">
        <v>71184</v>
      </c>
      <c r="U27" s="230"/>
      <c r="V27" s="230"/>
      <c r="W27" s="230"/>
      <c r="X27" s="230"/>
    </row>
    <row r="28" spans="2:24" s="8" customFormat="1" ht="20.100000000000001" customHeight="1" x14ac:dyDescent="0.25">
      <c r="B28" s="665">
        <v>18</v>
      </c>
      <c r="C28" s="666"/>
      <c r="D28" s="688" t="s">
        <v>982</v>
      </c>
      <c r="E28" s="688"/>
      <c r="F28" s="688"/>
      <c r="G28" s="688"/>
      <c r="H28" s="688"/>
      <c r="I28" s="688"/>
      <c r="J28" s="688"/>
      <c r="K28" s="339" t="s">
        <v>919</v>
      </c>
      <c r="L28" s="229">
        <v>210</v>
      </c>
      <c r="M28" s="229">
        <v>166</v>
      </c>
      <c r="N28" s="229">
        <v>224</v>
      </c>
      <c r="O28" s="229">
        <v>160</v>
      </c>
      <c r="P28" s="229"/>
      <c r="Q28" s="227">
        <f t="shared" si="1"/>
        <v>760</v>
      </c>
      <c r="S28" s="230" t="s">
        <v>235</v>
      </c>
      <c r="T28" s="337">
        <v>70422</v>
      </c>
      <c r="U28" s="230"/>
      <c r="V28" s="230"/>
      <c r="W28" s="230"/>
      <c r="X28" s="230"/>
    </row>
    <row r="29" spans="2:24" s="8" customFormat="1" ht="20.100000000000001" customHeight="1" x14ac:dyDescent="0.25">
      <c r="B29" s="665">
        <v>19</v>
      </c>
      <c r="C29" s="666"/>
      <c r="D29" s="688" t="s">
        <v>983</v>
      </c>
      <c r="E29" s="688"/>
      <c r="F29" s="688"/>
      <c r="G29" s="688"/>
      <c r="H29" s="688"/>
      <c r="I29" s="688"/>
      <c r="J29" s="688"/>
      <c r="K29" s="339" t="s">
        <v>12</v>
      </c>
      <c r="L29" s="229">
        <v>3</v>
      </c>
      <c r="M29" s="229"/>
      <c r="N29" s="229"/>
      <c r="O29" s="229"/>
      <c r="P29" s="229"/>
      <c r="Q29" s="227">
        <f t="shared" si="1"/>
        <v>3</v>
      </c>
      <c r="S29" s="230" t="s">
        <v>235</v>
      </c>
      <c r="T29" s="337">
        <v>71451</v>
      </c>
      <c r="U29" s="230"/>
      <c r="V29" s="230"/>
      <c r="W29" s="230"/>
      <c r="X29" s="230"/>
    </row>
    <row r="30" spans="2:24" s="8" customFormat="1" ht="24.95" customHeight="1" x14ac:dyDescent="0.25">
      <c r="B30" s="665">
        <v>20</v>
      </c>
      <c r="C30" s="666"/>
      <c r="D30" s="688" t="s">
        <v>985</v>
      </c>
      <c r="E30" s="688"/>
      <c r="F30" s="688"/>
      <c r="G30" s="688"/>
      <c r="H30" s="688"/>
      <c r="I30" s="688"/>
      <c r="J30" s="688"/>
      <c r="K30" s="339" t="s">
        <v>12</v>
      </c>
      <c r="L30" s="229">
        <v>1</v>
      </c>
      <c r="M30" s="229">
        <v>3</v>
      </c>
      <c r="N30" s="229"/>
      <c r="O30" s="229">
        <f>2+1</f>
        <v>3</v>
      </c>
      <c r="P30" s="229"/>
      <c r="Q30" s="227">
        <f t="shared" si="1"/>
        <v>7</v>
      </c>
      <c r="S30" s="230" t="s">
        <v>236</v>
      </c>
      <c r="T30" s="337">
        <v>101894</v>
      </c>
      <c r="U30" s="230"/>
      <c r="V30" s="230"/>
      <c r="W30" s="230"/>
      <c r="X30" s="230"/>
    </row>
    <row r="31" spans="2:24" s="8" customFormat="1" ht="24.95" customHeight="1" x14ac:dyDescent="0.25">
      <c r="B31" s="665">
        <v>21</v>
      </c>
      <c r="C31" s="666"/>
      <c r="D31" s="689" t="s">
        <v>999</v>
      </c>
      <c r="E31" s="690"/>
      <c r="F31" s="690"/>
      <c r="G31" s="690"/>
      <c r="H31" s="690"/>
      <c r="I31" s="690"/>
      <c r="J31" s="691"/>
      <c r="K31" s="339" t="s">
        <v>12</v>
      </c>
      <c r="L31" s="229"/>
      <c r="M31" s="229"/>
      <c r="N31" s="229">
        <f>1+1</f>
        <v>2</v>
      </c>
      <c r="O31" s="229"/>
      <c r="P31" s="229"/>
      <c r="Q31" s="227">
        <f>SUM(L31:P31)</f>
        <v>2</v>
      </c>
      <c r="S31" s="230" t="s">
        <v>236</v>
      </c>
      <c r="T31" s="337">
        <v>93671</v>
      </c>
      <c r="U31" s="230"/>
      <c r="V31" s="230"/>
      <c r="W31" s="230"/>
      <c r="X31" s="230"/>
    </row>
    <row r="32" spans="2:24" s="8" customFormat="1" ht="20.100000000000001" customHeight="1" x14ac:dyDescent="0.25">
      <c r="B32" s="665">
        <v>22</v>
      </c>
      <c r="C32" s="666"/>
      <c r="D32" s="689" t="s">
        <v>1001</v>
      </c>
      <c r="E32" s="690"/>
      <c r="F32" s="690"/>
      <c r="G32" s="690"/>
      <c r="H32" s="690"/>
      <c r="I32" s="690"/>
      <c r="J32" s="691"/>
      <c r="K32" s="339" t="s">
        <v>12</v>
      </c>
      <c r="L32" s="229"/>
      <c r="M32" s="229"/>
      <c r="N32" s="229">
        <v>1</v>
      </c>
      <c r="O32" s="229"/>
      <c r="P32" s="229"/>
      <c r="Q32" s="227">
        <f t="shared" ref="Q32" si="5">SUM(L32:P32)</f>
        <v>1</v>
      </c>
      <c r="S32" s="230" t="s">
        <v>235</v>
      </c>
      <c r="T32" s="337">
        <v>71174</v>
      </c>
      <c r="U32" s="230"/>
      <c r="V32" s="230"/>
      <c r="W32" s="230"/>
      <c r="X32" s="230"/>
    </row>
    <row r="33" spans="2:24" s="8" customFormat="1" ht="24.95" customHeight="1" x14ac:dyDescent="0.25">
      <c r="B33" s="665">
        <v>23</v>
      </c>
      <c r="C33" s="666"/>
      <c r="D33" s="688" t="s">
        <v>1002</v>
      </c>
      <c r="E33" s="688"/>
      <c r="F33" s="688"/>
      <c r="G33" s="688"/>
      <c r="H33" s="688"/>
      <c r="I33" s="688"/>
      <c r="J33" s="688"/>
      <c r="K33" s="339" t="s">
        <v>17</v>
      </c>
      <c r="L33" s="229">
        <v>114.75</v>
      </c>
      <c r="M33" s="229">
        <v>165.3</v>
      </c>
      <c r="N33" s="229"/>
      <c r="O33" s="229">
        <v>96.84</v>
      </c>
      <c r="P33" s="229"/>
      <c r="Q33" s="227">
        <f t="shared" ref="Q33" si="6">SUM(L33:P33)</f>
        <v>376.89</v>
      </c>
      <c r="S33" s="309" t="s">
        <v>236</v>
      </c>
      <c r="T33" s="337">
        <v>91930</v>
      </c>
      <c r="U33" s="230"/>
      <c r="V33" s="230"/>
      <c r="W33" s="230"/>
      <c r="X33" s="230"/>
    </row>
    <row r="34" spans="2:24" s="8" customFormat="1" ht="24.95" customHeight="1" x14ac:dyDescent="0.25">
      <c r="B34" s="665">
        <v>24</v>
      </c>
      <c r="C34" s="666"/>
      <c r="D34" s="688" t="s">
        <v>993</v>
      </c>
      <c r="E34" s="688"/>
      <c r="F34" s="688"/>
      <c r="G34" s="688"/>
      <c r="H34" s="688"/>
      <c r="I34" s="688"/>
      <c r="J34" s="688"/>
      <c r="K34" s="339" t="s">
        <v>12</v>
      </c>
      <c r="L34" s="229">
        <v>3</v>
      </c>
      <c r="M34" s="229">
        <v>5</v>
      </c>
      <c r="N34" s="229">
        <v>1</v>
      </c>
      <c r="O34" s="229">
        <v>5</v>
      </c>
      <c r="P34" s="229"/>
      <c r="Q34" s="227">
        <f t="shared" si="1"/>
        <v>14</v>
      </c>
      <c r="S34" s="309" t="s">
        <v>236</v>
      </c>
      <c r="T34" s="337">
        <v>91992</v>
      </c>
      <c r="U34" s="230"/>
      <c r="V34" s="230"/>
      <c r="W34" s="230"/>
      <c r="X34" s="230"/>
    </row>
    <row r="35" spans="2:24" s="8" customFormat="1" ht="54.95" customHeight="1" x14ac:dyDescent="0.25">
      <c r="B35" s="665">
        <v>25</v>
      </c>
      <c r="C35" s="666"/>
      <c r="D35" s="689" t="s">
        <v>998</v>
      </c>
      <c r="E35" s="690"/>
      <c r="F35" s="690"/>
      <c r="G35" s="690"/>
      <c r="H35" s="690"/>
      <c r="I35" s="690"/>
      <c r="J35" s="691"/>
      <c r="K35" s="339" t="s">
        <v>12</v>
      </c>
      <c r="L35" s="229"/>
      <c r="M35" s="229">
        <v>1</v>
      </c>
      <c r="N35" s="229">
        <v>1</v>
      </c>
      <c r="O35" s="229">
        <v>1</v>
      </c>
      <c r="P35" s="229"/>
      <c r="Q35" s="227">
        <f>SUM(L35:P35)</f>
        <v>3</v>
      </c>
      <c r="S35" s="309" t="s">
        <v>236</v>
      </c>
      <c r="T35" s="337">
        <v>101878</v>
      </c>
      <c r="U35" s="309" t="s">
        <v>968</v>
      </c>
      <c r="V35" s="230"/>
      <c r="W35" s="230"/>
      <c r="X35" s="230"/>
    </row>
    <row r="36" spans="2:24" s="8" customFormat="1" ht="54.95" customHeight="1" x14ac:dyDescent="0.25">
      <c r="B36" s="665">
        <v>26</v>
      </c>
      <c r="C36" s="666"/>
      <c r="D36" s="689" t="s">
        <v>997</v>
      </c>
      <c r="E36" s="690"/>
      <c r="F36" s="690"/>
      <c r="G36" s="690"/>
      <c r="H36" s="690"/>
      <c r="I36" s="690"/>
      <c r="J36" s="691"/>
      <c r="K36" s="339" t="s">
        <v>12</v>
      </c>
      <c r="L36" s="229"/>
      <c r="M36" s="229">
        <v>1</v>
      </c>
      <c r="N36" s="229">
        <v>1</v>
      </c>
      <c r="O36" s="229">
        <v>1</v>
      </c>
      <c r="P36" s="229"/>
      <c r="Q36" s="227">
        <f t="shared" si="1"/>
        <v>3</v>
      </c>
      <c r="S36" s="309" t="s">
        <v>237</v>
      </c>
      <c r="T36" s="341" t="s">
        <v>1000</v>
      </c>
      <c r="U36" s="309" t="s">
        <v>968</v>
      </c>
      <c r="V36" s="230"/>
      <c r="W36" s="230"/>
      <c r="X36" s="230"/>
    </row>
    <row r="37" spans="2:24" s="8" customFormat="1" ht="54.95" customHeight="1" x14ac:dyDescent="0.25">
      <c r="B37" s="665">
        <v>27</v>
      </c>
      <c r="C37" s="666"/>
      <c r="D37" s="688" t="s">
        <v>986</v>
      </c>
      <c r="E37" s="688"/>
      <c r="F37" s="688"/>
      <c r="G37" s="688"/>
      <c r="H37" s="688"/>
      <c r="I37" s="688"/>
      <c r="J37" s="688"/>
      <c r="K37" s="339" t="s">
        <v>12</v>
      </c>
      <c r="L37" s="229">
        <v>1</v>
      </c>
      <c r="M37" s="229"/>
      <c r="N37" s="229"/>
      <c r="O37" s="229"/>
      <c r="P37" s="229"/>
      <c r="Q37" s="227">
        <f>SUM(L37:P37)</f>
        <v>1</v>
      </c>
      <c r="S37" s="309" t="s">
        <v>237</v>
      </c>
      <c r="T37" s="341" t="s">
        <v>987</v>
      </c>
      <c r="U37" s="309" t="s">
        <v>968</v>
      </c>
      <c r="V37" s="230"/>
      <c r="W37" s="230"/>
      <c r="X37" s="230"/>
    </row>
    <row r="38" spans="2:24" s="8" customFormat="1" ht="20.100000000000001" customHeight="1" x14ac:dyDescent="0.25">
      <c r="B38" s="665">
        <v>28</v>
      </c>
      <c r="C38" s="666"/>
      <c r="D38" s="689" t="s">
        <v>1003</v>
      </c>
      <c r="E38" s="690"/>
      <c r="F38" s="690"/>
      <c r="G38" s="690"/>
      <c r="H38" s="690"/>
      <c r="I38" s="690"/>
      <c r="J38" s="691"/>
      <c r="K38" s="339" t="s">
        <v>17</v>
      </c>
      <c r="L38" s="229"/>
      <c r="M38" s="229"/>
      <c r="N38" s="229">
        <v>45.6</v>
      </c>
      <c r="O38" s="229">
        <v>247.23</v>
      </c>
      <c r="P38" s="229"/>
      <c r="Q38" s="227">
        <f t="shared" ref="Q38" si="7">SUM(L38:P38)</f>
        <v>292.83</v>
      </c>
      <c r="S38" s="309" t="s">
        <v>235</v>
      </c>
      <c r="T38" s="337">
        <v>70564</v>
      </c>
      <c r="U38" s="309" t="s">
        <v>968</v>
      </c>
      <c r="V38" s="230"/>
      <c r="W38" s="230"/>
      <c r="X38" s="230"/>
    </row>
    <row r="39" spans="2:24" s="8" customFormat="1" ht="20.100000000000001" customHeight="1" x14ac:dyDescent="0.25">
      <c r="B39" s="665">
        <v>29</v>
      </c>
      <c r="C39" s="666"/>
      <c r="D39" s="689" t="s">
        <v>996</v>
      </c>
      <c r="E39" s="690"/>
      <c r="F39" s="690"/>
      <c r="G39" s="690"/>
      <c r="H39" s="690"/>
      <c r="I39" s="690"/>
      <c r="J39" s="691"/>
      <c r="K39" s="339" t="s">
        <v>17</v>
      </c>
      <c r="L39" s="229"/>
      <c r="M39" s="229">
        <v>181.17</v>
      </c>
      <c r="N39" s="229"/>
      <c r="O39" s="229"/>
      <c r="P39" s="229"/>
      <c r="Q39" s="227">
        <f t="shared" si="1"/>
        <v>181.17</v>
      </c>
      <c r="S39" s="309" t="s">
        <v>235</v>
      </c>
      <c r="T39" s="337">
        <v>70570</v>
      </c>
      <c r="U39" s="309" t="s">
        <v>968</v>
      </c>
      <c r="V39" s="230"/>
      <c r="W39" s="230"/>
      <c r="X39" s="230"/>
    </row>
    <row r="40" spans="2:24" s="8" customFormat="1" ht="20.100000000000001" customHeight="1" x14ac:dyDescent="0.25">
      <c r="B40" s="665">
        <v>30</v>
      </c>
      <c r="C40" s="666"/>
      <c r="D40" s="688" t="s">
        <v>994</v>
      </c>
      <c r="E40" s="688"/>
      <c r="F40" s="688"/>
      <c r="G40" s="688"/>
      <c r="H40" s="688"/>
      <c r="I40" s="688"/>
      <c r="J40" s="688"/>
      <c r="K40" s="339" t="s">
        <v>17</v>
      </c>
      <c r="L40" s="229">
        <v>305</v>
      </c>
      <c r="M40" s="229">
        <v>156</v>
      </c>
      <c r="N40" s="229">
        <v>299</v>
      </c>
      <c r="O40" s="229">
        <v>257</v>
      </c>
      <c r="P40" s="229"/>
      <c r="Q40" s="227">
        <f t="shared" si="1"/>
        <v>1017</v>
      </c>
      <c r="S40" s="309" t="s">
        <v>235</v>
      </c>
      <c r="T40" s="337">
        <v>72660</v>
      </c>
      <c r="U40" s="309" t="s">
        <v>968</v>
      </c>
      <c r="V40" s="230"/>
      <c r="W40" s="230"/>
      <c r="X40" s="230"/>
    </row>
    <row r="41" spans="2:24" s="8" customFormat="1" ht="20.100000000000001" customHeight="1" x14ac:dyDescent="0.25">
      <c r="B41" s="665">
        <v>31</v>
      </c>
      <c r="C41" s="666"/>
      <c r="D41" s="688" t="s">
        <v>984</v>
      </c>
      <c r="E41" s="688"/>
      <c r="F41" s="688"/>
      <c r="G41" s="688"/>
      <c r="H41" s="688"/>
      <c r="I41" s="688"/>
      <c r="J41" s="688"/>
      <c r="K41" s="339" t="s">
        <v>12</v>
      </c>
      <c r="L41" s="229">
        <v>1</v>
      </c>
      <c r="M41" s="229">
        <v>1</v>
      </c>
      <c r="N41" s="229">
        <v>1</v>
      </c>
      <c r="O41" s="229">
        <v>1</v>
      </c>
      <c r="P41" s="229"/>
      <c r="Q41" s="227">
        <f t="shared" si="1"/>
        <v>4</v>
      </c>
      <c r="S41" s="309" t="s">
        <v>235</v>
      </c>
      <c r="T41" s="337">
        <v>71450</v>
      </c>
      <c r="U41" s="309" t="s">
        <v>968</v>
      </c>
      <c r="V41" s="230"/>
      <c r="W41" s="230"/>
      <c r="X41" s="230"/>
    </row>
    <row r="42" spans="2:24" s="8" customFormat="1" ht="20.100000000000001" customHeight="1" x14ac:dyDescent="0.25">
      <c r="B42" s="665">
        <v>32</v>
      </c>
      <c r="C42" s="666"/>
      <c r="D42" s="688" t="s">
        <v>967</v>
      </c>
      <c r="E42" s="688"/>
      <c r="F42" s="688"/>
      <c r="G42" s="688"/>
      <c r="H42" s="688"/>
      <c r="I42" s="688"/>
      <c r="J42" s="688"/>
      <c r="K42" s="339" t="s">
        <v>12</v>
      </c>
      <c r="L42" s="229">
        <v>3</v>
      </c>
      <c r="M42" s="229">
        <f>3+1</f>
        <v>4</v>
      </c>
      <c r="N42" s="229">
        <f>3+1</f>
        <v>4</v>
      </c>
      <c r="O42" s="229">
        <f>3+1</f>
        <v>4</v>
      </c>
      <c r="P42" s="229"/>
      <c r="Q42" s="227">
        <f t="shared" si="1"/>
        <v>15</v>
      </c>
      <c r="S42" s="309" t="s">
        <v>235</v>
      </c>
      <c r="T42" s="337">
        <v>71171</v>
      </c>
      <c r="U42" s="309" t="s">
        <v>968</v>
      </c>
      <c r="V42" s="230"/>
      <c r="W42" s="230"/>
      <c r="X42" s="230"/>
    </row>
    <row r="43" spans="2:24" s="8" customFormat="1" ht="20.100000000000001" customHeight="1" x14ac:dyDescent="0.25">
      <c r="B43" s="665">
        <v>33</v>
      </c>
      <c r="C43" s="666"/>
      <c r="D43" s="688" t="s">
        <v>969</v>
      </c>
      <c r="E43" s="688"/>
      <c r="F43" s="688"/>
      <c r="G43" s="688"/>
      <c r="H43" s="688"/>
      <c r="I43" s="688"/>
      <c r="J43" s="688"/>
      <c r="K43" s="339" t="s">
        <v>12</v>
      </c>
      <c r="L43" s="229">
        <v>3</v>
      </c>
      <c r="M43" s="229">
        <v>4</v>
      </c>
      <c r="N43" s="229"/>
      <c r="O43" s="229">
        <v>4</v>
      </c>
      <c r="P43" s="229"/>
      <c r="Q43" s="227">
        <f t="shared" ref="Q43" si="8">SUM(L43:P43)</f>
        <v>11</v>
      </c>
      <c r="S43" s="309" t="s">
        <v>235</v>
      </c>
      <c r="T43" s="337">
        <v>71172</v>
      </c>
      <c r="U43" s="309" t="s">
        <v>968</v>
      </c>
      <c r="V43" s="230"/>
      <c r="W43" s="230"/>
      <c r="X43" s="230"/>
    </row>
    <row r="44" spans="2:24" s="8" customFormat="1" ht="20.100000000000001" customHeight="1" x14ac:dyDescent="0.25">
      <c r="B44" s="665">
        <v>34</v>
      </c>
      <c r="C44" s="666"/>
      <c r="D44" s="687" t="s">
        <v>964</v>
      </c>
      <c r="E44" s="687"/>
      <c r="F44" s="687"/>
      <c r="G44" s="687"/>
      <c r="H44" s="687"/>
      <c r="I44" s="687"/>
      <c r="J44" s="687"/>
      <c r="K44" s="344" t="s">
        <v>12</v>
      </c>
      <c r="L44" s="345">
        <v>32</v>
      </c>
      <c r="M44" s="345">
        <v>41</v>
      </c>
      <c r="N44" s="345">
        <v>32</v>
      </c>
      <c r="O44" s="345">
        <v>34</v>
      </c>
      <c r="P44" s="345"/>
      <c r="Q44" s="227">
        <f t="shared" si="1"/>
        <v>139</v>
      </c>
      <c r="S44" s="230" t="s">
        <v>235</v>
      </c>
      <c r="T44" s="341">
        <v>71142</v>
      </c>
      <c r="U44" s="230"/>
      <c r="V44" s="230"/>
      <c r="W44" s="230"/>
      <c r="X44" s="230"/>
    </row>
    <row r="45" spans="2:24" s="8" customFormat="1" ht="20.100000000000001" customHeight="1" x14ac:dyDescent="0.25">
      <c r="B45" s="665">
        <v>35</v>
      </c>
      <c r="C45" s="666"/>
      <c r="D45" s="687" t="s">
        <v>988</v>
      </c>
      <c r="E45" s="687"/>
      <c r="F45" s="687"/>
      <c r="G45" s="687"/>
      <c r="H45" s="687"/>
      <c r="I45" s="687"/>
      <c r="J45" s="687"/>
      <c r="K45" s="344" t="s">
        <v>12</v>
      </c>
      <c r="L45" s="345">
        <v>6</v>
      </c>
      <c r="M45" s="345">
        <v>7</v>
      </c>
      <c r="N45" s="345">
        <v>7</v>
      </c>
      <c r="O45" s="345">
        <v>7</v>
      </c>
      <c r="P45" s="345"/>
      <c r="Q45" s="227">
        <f t="shared" si="1"/>
        <v>27</v>
      </c>
      <c r="S45" s="230" t="s">
        <v>235</v>
      </c>
      <c r="T45" s="337">
        <v>71440</v>
      </c>
      <c r="U45" s="230"/>
      <c r="V45" s="230"/>
      <c r="W45" s="230"/>
      <c r="X45" s="230"/>
    </row>
    <row r="46" spans="2:24" s="8" customFormat="1" ht="20.100000000000001" customHeight="1" x14ac:dyDescent="0.25">
      <c r="B46" s="665">
        <v>36</v>
      </c>
      <c r="C46" s="666"/>
      <c r="D46" s="687" t="s">
        <v>989</v>
      </c>
      <c r="E46" s="687"/>
      <c r="F46" s="687"/>
      <c r="G46" s="687"/>
      <c r="H46" s="687"/>
      <c r="I46" s="687"/>
      <c r="J46" s="687"/>
      <c r="K46" s="344" t="s">
        <v>12</v>
      </c>
      <c r="L46" s="345">
        <v>1</v>
      </c>
      <c r="M46" s="345"/>
      <c r="N46" s="345"/>
      <c r="O46" s="345"/>
      <c r="P46" s="345"/>
      <c r="Q46" s="227">
        <f t="shared" si="1"/>
        <v>1</v>
      </c>
      <c r="S46" s="230" t="s">
        <v>235</v>
      </c>
      <c r="T46" s="337">
        <v>71442</v>
      </c>
      <c r="U46" s="230"/>
      <c r="V46" s="230"/>
      <c r="W46" s="230"/>
      <c r="X46" s="230"/>
    </row>
    <row r="47" spans="2:24" s="8" customFormat="1" ht="20.100000000000001" customHeight="1" x14ac:dyDescent="0.25">
      <c r="B47" s="665">
        <v>37</v>
      </c>
      <c r="C47" s="666"/>
      <c r="D47" s="687" t="s">
        <v>990</v>
      </c>
      <c r="E47" s="687"/>
      <c r="F47" s="687"/>
      <c r="G47" s="687"/>
      <c r="H47" s="687"/>
      <c r="I47" s="687"/>
      <c r="J47" s="687"/>
      <c r="K47" s="344" t="s">
        <v>12</v>
      </c>
      <c r="L47" s="345">
        <v>1</v>
      </c>
      <c r="M47" s="345"/>
      <c r="N47" s="345">
        <v>1</v>
      </c>
      <c r="O47" s="345"/>
      <c r="P47" s="345"/>
      <c r="Q47" s="227">
        <f t="shared" si="1"/>
        <v>2</v>
      </c>
      <c r="S47" s="230" t="s">
        <v>235</v>
      </c>
      <c r="T47" s="337">
        <v>71430</v>
      </c>
      <c r="U47" s="230"/>
      <c r="V47" s="230"/>
      <c r="W47" s="230"/>
      <c r="X47" s="230"/>
    </row>
    <row r="48" spans="2:24" s="8" customFormat="1" ht="20.100000000000001" customHeight="1" x14ac:dyDescent="0.25">
      <c r="B48" s="665">
        <v>38</v>
      </c>
      <c r="C48" s="666"/>
      <c r="D48" s="687" t="s">
        <v>991</v>
      </c>
      <c r="E48" s="687"/>
      <c r="F48" s="687"/>
      <c r="G48" s="687"/>
      <c r="H48" s="687"/>
      <c r="I48" s="687"/>
      <c r="J48" s="687"/>
      <c r="K48" s="344" t="s">
        <v>12</v>
      </c>
      <c r="L48" s="345">
        <v>2</v>
      </c>
      <c r="M48" s="345">
        <v>2</v>
      </c>
      <c r="N48" s="345">
        <v>2</v>
      </c>
      <c r="O48" s="345">
        <v>2</v>
      </c>
      <c r="P48" s="345"/>
      <c r="Q48" s="227">
        <f t="shared" si="1"/>
        <v>8</v>
      </c>
      <c r="S48" s="230" t="s">
        <v>235</v>
      </c>
      <c r="T48" s="337">
        <v>71431</v>
      </c>
      <c r="U48" s="230"/>
      <c r="V48" s="230"/>
      <c r="W48" s="230"/>
      <c r="X48" s="230"/>
    </row>
    <row r="49" spans="2:24" s="8" customFormat="1" ht="20.100000000000001" customHeight="1" x14ac:dyDescent="0.25">
      <c r="B49" s="665">
        <v>39</v>
      </c>
      <c r="C49" s="666"/>
      <c r="D49" s="687" t="s">
        <v>992</v>
      </c>
      <c r="E49" s="687"/>
      <c r="F49" s="687"/>
      <c r="G49" s="687"/>
      <c r="H49" s="687"/>
      <c r="I49" s="687"/>
      <c r="J49" s="687"/>
      <c r="K49" s="344" t="s">
        <v>12</v>
      </c>
      <c r="L49" s="345">
        <v>8</v>
      </c>
      <c r="M49" s="345">
        <v>1</v>
      </c>
      <c r="N49" s="345">
        <v>7</v>
      </c>
      <c r="O49" s="345">
        <v>2</v>
      </c>
      <c r="P49" s="345"/>
      <c r="Q49" s="227">
        <f t="shared" si="1"/>
        <v>18</v>
      </c>
      <c r="S49" s="230" t="s">
        <v>235</v>
      </c>
      <c r="T49" s="337">
        <v>72579</v>
      </c>
      <c r="U49" s="230"/>
      <c r="V49" s="230"/>
      <c r="W49" s="230"/>
      <c r="X49" s="230"/>
    </row>
    <row r="50" spans="2:24" s="8" customFormat="1" ht="24.95" customHeight="1" x14ac:dyDescent="0.25">
      <c r="B50" s="665">
        <v>40</v>
      </c>
      <c r="C50" s="666"/>
      <c r="D50" s="687" t="s">
        <v>995</v>
      </c>
      <c r="E50" s="687"/>
      <c r="F50" s="687"/>
      <c r="G50" s="687"/>
      <c r="H50" s="687"/>
      <c r="I50" s="687"/>
      <c r="J50" s="687"/>
      <c r="K50" s="344" t="s">
        <v>12</v>
      </c>
      <c r="L50" s="345">
        <v>3</v>
      </c>
      <c r="M50" s="345"/>
      <c r="N50" s="345"/>
      <c r="O50" s="345"/>
      <c r="P50" s="345"/>
      <c r="Q50" s="227">
        <f t="shared" si="1"/>
        <v>3</v>
      </c>
      <c r="S50" s="230" t="s">
        <v>235</v>
      </c>
      <c r="T50" s="337">
        <v>71043</v>
      </c>
      <c r="U50" s="230"/>
      <c r="V50" s="230"/>
      <c r="W50" s="230"/>
      <c r="X50" s="230"/>
    </row>
    <row r="51" spans="2:24" s="8" customFormat="1" ht="20.100000000000001" customHeight="1" thickBot="1" x14ac:dyDescent="0.3">
      <c r="B51" s="671"/>
      <c r="C51" s="672"/>
      <c r="D51" s="686"/>
      <c r="E51" s="686"/>
      <c r="F51" s="686"/>
      <c r="G51" s="686"/>
      <c r="H51" s="686"/>
      <c r="I51" s="686"/>
      <c r="J51" s="686"/>
      <c r="K51" s="340"/>
      <c r="L51" s="303"/>
      <c r="M51" s="303"/>
      <c r="N51" s="303"/>
      <c r="O51" s="303"/>
      <c r="P51" s="303"/>
      <c r="Q51" s="228">
        <f t="shared" si="0"/>
        <v>0</v>
      </c>
      <c r="T51" s="337"/>
      <c r="U51" s="230"/>
      <c r="V51" s="230"/>
      <c r="W51" s="230"/>
      <c r="X51" s="230"/>
    </row>
    <row r="52" spans="2:24" s="8" customFormat="1" ht="9.9499999999999993" customHeight="1" x14ac:dyDescent="0.25">
      <c r="B52" s="55"/>
      <c r="C52" s="56"/>
      <c r="D52" s="9"/>
      <c r="E52" s="9"/>
      <c r="F52" s="9"/>
      <c r="G52" s="12"/>
      <c r="H52" s="12"/>
      <c r="I52" s="9"/>
      <c r="T52" s="337"/>
    </row>
    <row r="53" spans="2:24" x14ac:dyDescent="0.25">
      <c r="S53" s="8"/>
      <c r="T53" s="337"/>
      <c r="U53" s="8"/>
      <c r="V53" s="8"/>
      <c r="W53" s="8"/>
    </row>
  </sheetData>
  <mergeCells count="89">
    <mergeCell ref="B26:C26"/>
    <mergeCell ref="D26:J26"/>
    <mergeCell ref="B33:C33"/>
    <mergeCell ref="D33:J33"/>
    <mergeCell ref="D31:J31"/>
    <mergeCell ref="B31:C31"/>
    <mergeCell ref="B32:C32"/>
    <mergeCell ref="D32:J32"/>
    <mergeCell ref="B27:C27"/>
    <mergeCell ref="D27:J27"/>
    <mergeCell ref="B29:C29"/>
    <mergeCell ref="D29:J29"/>
    <mergeCell ref="B21:C21"/>
    <mergeCell ref="D21:J21"/>
    <mergeCell ref="B25:C25"/>
    <mergeCell ref="D25:J25"/>
    <mergeCell ref="B24:C24"/>
    <mergeCell ref="D24:J24"/>
    <mergeCell ref="B18:C18"/>
    <mergeCell ref="D18:J18"/>
    <mergeCell ref="B19:C19"/>
    <mergeCell ref="D19:J19"/>
    <mergeCell ref="B20:C20"/>
    <mergeCell ref="D20:J20"/>
    <mergeCell ref="B36:C36"/>
    <mergeCell ref="D36:J36"/>
    <mergeCell ref="B35:C35"/>
    <mergeCell ref="D35:J35"/>
    <mergeCell ref="B14:C14"/>
    <mergeCell ref="D14:J14"/>
    <mergeCell ref="B15:C15"/>
    <mergeCell ref="D15:J15"/>
    <mergeCell ref="B16:C16"/>
    <mergeCell ref="D16:J16"/>
    <mergeCell ref="B17:C17"/>
    <mergeCell ref="D17:J17"/>
    <mergeCell ref="B22:C22"/>
    <mergeCell ref="D22:J22"/>
    <mergeCell ref="B23:C23"/>
    <mergeCell ref="D23:J23"/>
    <mergeCell ref="B34:C34"/>
    <mergeCell ref="D34:J34"/>
    <mergeCell ref="B30:C30"/>
    <mergeCell ref="D30:J30"/>
    <mergeCell ref="B28:C28"/>
    <mergeCell ref="D28:J28"/>
    <mergeCell ref="B44:C44"/>
    <mergeCell ref="D44:J44"/>
    <mergeCell ref="B48:C48"/>
    <mergeCell ref="D48:J48"/>
    <mergeCell ref="B38:C38"/>
    <mergeCell ref="B39:C39"/>
    <mergeCell ref="D39:J39"/>
    <mergeCell ref="D38:J38"/>
    <mergeCell ref="B40:C40"/>
    <mergeCell ref="D40:J40"/>
    <mergeCell ref="B45:C45"/>
    <mergeCell ref="D45:J45"/>
    <mergeCell ref="B46:C46"/>
    <mergeCell ref="D46:J46"/>
    <mergeCell ref="B43:C43"/>
    <mergeCell ref="D43:J43"/>
    <mergeCell ref="D37:J37"/>
    <mergeCell ref="B41:C41"/>
    <mergeCell ref="D41:J41"/>
    <mergeCell ref="B42:C42"/>
    <mergeCell ref="D42:J42"/>
    <mergeCell ref="B51:C51"/>
    <mergeCell ref="D51:J51"/>
    <mergeCell ref="B47:C47"/>
    <mergeCell ref="D47:J47"/>
    <mergeCell ref="R9:R10"/>
    <mergeCell ref="B11:C11"/>
    <mergeCell ref="D11:J11"/>
    <mergeCell ref="B12:C12"/>
    <mergeCell ref="D12:J12"/>
    <mergeCell ref="B13:C13"/>
    <mergeCell ref="D13:J13"/>
    <mergeCell ref="B50:C50"/>
    <mergeCell ref="D50:J50"/>
    <mergeCell ref="B49:C49"/>
    <mergeCell ref="D49:J49"/>
    <mergeCell ref="B37:C37"/>
    <mergeCell ref="B1:Q2"/>
    <mergeCell ref="B9:C10"/>
    <mergeCell ref="D9:J10"/>
    <mergeCell ref="K9:K10"/>
    <mergeCell ref="L9:P9"/>
    <mergeCell ref="Q9:Q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D5ED0-9A2B-40E6-8BDC-2C936D04AEA0}">
  <sheetPr>
    <tabColor theme="8" tint="-0.499984740745262"/>
  </sheetPr>
  <dimension ref="B1:X19"/>
  <sheetViews>
    <sheetView showGridLines="0" view="pageBreakPreview" zoomScaleNormal="70" zoomScaleSheetLayoutView="100" workbookViewId="0">
      <selection activeCell="C29" sqref="C29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5" width="11.7109375" style="32" customWidth="1"/>
    <col min="16" max="17" width="11.42578125" style="34" customWidth="1"/>
    <col min="18" max="18" width="1.7109375" style="33" customWidth="1"/>
    <col min="19" max="19" width="12.5703125" style="32" bestFit="1" customWidth="1"/>
    <col min="20" max="20" width="11.85546875" style="338" bestFit="1" customWidth="1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8"/>
      <c r="T1" s="334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8"/>
      <c r="T2" s="334"/>
    </row>
    <row r="3" spans="2:24" s="10" customFormat="1" ht="20.100000000000001" customHeight="1" x14ac:dyDescent="0.25">
      <c r="R3" s="8"/>
      <c r="T3" s="334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P4" s="3" t="s">
        <v>21</v>
      </c>
      <c r="Q4" s="4" t="str">
        <f>+'DADOS DA OBRA'!$N$25</f>
        <v>03/11/2025</v>
      </c>
      <c r="R4" s="224"/>
      <c r="S4" s="35"/>
      <c r="T4" s="335"/>
      <c r="U4" s="36"/>
      <c r="V4" s="36"/>
      <c r="W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P5" s="3" t="s">
        <v>22</v>
      </c>
      <c r="Q5" s="4" t="str">
        <f>'DADOS DA OBRA'!$N$28</f>
        <v>00</v>
      </c>
      <c r="R5" s="224"/>
      <c r="T5" s="336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224"/>
      <c r="T6" s="336"/>
    </row>
    <row r="7" spans="2:24" s="5" customFormat="1" ht="20.100000000000001" customHeight="1" x14ac:dyDescent="0.25">
      <c r="B7" s="1" t="s">
        <v>24</v>
      </c>
      <c r="D7" s="43" t="s">
        <v>1005</v>
      </c>
      <c r="M7" s="3"/>
      <c r="N7" s="3" t="s">
        <v>228</v>
      </c>
      <c r="O7" s="312" t="s">
        <v>573</v>
      </c>
      <c r="P7" s="3" t="s">
        <v>25</v>
      </c>
      <c r="Q7" s="68" t="s">
        <v>37</v>
      </c>
      <c r="R7" s="224"/>
      <c r="T7" s="336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T8" s="337"/>
    </row>
    <row r="9" spans="2:24" s="8" customFormat="1" ht="20.100000000000001" customHeight="1" x14ac:dyDescent="0.25">
      <c r="B9" s="657" t="s">
        <v>5</v>
      </c>
      <c r="C9" s="684"/>
      <c r="D9" s="661" t="s">
        <v>41</v>
      </c>
      <c r="E9" s="661"/>
      <c r="F9" s="661"/>
      <c r="G9" s="661"/>
      <c r="H9" s="661"/>
      <c r="I9" s="661"/>
      <c r="J9" s="661"/>
      <c r="K9" s="661" t="s">
        <v>3</v>
      </c>
      <c r="L9" s="661" t="s">
        <v>215</v>
      </c>
      <c r="M9" s="661"/>
      <c r="N9" s="661"/>
      <c r="O9" s="661"/>
      <c r="P9" s="661"/>
      <c r="Q9" s="663" t="s">
        <v>4</v>
      </c>
      <c r="R9" s="667"/>
      <c r="T9" s="337"/>
    </row>
    <row r="10" spans="2:24" s="8" customFormat="1" ht="20.100000000000001" customHeight="1" thickBot="1" x14ac:dyDescent="0.3">
      <c r="B10" s="659"/>
      <c r="C10" s="685"/>
      <c r="D10" s="662"/>
      <c r="E10" s="662"/>
      <c r="F10" s="662"/>
      <c r="G10" s="662"/>
      <c r="H10" s="662"/>
      <c r="I10" s="662"/>
      <c r="J10" s="662"/>
      <c r="K10" s="662"/>
      <c r="L10" s="223" t="s">
        <v>82</v>
      </c>
      <c r="M10" s="223" t="s">
        <v>209</v>
      </c>
      <c r="N10" s="223" t="s">
        <v>210</v>
      </c>
      <c r="O10" s="223" t="s">
        <v>211</v>
      </c>
      <c r="P10" s="223" t="s">
        <v>127</v>
      </c>
      <c r="Q10" s="664"/>
      <c r="R10" s="667"/>
      <c r="T10" s="337"/>
    </row>
    <row r="11" spans="2:24" s="8" customFormat="1" ht="24.95" customHeight="1" x14ac:dyDescent="0.25">
      <c r="B11" s="665">
        <v>1</v>
      </c>
      <c r="C11" s="666"/>
      <c r="D11" s="688" t="s">
        <v>1006</v>
      </c>
      <c r="E11" s="688"/>
      <c r="F11" s="688"/>
      <c r="G11" s="688"/>
      <c r="H11" s="688"/>
      <c r="I11" s="688"/>
      <c r="J11" s="688"/>
      <c r="K11" s="339" t="s">
        <v>12</v>
      </c>
      <c r="L11" s="346"/>
      <c r="M11" s="346"/>
      <c r="N11" s="346"/>
      <c r="O11" s="346"/>
      <c r="P11" s="346"/>
      <c r="Q11" s="227">
        <f t="shared" ref="Q11:Q13" si="0">SUM(L11:P11)</f>
        <v>0</v>
      </c>
      <c r="S11" s="230"/>
      <c r="T11" s="337"/>
      <c r="U11" s="230"/>
      <c r="V11" s="230"/>
      <c r="W11" s="230"/>
      <c r="X11" s="230"/>
    </row>
    <row r="12" spans="2:24" s="8" customFormat="1" ht="20.100000000000001" customHeight="1" x14ac:dyDescent="0.25">
      <c r="B12" s="665">
        <v>2</v>
      </c>
      <c r="C12" s="666"/>
      <c r="D12" s="688" t="s">
        <v>1007</v>
      </c>
      <c r="E12" s="688"/>
      <c r="F12" s="688"/>
      <c r="G12" s="688"/>
      <c r="H12" s="688"/>
      <c r="I12" s="688"/>
      <c r="J12" s="688"/>
      <c r="K12" s="339" t="s">
        <v>12</v>
      </c>
      <c r="L12" s="346"/>
      <c r="M12" s="346"/>
      <c r="N12" s="346"/>
      <c r="O12" s="346"/>
      <c r="P12" s="346"/>
      <c r="Q12" s="227">
        <f t="shared" si="0"/>
        <v>0</v>
      </c>
      <c r="S12" s="230"/>
      <c r="T12" s="337"/>
      <c r="U12" s="230"/>
      <c r="V12" s="230"/>
      <c r="W12" s="230"/>
      <c r="X12" s="230"/>
    </row>
    <row r="13" spans="2:24" s="8" customFormat="1" ht="20.100000000000001" customHeight="1" x14ac:dyDescent="0.25">
      <c r="B13" s="665">
        <v>3</v>
      </c>
      <c r="C13" s="666"/>
      <c r="D13" s="688" t="s">
        <v>1008</v>
      </c>
      <c r="E13" s="688"/>
      <c r="F13" s="688"/>
      <c r="G13" s="688"/>
      <c r="H13" s="688"/>
      <c r="I13" s="688"/>
      <c r="J13" s="688"/>
      <c r="K13" s="339" t="s">
        <v>12</v>
      </c>
      <c r="L13" s="346"/>
      <c r="M13" s="346"/>
      <c r="N13" s="346"/>
      <c r="O13" s="346"/>
      <c r="P13" s="346"/>
      <c r="Q13" s="227">
        <f t="shared" si="0"/>
        <v>0</v>
      </c>
      <c r="S13" s="230"/>
      <c r="T13" s="337"/>
      <c r="U13" s="230"/>
      <c r="V13" s="230"/>
      <c r="W13" s="230"/>
      <c r="X13" s="230"/>
    </row>
    <row r="14" spans="2:24" s="8" customFormat="1" ht="54.95" customHeight="1" x14ac:dyDescent="0.25">
      <c r="B14" s="665">
        <v>18</v>
      </c>
      <c r="C14" s="666"/>
      <c r="D14" s="688" t="s">
        <v>1012</v>
      </c>
      <c r="E14" s="688"/>
      <c r="F14" s="688"/>
      <c r="G14" s="688"/>
      <c r="H14" s="688"/>
      <c r="I14" s="688"/>
      <c r="J14" s="688"/>
      <c r="K14" s="339" t="s">
        <v>12</v>
      </c>
      <c r="L14" s="229">
        <v>40</v>
      </c>
      <c r="M14" s="229"/>
      <c r="N14" s="229">
        <v>40</v>
      </c>
      <c r="O14" s="229"/>
      <c r="P14" s="229"/>
      <c r="Q14" s="227">
        <f t="shared" ref="Q14:Q16" si="1">SUM(L14:P14)</f>
        <v>80</v>
      </c>
      <c r="S14" s="309" t="s">
        <v>1009</v>
      </c>
      <c r="T14" s="337" t="s">
        <v>1010</v>
      </c>
      <c r="U14" s="309" t="s">
        <v>1011</v>
      </c>
      <c r="V14" s="230"/>
      <c r="W14" s="230"/>
      <c r="X14" s="230"/>
    </row>
    <row r="15" spans="2:24" s="8" customFormat="1" ht="30" customHeight="1" x14ac:dyDescent="0.25">
      <c r="B15" s="665">
        <v>19</v>
      </c>
      <c r="C15" s="666"/>
      <c r="D15" s="688" t="s">
        <v>1013</v>
      </c>
      <c r="E15" s="688"/>
      <c r="F15" s="688"/>
      <c r="G15" s="688"/>
      <c r="H15" s="688"/>
      <c r="I15" s="688"/>
      <c r="J15" s="688"/>
      <c r="K15" s="339" t="s">
        <v>12</v>
      </c>
      <c r="L15" s="229">
        <v>7</v>
      </c>
      <c r="M15" s="229">
        <v>7</v>
      </c>
      <c r="N15" s="229">
        <v>6</v>
      </c>
      <c r="O15" s="229">
        <v>7</v>
      </c>
      <c r="P15" s="229"/>
      <c r="Q15" s="227">
        <f t="shared" si="1"/>
        <v>27</v>
      </c>
      <c r="S15" s="309" t="s">
        <v>431</v>
      </c>
      <c r="T15" s="337">
        <v>13176</v>
      </c>
      <c r="U15" s="230"/>
      <c r="V15" s="230"/>
      <c r="W15" s="230"/>
      <c r="X15" s="230"/>
    </row>
    <row r="16" spans="2:24" s="8" customFormat="1" ht="30" customHeight="1" x14ac:dyDescent="0.25">
      <c r="B16" s="665">
        <v>20</v>
      </c>
      <c r="C16" s="666"/>
      <c r="D16" s="687" t="s">
        <v>1015</v>
      </c>
      <c r="E16" s="687"/>
      <c r="F16" s="687"/>
      <c r="G16" s="687"/>
      <c r="H16" s="687"/>
      <c r="I16" s="687"/>
      <c r="J16" s="687"/>
      <c r="K16" s="344" t="s">
        <v>12</v>
      </c>
      <c r="L16" s="345">
        <v>24</v>
      </c>
      <c r="M16" s="345">
        <v>24</v>
      </c>
      <c r="N16" s="345">
        <v>24</v>
      </c>
      <c r="O16" s="345">
        <v>24</v>
      </c>
      <c r="P16" s="345"/>
      <c r="Q16" s="227">
        <f t="shared" si="1"/>
        <v>96</v>
      </c>
      <c r="S16" s="309" t="s">
        <v>237</v>
      </c>
      <c r="T16" s="341" t="s">
        <v>1014</v>
      </c>
      <c r="U16" s="230"/>
      <c r="V16" s="230"/>
      <c r="W16" s="230"/>
      <c r="X16" s="230"/>
    </row>
    <row r="17" spans="2:24" s="8" customFormat="1" ht="20.100000000000001" customHeight="1" thickBot="1" x14ac:dyDescent="0.3">
      <c r="B17" s="671"/>
      <c r="C17" s="672"/>
      <c r="D17" s="686"/>
      <c r="E17" s="686"/>
      <c r="F17" s="686"/>
      <c r="G17" s="686"/>
      <c r="H17" s="686"/>
      <c r="I17" s="686"/>
      <c r="J17" s="686"/>
      <c r="K17" s="340"/>
      <c r="L17" s="303"/>
      <c r="M17" s="303"/>
      <c r="N17" s="303"/>
      <c r="O17" s="303"/>
      <c r="P17" s="303"/>
      <c r="Q17" s="228"/>
      <c r="T17" s="337"/>
      <c r="U17" s="230"/>
      <c r="V17" s="230"/>
      <c r="W17" s="230"/>
      <c r="X17" s="230"/>
    </row>
    <row r="18" spans="2:24" s="8" customFormat="1" ht="9.9499999999999993" customHeight="1" x14ac:dyDescent="0.25">
      <c r="B18" s="55"/>
      <c r="C18" s="56"/>
      <c r="D18" s="9"/>
      <c r="E18" s="9"/>
      <c r="F18" s="9"/>
      <c r="G18" s="12"/>
      <c r="H18" s="12"/>
      <c r="I18" s="9"/>
      <c r="T18" s="337"/>
    </row>
    <row r="19" spans="2:24" x14ac:dyDescent="0.25">
      <c r="S19" s="8"/>
      <c r="T19" s="337"/>
      <c r="U19" s="8"/>
      <c r="V19" s="8"/>
      <c r="W19" s="8"/>
    </row>
  </sheetData>
  <mergeCells count="21">
    <mergeCell ref="B17:C17"/>
    <mergeCell ref="D17:J17"/>
    <mergeCell ref="B15:C15"/>
    <mergeCell ref="D15:J15"/>
    <mergeCell ref="B16:C16"/>
    <mergeCell ref="D16:J16"/>
    <mergeCell ref="B14:C14"/>
    <mergeCell ref="D14:J14"/>
    <mergeCell ref="R9:R10"/>
    <mergeCell ref="B11:C11"/>
    <mergeCell ref="D11:J11"/>
    <mergeCell ref="B12:C12"/>
    <mergeCell ref="D12:J12"/>
    <mergeCell ref="B13:C13"/>
    <mergeCell ref="D13:J13"/>
    <mergeCell ref="B1:Q2"/>
    <mergeCell ref="B9:C10"/>
    <mergeCell ref="D9:J10"/>
    <mergeCell ref="K9:K10"/>
    <mergeCell ref="L9:P9"/>
    <mergeCell ref="Q9:Q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7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4F9C8-4EB4-4E34-BFD9-D2D04F031D77}">
  <sheetPr>
    <tabColor theme="8" tint="-0.499984740745262"/>
  </sheetPr>
  <dimension ref="B1:X56"/>
  <sheetViews>
    <sheetView showGridLines="0" view="pageBreakPreview" topLeftCell="A10" zoomScaleNormal="70" zoomScaleSheetLayoutView="100" workbookViewId="0">
      <selection activeCell="D24" sqref="D24:J24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9" width="11.7109375" style="32" customWidth="1"/>
    <col min="10" max="10" width="32.5703125" style="32" customWidth="1"/>
    <col min="11" max="15" width="11.7109375" style="32" customWidth="1"/>
    <col min="16" max="17" width="11.42578125" style="34" customWidth="1"/>
    <col min="18" max="18" width="1.7109375" style="33" customWidth="1"/>
    <col min="19" max="19" width="9.140625" style="32"/>
    <col min="20" max="20" width="9.140625" style="338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8"/>
      <c r="T1" s="334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8"/>
      <c r="T2" s="334"/>
    </row>
    <row r="3" spans="2:24" s="10" customFormat="1" ht="20.100000000000001" customHeight="1" x14ac:dyDescent="0.25">
      <c r="R3" s="8"/>
      <c r="T3" s="334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O4" s="4"/>
      <c r="P4" s="3" t="s">
        <v>21</v>
      </c>
      <c r="Q4" s="4" t="str">
        <f>+'DADOS DA OBRA'!$N$25</f>
        <v>03/11/2025</v>
      </c>
      <c r="R4" s="224"/>
      <c r="S4" s="35"/>
      <c r="T4" s="335"/>
      <c r="U4" s="36"/>
      <c r="V4" s="36"/>
      <c r="W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O5" s="4"/>
      <c r="P5" s="3" t="s">
        <v>22</v>
      </c>
      <c r="Q5" s="4" t="str">
        <f>'DADOS DA OBRA'!$N$28</f>
        <v>00</v>
      </c>
      <c r="R5" s="224"/>
      <c r="T5" s="336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224"/>
      <c r="T6" s="336"/>
    </row>
    <row r="7" spans="2:24" s="5" customFormat="1" ht="20.100000000000001" customHeight="1" x14ac:dyDescent="0.25">
      <c r="B7" s="1" t="s">
        <v>24</v>
      </c>
      <c r="D7" s="43" t="s">
        <v>882</v>
      </c>
      <c r="M7" s="3"/>
      <c r="N7" s="3" t="s">
        <v>228</v>
      </c>
      <c r="O7" s="312" t="s">
        <v>573</v>
      </c>
      <c r="P7" s="3" t="s">
        <v>25</v>
      </c>
      <c r="Q7" s="68" t="s">
        <v>37</v>
      </c>
      <c r="R7" s="224"/>
      <c r="T7" s="336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T8" s="337"/>
    </row>
    <row r="9" spans="2:24" s="8" customFormat="1" ht="20.100000000000001" customHeight="1" x14ac:dyDescent="0.25">
      <c r="B9" s="657" t="s">
        <v>5</v>
      </c>
      <c r="C9" s="684"/>
      <c r="D9" s="661" t="s">
        <v>41</v>
      </c>
      <c r="E9" s="661"/>
      <c r="F9" s="661"/>
      <c r="G9" s="661"/>
      <c r="H9" s="661"/>
      <c r="I9" s="661"/>
      <c r="J9" s="661"/>
      <c r="K9" s="661" t="s">
        <v>3</v>
      </c>
      <c r="L9" s="661" t="s">
        <v>215</v>
      </c>
      <c r="M9" s="661"/>
      <c r="N9" s="661"/>
      <c r="O9" s="661"/>
      <c r="P9" s="661"/>
      <c r="Q9" s="663" t="s">
        <v>4</v>
      </c>
      <c r="R9" s="667"/>
      <c r="T9" s="337"/>
    </row>
    <row r="10" spans="2:24" s="8" customFormat="1" ht="20.100000000000001" customHeight="1" thickBot="1" x14ac:dyDescent="0.3">
      <c r="B10" s="659"/>
      <c r="C10" s="685"/>
      <c r="D10" s="662"/>
      <c r="E10" s="662"/>
      <c r="F10" s="662"/>
      <c r="G10" s="662"/>
      <c r="H10" s="662"/>
      <c r="I10" s="662"/>
      <c r="J10" s="662"/>
      <c r="K10" s="662"/>
      <c r="L10" s="223" t="s">
        <v>82</v>
      </c>
      <c r="M10" s="223" t="s">
        <v>209</v>
      </c>
      <c r="N10" s="223" t="s">
        <v>210</v>
      </c>
      <c r="O10" s="223" t="s">
        <v>211</v>
      </c>
      <c r="P10" s="223"/>
      <c r="Q10" s="664"/>
      <c r="R10" s="667"/>
      <c r="T10" s="337"/>
    </row>
    <row r="11" spans="2:24" s="8" customFormat="1" ht="20.100000000000001" customHeight="1" x14ac:dyDescent="0.25">
      <c r="B11" s="665">
        <v>1</v>
      </c>
      <c r="C11" s="666"/>
      <c r="D11" s="688" t="str">
        <f>[1]Planilha3!$D34</f>
        <v>BRACADEIRA METALICA TIPO "D" DIAM. 1"</v>
      </c>
      <c r="E11" s="688"/>
      <c r="F11" s="688"/>
      <c r="G11" s="688"/>
      <c r="H11" s="688"/>
      <c r="I11" s="688"/>
      <c r="J11" s="688"/>
      <c r="K11" s="339" t="s">
        <v>12</v>
      </c>
      <c r="L11" s="229">
        <f>+ROUND(L46,0)</f>
        <v>56</v>
      </c>
      <c r="M11" s="229">
        <f t="shared" ref="M11:O11" si="0">+ROUND(M46,0)</f>
        <v>19</v>
      </c>
      <c r="N11" s="229">
        <f t="shared" si="0"/>
        <v>25</v>
      </c>
      <c r="O11" s="229">
        <f t="shared" si="0"/>
        <v>16</v>
      </c>
      <c r="P11" s="229"/>
      <c r="Q11" s="227">
        <f t="shared" ref="Q11:Q35" si="1">SUM(L11:P11)</f>
        <v>116</v>
      </c>
      <c r="S11" s="230" t="s">
        <v>235</v>
      </c>
      <c r="T11" s="337">
        <v>70372</v>
      </c>
      <c r="U11" s="230"/>
      <c r="V11" s="230"/>
      <c r="W11" s="230"/>
      <c r="X11" s="230"/>
    </row>
    <row r="12" spans="2:24" s="8" customFormat="1" ht="20.100000000000001" customHeight="1" x14ac:dyDescent="0.25">
      <c r="B12" s="665">
        <v>2</v>
      </c>
      <c r="C12" s="666"/>
      <c r="D12" s="688" t="str">
        <f>[1]Planilha3!$D35</f>
        <v>BRACADEIRA METALICA TIPO "D" DIAM. 1.1/4"</v>
      </c>
      <c r="E12" s="688"/>
      <c r="F12" s="688"/>
      <c r="G12" s="688"/>
      <c r="H12" s="688"/>
      <c r="I12" s="688"/>
      <c r="J12" s="688"/>
      <c r="K12" s="339" t="s">
        <v>12</v>
      </c>
      <c r="L12" s="229"/>
      <c r="M12" s="229"/>
      <c r="N12" s="229"/>
      <c r="O12" s="229"/>
      <c r="P12" s="229"/>
      <c r="Q12" s="227">
        <f t="shared" si="1"/>
        <v>0</v>
      </c>
      <c r="S12" s="230" t="s">
        <v>235</v>
      </c>
      <c r="T12" s="337">
        <v>70373</v>
      </c>
      <c r="U12" s="230"/>
      <c r="V12" s="230"/>
      <c r="W12" s="230"/>
      <c r="X12" s="230"/>
    </row>
    <row r="13" spans="2:24" s="8" customFormat="1" ht="20.100000000000001" customHeight="1" x14ac:dyDescent="0.25">
      <c r="B13" s="665">
        <v>3</v>
      </c>
      <c r="C13" s="666"/>
      <c r="D13" s="688" t="str">
        <f>[1]Planilha3!$D36</f>
        <v>BRACADEIRA METALICA TIPO "D" DIAM. 1.1/2"</v>
      </c>
      <c r="E13" s="688"/>
      <c r="F13" s="688"/>
      <c r="G13" s="688"/>
      <c r="H13" s="688"/>
      <c r="I13" s="688"/>
      <c r="J13" s="688"/>
      <c r="K13" s="339" t="s">
        <v>12</v>
      </c>
      <c r="L13" s="229"/>
      <c r="M13" s="229"/>
      <c r="N13" s="229"/>
      <c r="O13" s="229"/>
      <c r="P13" s="229"/>
      <c r="Q13" s="227">
        <f t="shared" si="1"/>
        <v>0</v>
      </c>
      <c r="S13" s="230" t="s">
        <v>235</v>
      </c>
      <c r="T13" s="337">
        <v>70374</v>
      </c>
      <c r="U13" s="230"/>
      <c r="V13" s="230"/>
      <c r="W13" s="230"/>
      <c r="X13" s="230"/>
    </row>
    <row r="14" spans="2:24" s="8" customFormat="1" ht="20.100000000000001" customHeight="1" x14ac:dyDescent="0.25">
      <c r="B14" s="665">
        <v>4</v>
      </c>
      <c r="C14" s="666"/>
      <c r="D14" s="688" t="str">
        <f>[1]Planilha3!$D37</f>
        <v>BRACADEIRA METALICA TIPO "D" DIAM. 2.1/2"</v>
      </c>
      <c r="E14" s="688"/>
      <c r="F14" s="688"/>
      <c r="G14" s="688"/>
      <c r="H14" s="688"/>
      <c r="I14" s="688"/>
      <c r="J14" s="688"/>
      <c r="K14" s="339" t="s">
        <v>12</v>
      </c>
      <c r="L14" s="229"/>
      <c r="M14" s="229"/>
      <c r="N14" s="229"/>
      <c r="O14" s="229"/>
      <c r="P14" s="229"/>
      <c r="Q14" s="227">
        <f t="shared" si="1"/>
        <v>0</v>
      </c>
      <c r="S14" s="230" t="s">
        <v>235</v>
      </c>
      <c r="T14" s="337">
        <v>70376</v>
      </c>
      <c r="U14" s="230"/>
      <c r="V14" s="230"/>
      <c r="W14" s="230"/>
      <c r="X14" s="230"/>
    </row>
    <row r="15" spans="2:24" s="8" customFormat="1" ht="20.100000000000001" customHeight="1" x14ac:dyDescent="0.25">
      <c r="B15" s="665">
        <v>5</v>
      </c>
      <c r="C15" s="666"/>
      <c r="D15" s="688" t="str">
        <f>[1]Planilha3!$D38</f>
        <v>BUCHA E ARRUELA METALICA DIAM. 1"</v>
      </c>
      <c r="E15" s="688"/>
      <c r="F15" s="688"/>
      <c r="G15" s="688"/>
      <c r="H15" s="688"/>
      <c r="I15" s="688"/>
      <c r="J15" s="688"/>
      <c r="K15" s="339" t="s">
        <v>919</v>
      </c>
      <c r="L15" s="229">
        <f>+L11</f>
        <v>56</v>
      </c>
      <c r="M15" s="229">
        <f t="shared" ref="M15:O15" si="2">+M11</f>
        <v>19</v>
      </c>
      <c r="N15" s="229">
        <f t="shared" si="2"/>
        <v>25</v>
      </c>
      <c r="O15" s="229">
        <f t="shared" si="2"/>
        <v>16</v>
      </c>
      <c r="P15" s="229"/>
      <c r="Q15" s="227">
        <f t="shared" si="1"/>
        <v>116</v>
      </c>
      <c r="S15" s="230" t="s">
        <v>235</v>
      </c>
      <c r="T15" s="337">
        <v>70422</v>
      </c>
      <c r="U15" s="230"/>
      <c r="V15" s="230"/>
      <c r="W15" s="230"/>
      <c r="X15" s="230"/>
    </row>
    <row r="16" spans="2:24" s="8" customFormat="1" ht="20.100000000000001" customHeight="1" x14ac:dyDescent="0.25">
      <c r="B16" s="665">
        <v>6</v>
      </c>
      <c r="C16" s="666"/>
      <c r="D16" s="688" t="str">
        <f>[1]Planilha3!$D39</f>
        <v>BUCHA E ARRUELA METALICA DIAM. 1.1/4"</v>
      </c>
      <c r="E16" s="688"/>
      <c r="F16" s="688"/>
      <c r="G16" s="688"/>
      <c r="H16" s="688"/>
      <c r="I16" s="688"/>
      <c r="J16" s="688"/>
      <c r="K16" s="339" t="s">
        <v>919</v>
      </c>
      <c r="L16" s="229"/>
      <c r="M16" s="229"/>
      <c r="N16" s="229"/>
      <c r="O16" s="229"/>
      <c r="P16" s="229"/>
      <c r="Q16" s="227">
        <f t="shared" si="1"/>
        <v>0</v>
      </c>
      <c r="S16" s="230" t="s">
        <v>235</v>
      </c>
      <c r="T16" s="337">
        <v>70423</v>
      </c>
      <c r="U16" s="230"/>
      <c r="V16" s="230"/>
      <c r="W16" s="230"/>
      <c r="X16" s="230"/>
    </row>
    <row r="17" spans="2:24" s="8" customFormat="1" ht="20.100000000000001" customHeight="1" x14ac:dyDescent="0.25">
      <c r="B17" s="665">
        <v>7</v>
      </c>
      <c r="C17" s="666"/>
      <c r="D17" s="688" t="str">
        <f>[1]Planilha3!$D40</f>
        <v>BUCHA E ARRUELA METALICA DIAM. 1.1/2"</v>
      </c>
      <c r="E17" s="688"/>
      <c r="F17" s="688"/>
      <c r="G17" s="688"/>
      <c r="H17" s="688"/>
      <c r="I17" s="688"/>
      <c r="J17" s="688"/>
      <c r="K17" s="339" t="s">
        <v>919</v>
      </c>
      <c r="L17" s="229"/>
      <c r="M17" s="229"/>
      <c r="N17" s="229"/>
      <c r="O17" s="229"/>
      <c r="P17" s="229"/>
      <c r="Q17" s="227">
        <f t="shared" si="1"/>
        <v>0</v>
      </c>
      <c r="S17" s="230" t="s">
        <v>235</v>
      </c>
      <c r="T17" s="337">
        <v>70424</v>
      </c>
      <c r="U17" s="230"/>
      <c r="V17" s="230"/>
      <c r="W17" s="230"/>
      <c r="X17" s="230"/>
    </row>
    <row r="18" spans="2:24" s="8" customFormat="1" ht="20.100000000000001" customHeight="1" x14ac:dyDescent="0.25">
      <c r="B18" s="665">
        <v>8</v>
      </c>
      <c r="C18" s="666"/>
      <c r="D18" s="688" t="str">
        <f>[1]Planilha3!$D41</f>
        <v>BUCHA E ARRUELA METALICA DIAM. 2.1/2"</v>
      </c>
      <c r="E18" s="688"/>
      <c r="F18" s="688"/>
      <c r="G18" s="688"/>
      <c r="H18" s="688"/>
      <c r="I18" s="688"/>
      <c r="J18" s="688"/>
      <c r="K18" s="339" t="s">
        <v>919</v>
      </c>
      <c r="L18" s="229"/>
      <c r="M18" s="229"/>
      <c r="N18" s="229"/>
      <c r="O18" s="229"/>
      <c r="P18" s="229"/>
      <c r="Q18" s="227">
        <f t="shared" si="1"/>
        <v>0</v>
      </c>
      <c r="S18" s="230" t="s">
        <v>235</v>
      </c>
      <c r="T18" s="337">
        <v>70426</v>
      </c>
      <c r="U18" s="230"/>
      <c r="V18" s="230"/>
      <c r="W18" s="230"/>
      <c r="X18" s="230"/>
    </row>
    <row r="19" spans="2:24" s="8" customFormat="1" ht="20.100000000000001" customHeight="1" x14ac:dyDescent="0.25">
      <c r="B19" s="665">
        <v>9</v>
      </c>
      <c r="C19" s="666"/>
      <c r="D19" s="688" t="str">
        <f>[1]Planilha3!$D42</f>
        <v>CABO FLEXIVEL PARALELO 2 X 2,5 MM2</v>
      </c>
      <c r="E19" s="688"/>
      <c r="F19" s="688"/>
      <c r="G19" s="688"/>
      <c r="H19" s="688"/>
      <c r="I19" s="688"/>
      <c r="J19" s="688"/>
      <c r="K19" s="339" t="s">
        <v>17</v>
      </c>
      <c r="L19" s="229"/>
      <c r="M19" s="229"/>
      <c r="N19" s="229"/>
      <c r="O19" s="229"/>
      <c r="P19" s="229"/>
      <c r="Q19" s="227">
        <f t="shared" ref="Q19:Q27" si="3">SUM(L19:P19)</f>
        <v>0</v>
      </c>
      <c r="S19" s="230" t="s">
        <v>235</v>
      </c>
      <c r="T19" s="337">
        <v>70556</v>
      </c>
      <c r="U19" s="230"/>
      <c r="V19" s="230"/>
      <c r="W19" s="230"/>
      <c r="X19" s="230"/>
    </row>
    <row r="20" spans="2:24" s="8" customFormat="1" ht="20.100000000000001" customHeight="1" x14ac:dyDescent="0.25">
      <c r="B20" s="665">
        <v>10</v>
      </c>
      <c r="C20" s="666"/>
      <c r="D20" s="688" t="str">
        <f>[1]Planilha3!$D43</f>
        <v>CABO ISOLADO PP 3 X 2,5 MM2</v>
      </c>
      <c r="E20" s="688"/>
      <c r="F20" s="688"/>
      <c r="G20" s="688"/>
      <c r="H20" s="688"/>
      <c r="I20" s="688"/>
      <c r="J20" s="688"/>
      <c r="K20" s="339" t="s">
        <v>17</v>
      </c>
      <c r="L20" s="229"/>
      <c r="M20" s="229"/>
      <c r="N20" s="229"/>
      <c r="O20" s="229"/>
      <c r="P20" s="229"/>
      <c r="Q20" s="227">
        <f t="shared" si="3"/>
        <v>0</v>
      </c>
      <c r="S20" s="230" t="s">
        <v>235</v>
      </c>
      <c r="T20" s="337">
        <v>70561</v>
      </c>
      <c r="U20" s="230"/>
      <c r="V20" s="230"/>
      <c r="W20" s="230"/>
      <c r="X20" s="230"/>
    </row>
    <row r="21" spans="2:24" s="8" customFormat="1" ht="24.95" customHeight="1" x14ac:dyDescent="0.25">
      <c r="B21" s="665">
        <v>11</v>
      </c>
      <c r="C21" s="666"/>
      <c r="D21" s="688" t="str">
        <f>[1]Planilha3!$D44</f>
        <v>ELETRODUTO FLEXÍVEL CORRUGADO, PEAD, DN 50 (1 1/2"), PARA REDE ENTERRADA DE DISTRIBUIÇÃO DE ENERGIA ELÉTRICA - FORNECIMENTO E INSTALAÇÃO. AF_12/2021</v>
      </c>
      <c r="E21" s="688"/>
      <c r="F21" s="688"/>
      <c r="G21" s="688"/>
      <c r="H21" s="688"/>
      <c r="I21" s="688"/>
      <c r="J21" s="688"/>
      <c r="K21" s="339" t="s">
        <v>17</v>
      </c>
      <c r="L21" s="229"/>
      <c r="M21" s="229"/>
      <c r="N21" s="229"/>
      <c r="O21" s="229"/>
      <c r="P21" s="229"/>
      <c r="Q21" s="227">
        <f t="shared" si="3"/>
        <v>0</v>
      </c>
      <c r="S21" s="230" t="s">
        <v>236</v>
      </c>
      <c r="T21" s="337">
        <v>97667</v>
      </c>
      <c r="U21" s="230"/>
      <c r="V21" s="230"/>
      <c r="W21" s="230"/>
      <c r="X21" s="230"/>
    </row>
    <row r="22" spans="2:24" s="8" customFormat="1" ht="20.100000000000001" customHeight="1" x14ac:dyDescent="0.25">
      <c r="B22" s="665">
        <v>12</v>
      </c>
      <c r="C22" s="666"/>
      <c r="D22" s="688" t="str">
        <f>[1]Planilha3!$D45</f>
        <v>ELETRODUTO EM AÇO ZINCADO DIÂMETRO 1"</v>
      </c>
      <c r="E22" s="688"/>
      <c r="F22" s="688"/>
      <c r="G22" s="688"/>
      <c r="H22" s="688"/>
      <c r="I22" s="688"/>
      <c r="J22" s="688"/>
      <c r="K22" s="339" t="s">
        <v>17</v>
      </c>
      <c r="L22" s="229"/>
      <c r="M22" s="229"/>
      <c r="N22" s="229"/>
      <c r="O22" s="229"/>
      <c r="P22" s="229"/>
      <c r="Q22" s="227">
        <f t="shared" si="3"/>
        <v>0</v>
      </c>
      <c r="S22" s="230" t="s">
        <v>235</v>
      </c>
      <c r="T22" s="337">
        <v>71252</v>
      </c>
      <c r="U22" s="230"/>
      <c r="V22" s="230"/>
      <c r="W22" s="230"/>
      <c r="X22" s="230"/>
    </row>
    <row r="23" spans="2:24" s="8" customFormat="1" ht="20.100000000000001" customHeight="1" x14ac:dyDescent="0.25">
      <c r="B23" s="665">
        <v>13</v>
      </c>
      <c r="C23" s="666"/>
      <c r="D23" s="688" t="str">
        <f>[1]Planilha3!$D46</f>
        <v>ELETRODUTO EM AÇO ZINCADO DIÂMETRO 1.1/4"</v>
      </c>
      <c r="E23" s="688"/>
      <c r="F23" s="688"/>
      <c r="G23" s="688"/>
      <c r="H23" s="688"/>
      <c r="I23" s="688"/>
      <c r="J23" s="688"/>
      <c r="K23" s="339" t="s">
        <v>17</v>
      </c>
      <c r="L23" s="229"/>
      <c r="M23" s="229"/>
      <c r="N23" s="229"/>
      <c r="O23" s="229"/>
      <c r="P23" s="229"/>
      <c r="Q23" s="227">
        <f t="shared" si="3"/>
        <v>0</v>
      </c>
      <c r="S23" s="230" t="s">
        <v>235</v>
      </c>
      <c r="T23" s="337">
        <v>71253</v>
      </c>
      <c r="U23" s="230"/>
      <c r="V23" s="230"/>
      <c r="W23" s="230"/>
      <c r="X23" s="230"/>
    </row>
    <row r="24" spans="2:24" s="8" customFormat="1" ht="20.100000000000001" customHeight="1" x14ac:dyDescent="0.25">
      <c r="B24" s="665">
        <v>14</v>
      </c>
      <c r="C24" s="666"/>
      <c r="D24" s="688" t="str">
        <f>[1]Planilha3!$D47</f>
        <v>ELETRODUTO EM AÇO ZINCADO DIÂMETRO 1.1/2"</v>
      </c>
      <c r="E24" s="688"/>
      <c r="F24" s="688"/>
      <c r="G24" s="688"/>
      <c r="H24" s="688"/>
      <c r="I24" s="688"/>
      <c r="J24" s="688"/>
      <c r="K24" s="339" t="s">
        <v>17</v>
      </c>
      <c r="L24" s="229"/>
      <c r="M24" s="229"/>
      <c r="N24" s="229"/>
      <c r="O24" s="229"/>
      <c r="P24" s="229"/>
      <c r="Q24" s="227">
        <f t="shared" si="3"/>
        <v>0</v>
      </c>
      <c r="S24" s="230" t="s">
        <v>235</v>
      </c>
      <c r="T24" s="337">
        <v>71254</v>
      </c>
      <c r="U24" s="230"/>
      <c r="V24" s="230"/>
      <c r="W24" s="230"/>
      <c r="X24" s="230"/>
    </row>
    <row r="25" spans="2:24" s="8" customFormat="1" ht="20.100000000000001" customHeight="1" x14ac:dyDescent="0.25">
      <c r="B25" s="665">
        <v>15</v>
      </c>
      <c r="C25" s="666"/>
      <c r="D25" s="688" t="str">
        <f>[1]Planilha3!$D48</f>
        <v>ELETRODUTO EM AÇO ZINCADO DIÂMETRO 2.1/2"</v>
      </c>
      <c r="E25" s="688"/>
      <c r="F25" s="688"/>
      <c r="G25" s="688"/>
      <c r="H25" s="688"/>
      <c r="I25" s="688"/>
      <c r="J25" s="688"/>
      <c r="K25" s="339" t="s">
        <v>17</v>
      </c>
      <c r="L25" s="229"/>
      <c r="M25" s="229"/>
      <c r="N25" s="229"/>
      <c r="O25" s="229"/>
      <c r="P25" s="229"/>
      <c r="Q25" s="227">
        <f t="shared" si="3"/>
        <v>0</v>
      </c>
      <c r="S25" s="230" t="s">
        <v>235</v>
      </c>
      <c r="T25" s="337">
        <v>71256</v>
      </c>
      <c r="U25" s="230"/>
      <c r="V25" s="230"/>
      <c r="W25" s="230"/>
      <c r="X25" s="230"/>
    </row>
    <row r="26" spans="2:24" s="8" customFormat="1" ht="20.100000000000001" customHeight="1" x14ac:dyDescent="0.25">
      <c r="B26" s="665">
        <v>16</v>
      </c>
      <c r="C26" s="666"/>
      <c r="D26" s="688" t="str">
        <f>[1]Planilha3!$D49</f>
        <v>LUVA EM AÇO ZINCADO DIÂMETRO 1"</v>
      </c>
      <c r="E26" s="688"/>
      <c r="F26" s="688"/>
      <c r="G26" s="688"/>
      <c r="H26" s="688"/>
      <c r="I26" s="688"/>
      <c r="J26" s="688"/>
      <c r="K26" s="339" t="s">
        <v>12</v>
      </c>
      <c r="L26" s="229"/>
      <c r="M26" s="229"/>
      <c r="N26" s="229"/>
      <c r="O26" s="229"/>
      <c r="P26" s="229"/>
      <c r="Q26" s="227">
        <f t="shared" si="3"/>
        <v>0</v>
      </c>
      <c r="S26" s="230" t="s">
        <v>235</v>
      </c>
      <c r="T26" s="337">
        <v>71721</v>
      </c>
      <c r="U26" s="230"/>
      <c r="V26" s="230"/>
      <c r="W26" s="230"/>
      <c r="X26" s="230"/>
    </row>
    <row r="27" spans="2:24" s="8" customFormat="1" ht="20.100000000000001" customHeight="1" x14ac:dyDescent="0.25">
      <c r="B27" s="665">
        <v>17</v>
      </c>
      <c r="C27" s="666"/>
      <c r="D27" s="688" t="str">
        <f>[1]Planilha3!$D50</f>
        <v>LUVA EM AÇO ZINCADO DIÂMETRO 1.1/2"</v>
      </c>
      <c r="E27" s="688"/>
      <c r="F27" s="688"/>
      <c r="G27" s="688"/>
      <c r="H27" s="688"/>
      <c r="I27" s="688"/>
      <c r="J27" s="688"/>
      <c r="K27" s="339" t="s">
        <v>12</v>
      </c>
      <c r="L27" s="229"/>
      <c r="M27" s="229"/>
      <c r="N27" s="229"/>
      <c r="O27" s="229"/>
      <c r="P27" s="229"/>
      <c r="Q27" s="227">
        <f t="shared" si="3"/>
        <v>0</v>
      </c>
      <c r="S27" s="230" t="s">
        <v>235</v>
      </c>
      <c r="T27" s="337">
        <v>71724</v>
      </c>
      <c r="U27" s="230"/>
      <c r="V27" s="230"/>
      <c r="W27" s="230"/>
      <c r="X27" s="230"/>
    </row>
    <row r="28" spans="2:24" s="8" customFormat="1" ht="20.100000000000001" customHeight="1" x14ac:dyDescent="0.25">
      <c r="B28" s="665">
        <v>18</v>
      </c>
      <c r="C28" s="666"/>
      <c r="D28" s="688" t="str">
        <f>[1]Planilha3!$D51</f>
        <v xml:space="preserve">CONDULETE METÁLICO - CAIXA COM 5 ENTRADAS </v>
      </c>
      <c r="E28" s="688"/>
      <c r="F28" s="688"/>
      <c r="G28" s="688"/>
      <c r="H28" s="688"/>
      <c r="I28" s="688"/>
      <c r="J28" s="688"/>
      <c r="K28" s="339" t="s">
        <v>12</v>
      </c>
      <c r="L28" s="229"/>
      <c r="M28" s="229"/>
      <c r="N28" s="229"/>
      <c r="O28" s="229"/>
      <c r="P28" s="229"/>
      <c r="Q28" s="227">
        <f t="shared" si="1"/>
        <v>0</v>
      </c>
      <c r="S28" s="230" t="s">
        <v>235</v>
      </c>
      <c r="T28" s="337">
        <v>70929</v>
      </c>
      <c r="U28" s="230"/>
      <c r="V28" s="230"/>
      <c r="W28" s="230"/>
      <c r="X28" s="230"/>
    </row>
    <row r="29" spans="2:24" s="8" customFormat="1" ht="20.100000000000001" customHeight="1" x14ac:dyDescent="0.25">
      <c r="B29" s="665">
        <v>19</v>
      </c>
      <c r="C29" s="666"/>
      <c r="D29" s="688" t="str">
        <f>[1]Planilha3!$D52</f>
        <v>CONDULETE METÁLICO - ADAPTADOR DE SAÍDA 1"</v>
      </c>
      <c r="E29" s="688"/>
      <c r="F29" s="688"/>
      <c r="G29" s="688"/>
      <c r="H29" s="688"/>
      <c r="I29" s="688"/>
      <c r="J29" s="688"/>
      <c r="K29" s="339" t="s">
        <v>12</v>
      </c>
      <c r="L29" s="229"/>
      <c r="M29" s="229"/>
      <c r="N29" s="229"/>
      <c r="O29" s="229"/>
      <c r="P29" s="229"/>
      <c r="Q29" s="227">
        <f t="shared" si="1"/>
        <v>0</v>
      </c>
      <c r="S29" s="230" t="s">
        <v>235</v>
      </c>
      <c r="T29" s="337">
        <v>70931</v>
      </c>
      <c r="U29" s="230"/>
      <c r="V29" s="230"/>
      <c r="W29" s="230"/>
      <c r="X29" s="230"/>
    </row>
    <row r="30" spans="2:24" s="8" customFormat="1" ht="20.100000000000001" customHeight="1" x14ac:dyDescent="0.25">
      <c r="B30" s="665">
        <v>20</v>
      </c>
      <c r="C30" s="666"/>
      <c r="D30" s="688" t="str">
        <f>[1]Planilha3!$D53</f>
        <v>TAMPA CEGA PARA CONDULETE METÁLICO</v>
      </c>
      <c r="E30" s="688"/>
      <c r="F30" s="688"/>
      <c r="G30" s="688"/>
      <c r="H30" s="688"/>
      <c r="I30" s="688"/>
      <c r="J30" s="688"/>
      <c r="K30" s="339" t="s">
        <v>12</v>
      </c>
      <c r="L30" s="229"/>
      <c r="M30" s="229"/>
      <c r="N30" s="229"/>
      <c r="O30" s="229"/>
      <c r="P30" s="229"/>
      <c r="Q30" s="227">
        <f t="shared" si="1"/>
        <v>0</v>
      </c>
      <c r="S30" s="230" t="s">
        <v>235</v>
      </c>
      <c r="T30" s="337">
        <v>72395</v>
      </c>
      <c r="U30" s="230"/>
      <c r="V30" s="230"/>
      <c r="W30" s="230"/>
      <c r="X30" s="230"/>
    </row>
    <row r="31" spans="2:24" s="8" customFormat="1" ht="20.100000000000001" customHeight="1" x14ac:dyDescent="0.25">
      <c r="B31" s="665">
        <v>21</v>
      </c>
      <c r="C31" s="666"/>
      <c r="D31" s="688" t="str">
        <f>[1]Planilha3!$D54</f>
        <v xml:space="preserve">CONDULETE METÁLICO - TAMPÃO DE 1" </v>
      </c>
      <c r="E31" s="688"/>
      <c r="F31" s="688"/>
      <c r="G31" s="688"/>
      <c r="H31" s="688"/>
      <c r="I31" s="688"/>
      <c r="J31" s="688"/>
      <c r="K31" s="339" t="s">
        <v>12</v>
      </c>
      <c r="L31" s="229"/>
      <c r="M31" s="229"/>
      <c r="N31" s="229"/>
      <c r="O31" s="229"/>
      <c r="P31" s="229"/>
      <c r="Q31" s="227">
        <f t="shared" si="1"/>
        <v>0</v>
      </c>
      <c r="S31" s="230" t="s">
        <v>235</v>
      </c>
      <c r="T31" s="337">
        <v>70933</v>
      </c>
      <c r="U31" s="230"/>
      <c r="V31" s="230"/>
      <c r="W31" s="230"/>
      <c r="X31" s="230"/>
    </row>
    <row r="32" spans="2:24" s="8" customFormat="1" ht="20.100000000000001" customHeight="1" x14ac:dyDescent="0.25">
      <c r="B32" s="665">
        <v>22</v>
      </c>
      <c r="C32" s="666"/>
      <c r="D32" s="688" t="str">
        <f>[1]Planilha3!$D55</f>
        <v>CURVA 90 GRAUS AÇO ZINCADO DIÂMETRO 1"</v>
      </c>
      <c r="E32" s="688"/>
      <c r="F32" s="688"/>
      <c r="G32" s="688"/>
      <c r="H32" s="688"/>
      <c r="I32" s="688"/>
      <c r="J32" s="688"/>
      <c r="K32" s="339" t="s">
        <v>12</v>
      </c>
      <c r="L32" s="229"/>
      <c r="M32" s="229"/>
      <c r="N32" s="229"/>
      <c r="O32" s="229"/>
      <c r="P32" s="229"/>
      <c r="Q32" s="227">
        <f t="shared" si="1"/>
        <v>0</v>
      </c>
      <c r="S32" s="230" t="s">
        <v>235</v>
      </c>
      <c r="T32" s="337">
        <v>71122</v>
      </c>
      <c r="U32" s="230"/>
      <c r="V32" s="230"/>
      <c r="W32" s="230"/>
      <c r="X32" s="230"/>
    </row>
    <row r="33" spans="2:24" s="8" customFormat="1" ht="20.100000000000001" customHeight="1" x14ac:dyDescent="0.25">
      <c r="B33" s="665">
        <v>23</v>
      </c>
      <c r="C33" s="666"/>
      <c r="D33" s="688" t="str">
        <f>[1]Planilha3!$D56</f>
        <v>CURVA 90 GRAUS AÇO ZINCADO DIÂMETRO 1.1/2"</v>
      </c>
      <c r="E33" s="688"/>
      <c r="F33" s="688"/>
      <c r="G33" s="688"/>
      <c r="H33" s="688"/>
      <c r="I33" s="688"/>
      <c r="J33" s="688"/>
      <c r="K33" s="339" t="s">
        <v>12</v>
      </c>
      <c r="L33" s="229"/>
      <c r="M33" s="229"/>
      <c r="N33" s="229"/>
      <c r="O33" s="229"/>
      <c r="P33" s="229"/>
      <c r="Q33" s="227">
        <f t="shared" si="1"/>
        <v>0</v>
      </c>
      <c r="S33" s="230" t="s">
        <v>235</v>
      </c>
      <c r="T33" s="337">
        <v>71124</v>
      </c>
      <c r="U33" s="230"/>
      <c r="V33" s="230"/>
      <c r="W33" s="230"/>
      <c r="X33" s="230"/>
    </row>
    <row r="34" spans="2:24" s="8" customFormat="1" ht="20.100000000000001" customHeight="1" x14ac:dyDescent="0.25">
      <c r="B34" s="665">
        <v>24</v>
      </c>
      <c r="C34" s="666"/>
      <c r="D34" s="688" t="str">
        <f>[1]Planilha3!$D57</f>
        <v>PARAFUSO P/BUCHA S-8</v>
      </c>
      <c r="E34" s="688"/>
      <c r="F34" s="688"/>
      <c r="G34" s="688"/>
      <c r="H34" s="688"/>
      <c r="I34" s="688"/>
      <c r="J34" s="688"/>
      <c r="K34" s="339" t="s">
        <v>12</v>
      </c>
      <c r="L34" s="229"/>
      <c r="M34" s="229"/>
      <c r="N34" s="229"/>
      <c r="O34" s="229"/>
      <c r="P34" s="229"/>
      <c r="Q34" s="227">
        <f t="shared" si="1"/>
        <v>0</v>
      </c>
      <c r="S34" s="230" t="s">
        <v>235</v>
      </c>
      <c r="T34" s="337">
        <v>71862</v>
      </c>
      <c r="U34" s="230"/>
      <c r="V34" s="230"/>
      <c r="W34" s="230"/>
      <c r="X34" s="230"/>
    </row>
    <row r="35" spans="2:24" s="8" customFormat="1" ht="20.100000000000001" customHeight="1" x14ac:dyDescent="0.25">
      <c r="B35" s="665">
        <v>25</v>
      </c>
      <c r="C35" s="666"/>
      <c r="D35" s="688" t="str">
        <f>[1]Planilha3!$D58</f>
        <v>BUCHA DE NYLON S-8</v>
      </c>
      <c r="E35" s="688"/>
      <c r="F35" s="688"/>
      <c r="G35" s="688"/>
      <c r="H35" s="688"/>
      <c r="I35" s="688"/>
      <c r="J35" s="688"/>
      <c r="K35" s="339" t="s">
        <v>12</v>
      </c>
      <c r="L35" s="229"/>
      <c r="M35" s="229"/>
      <c r="N35" s="229"/>
      <c r="O35" s="229"/>
      <c r="P35" s="229"/>
      <c r="Q35" s="227">
        <f t="shared" si="1"/>
        <v>0</v>
      </c>
      <c r="S35" s="230" t="s">
        <v>235</v>
      </c>
      <c r="T35" s="337">
        <v>70392</v>
      </c>
      <c r="U35" s="230"/>
      <c r="V35" s="230"/>
      <c r="W35" s="230"/>
      <c r="X35" s="230"/>
    </row>
    <row r="36" spans="2:24" s="8" customFormat="1" ht="20.100000000000001" customHeight="1" x14ac:dyDescent="0.25">
      <c r="B36" s="665">
        <v>26</v>
      </c>
      <c r="C36" s="666"/>
      <c r="D36" s="688" t="str">
        <f>[1]Planilha3!$D59</f>
        <v>CAIXA DE PASSAGEM 30X30X40CM COM TAMPA E DRENO BRITA</v>
      </c>
      <c r="E36" s="688"/>
      <c r="F36" s="688"/>
      <c r="G36" s="688"/>
      <c r="H36" s="688"/>
      <c r="I36" s="688"/>
      <c r="J36" s="688"/>
      <c r="K36" s="339" t="s">
        <v>12</v>
      </c>
      <c r="L36" s="229"/>
      <c r="M36" s="229"/>
      <c r="N36" s="229"/>
      <c r="O36" s="229"/>
      <c r="P36" s="229"/>
      <c r="Q36" s="227">
        <f t="shared" ref="Q36:Q37" si="4">SUM(L36:P36)</f>
        <v>0</v>
      </c>
      <c r="S36" s="230" t="s">
        <v>235</v>
      </c>
      <c r="T36" s="337">
        <v>70710</v>
      </c>
      <c r="U36" s="230"/>
      <c r="V36" s="230"/>
      <c r="W36" s="230"/>
      <c r="X36" s="230"/>
    </row>
    <row r="37" spans="2:24" s="8" customFormat="1" ht="20.100000000000001" customHeight="1" x14ac:dyDescent="0.25">
      <c r="B37" s="665">
        <v>27</v>
      </c>
      <c r="C37" s="666"/>
      <c r="D37" s="688" t="str">
        <f>[1]Planilha3!$D60</f>
        <v>CAIXA DE PASSAGEM METÁLICA DE EMBUTIR 15X15X8 CM</v>
      </c>
      <c r="E37" s="688"/>
      <c r="F37" s="688"/>
      <c r="G37" s="688"/>
      <c r="H37" s="688"/>
      <c r="I37" s="688"/>
      <c r="J37" s="688"/>
      <c r="K37" s="339" t="s">
        <v>12</v>
      </c>
      <c r="L37" s="229"/>
      <c r="M37" s="229"/>
      <c r="N37" s="229"/>
      <c r="O37" s="229"/>
      <c r="P37" s="229"/>
      <c r="Q37" s="227">
        <f t="shared" si="4"/>
        <v>0</v>
      </c>
      <c r="S37" s="230" t="s">
        <v>235</v>
      </c>
      <c r="T37" s="337">
        <v>70645</v>
      </c>
      <c r="U37" s="230"/>
      <c r="V37" s="230"/>
      <c r="W37" s="230"/>
      <c r="X37" s="230"/>
    </row>
    <row r="38" spans="2:24" s="8" customFormat="1" ht="20.100000000000001" customHeight="1" x14ac:dyDescent="0.25">
      <c r="B38" s="665">
        <v>28</v>
      </c>
      <c r="C38" s="666"/>
      <c r="D38" s="688" t="s">
        <v>916</v>
      </c>
      <c r="E38" s="688"/>
      <c r="F38" s="688"/>
      <c r="G38" s="688"/>
      <c r="H38" s="688"/>
      <c r="I38" s="688"/>
      <c r="J38" s="688"/>
      <c r="K38" s="339" t="s">
        <v>12</v>
      </c>
      <c r="L38" s="229">
        <v>1</v>
      </c>
      <c r="M38" s="229">
        <v>1</v>
      </c>
      <c r="N38" s="229">
        <v>1</v>
      </c>
      <c r="O38" s="229">
        <v>1</v>
      </c>
      <c r="P38" s="229"/>
      <c r="Q38" s="227">
        <f t="shared" ref="Q38:Q51" si="5">SUM(L38:P38)</f>
        <v>4</v>
      </c>
      <c r="S38" s="230"/>
      <c r="T38" s="337"/>
      <c r="U38" s="230"/>
      <c r="V38" s="230"/>
      <c r="W38" s="230"/>
      <c r="X38" s="230"/>
    </row>
    <row r="39" spans="2:24" s="8" customFormat="1" ht="20.100000000000001" customHeight="1" x14ac:dyDescent="0.25">
      <c r="B39" s="665">
        <v>29</v>
      </c>
      <c r="C39" s="666"/>
      <c r="D39" s="688" t="s">
        <v>917</v>
      </c>
      <c r="E39" s="688"/>
      <c r="F39" s="688"/>
      <c r="G39" s="688"/>
      <c r="H39" s="688"/>
      <c r="I39" s="688"/>
      <c r="J39" s="688"/>
      <c r="K39" s="339" t="s">
        <v>12</v>
      </c>
      <c r="L39" s="229">
        <v>1</v>
      </c>
      <c r="M39" s="229"/>
      <c r="N39" s="229"/>
      <c r="O39" s="229"/>
      <c r="P39" s="229"/>
      <c r="Q39" s="227">
        <f t="shared" si="5"/>
        <v>1</v>
      </c>
      <c r="S39" s="230"/>
      <c r="T39" s="337"/>
      <c r="U39" s="230"/>
      <c r="V39" s="230"/>
      <c r="W39" s="230"/>
      <c r="X39" s="230"/>
    </row>
    <row r="40" spans="2:24" s="8" customFormat="1" ht="20.100000000000001" customHeight="1" x14ac:dyDescent="0.25">
      <c r="B40" s="665">
        <v>30</v>
      </c>
      <c r="C40" s="666"/>
      <c r="D40" s="688" t="s">
        <v>918</v>
      </c>
      <c r="E40" s="688"/>
      <c r="F40" s="688"/>
      <c r="G40" s="688"/>
      <c r="H40" s="688"/>
      <c r="I40" s="688"/>
      <c r="J40" s="688"/>
      <c r="K40" s="339" t="s">
        <v>12</v>
      </c>
      <c r="L40" s="229">
        <v>1</v>
      </c>
      <c r="M40" s="229">
        <v>1</v>
      </c>
      <c r="N40" s="229">
        <v>1</v>
      </c>
      <c r="O40" s="229">
        <v>1</v>
      </c>
      <c r="P40" s="229"/>
      <c r="Q40" s="227">
        <f t="shared" si="5"/>
        <v>4</v>
      </c>
      <c r="S40" s="230"/>
      <c r="T40" s="337"/>
      <c r="U40" s="230"/>
      <c r="V40" s="230"/>
      <c r="W40" s="230"/>
      <c r="X40" s="230"/>
    </row>
    <row r="41" spans="2:24" s="8" customFormat="1" ht="24.95" customHeight="1" x14ac:dyDescent="0.25">
      <c r="B41" s="692">
        <v>31</v>
      </c>
      <c r="C41" s="693"/>
      <c r="D41" s="687" t="s">
        <v>867</v>
      </c>
      <c r="E41" s="687"/>
      <c r="F41" s="687"/>
      <c r="G41" s="687"/>
      <c r="H41" s="687"/>
      <c r="I41" s="687"/>
      <c r="J41" s="687"/>
      <c r="K41" s="344" t="s">
        <v>12</v>
      </c>
      <c r="L41" s="345">
        <v>2</v>
      </c>
      <c r="M41" s="345">
        <v>2</v>
      </c>
      <c r="N41" s="345">
        <v>2</v>
      </c>
      <c r="O41" s="345">
        <v>2</v>
      </c>
      <c r="P41" s="345"/>
      <c r="Q41" s="227">
        <f t="shared" si="5"/>
        <v>8</v>
      </c>
      <c r="S41" s="309" t="s">
        <v>431</v>
      </c>
      <c r="T41" s="337">
        <v>11751</v>
      </c>
      <c r="U41" s="230"/>
      <c r="V41" s="230"/>
      <c r="W41" s="230"/>
      <c r="X41" s="230"/>
    </row>
    <row r="42" spans="2:24" s="8" customFormat="1" ht="24.95" customHeight="1" x14ac:dyDescent="0.25">
      <c r="B42" s="692">
        <v>32</v>
      </c>
      <c r="C42" s="693"/>
      <c r="D42" s="687" t="s">
        <v>878</v>
      </c>
      <c r="E42" s="687"/>
      <c r="F42" s="687"/>
      <c r="G42" s="687"/>
      <c r="H42" s="687"/>
      <c r="I42" s="687"/>
      <c r="J42" s="687"/>
      <c r="K42" s="344" t="s">
        <v>12</v>
      </c>
      <c r="L42" s="345">
        <v>6</v>
      </c>
      <c r="M42" s="345"/>
      <c r="N42" s="345"/>
      <c r="O42" s="345"/>
      <c r="P42" s="345"/>
      <c r="Q42" s="227">
        <f t="shared" ref="Q42" si="6">SUM(L42:P42)</f>
        <v>6</v>
      </c>
      <c r="S42" s="309" t="s">
        <v>884</v>
      </c>
      <c r="T42" s="337">
        <v>170878</v>
      </c>
      <c r="U42" s="230"/>
      <c r="V42" s="230"/>
      <c r="W42" s="230"/>
      <c r="X42" s="230"/>
    </row>
    <row r="43" spans="2:24" s="8" customFormat="1" ht="24.95" customHeight="1" x14ac:dyDescent="0.25">
      <c r="B43" s="692">
        <v>33</v>
      </c>
      <c r="C43" s="693"/>
      <c r="D43" s="687" t="s">
        <v>874</v>
      </c>
      <c r="E43" s="687"/>
      <c r="F43" s="687"/>
      <c r="G43" s="687"/>
      <c r="H43" s="687"/>
      <c r="I43" s="687"/>
      <c r="J43" s="687"/>
      <c r="K43" s="344" t="s">
        <v>12</v>
      </c>
      <c r="L43" s="345"/>
      <c r="M43" s="345">
        <v>1</v>
      </c>
      <c r="N43" s="345">
        <v>1</v>
      </c>
      <c r="O43" s="345">
        <v>1</v>
      </c>
      <c r="P43" s="345"/>
      <c r="Q43" s="227">
        <f t="shared" si="5"/>
        <v>3</v>
      </c>
      <c r="S43" s="230"/>
      <c r="T43" s="337">
        <v>71932</v>
      </c>
      <c r="U43" s="230"/>
      <c r="V43" s="230"/>
      <c r="W43" s="230"/>
      <c r="X43" s="230"/>
    </row>
    <row r="44" spans="2:24" s="8" customFormat="1" ht="24.95" customHeight="1" x14ac:dyDescent="0.25">
      <c r="B44" s="692">
        <v>34</v>
      </c>
      <c r="C44" s="693"/>
      <c r="D44" s="687" t="s">
        <v>875</v>
      </c>
      <c r="E44" s="687"/>
      <c r="F44" s="687"/>
      <c r="G44" s="687"/>
      <c r="H44" s="687"/>
      <c r="I44" s="687"/>
      <c r="J44" s="687"/>
      <c r="K44" s="344" t="s">
        <v>12</v>
      </c>
      <c r="L44" s="345">
        <v>6</v>
      </c>
      <c r="M44" s="345">
        <v>3</v>
      </c>
      <c r="N44" s="345">
        <v>4</v>
      </c>
      <c r="O44" s="345">
        <v>3</v>
      </c>
      <c r="P44" s="345"/>
      <c r="Q44" s="227">
        <f t="shared" si="5"/>
        <v>16</v>
      </c>
      <c r="S44" s="230"/>
      <c r="T44" s="337">
        <v>72395</v>
      </c>
      <c r="U44" s="230"/>
      <c r="V44" s="230"/>
      <c r="W44" s="309"/>
      <c r="X44" s="230"/>
    </row>
    <row r="45" spans="2:24" s="8" customFormat="1" ht="24.95" customHeight="1" x14ac:dyDescent="0.25">
      <c r="B45" s="692">
        <v>35</v>
      </c>
      <c r="C45" s="693"/>
      <c r="D45" s="687" t="s">
        <v>876</v>
      </c>
      <c r="E45" s="687"/>
      <c r="F45" s="687"/>
      <c r="G45" s="687"/>
      <c r="H45" s="687"/>
      <c r="I45" s="687"/>
      <c r="J45" s="687"/>
      <c r="K45" s="344" t="s">
        <v>12</v>
      </c>
      <c r="L45" s="345"/>
      <c r="M45" s="345"/>
      <c r="N45" s="345">
        <v>1</v>
      </c>
      <c r="O45" s="345"/>
      <c r="P45" s="345"/>
      <c r="Q45" s="227">
        <f t="shared" ref="Q45" si="7">SUM(L45:P45)</f>
        <v>1</v>
      </c>
      <c r="S45" s="309" t="s">
        <v>236</v>
      </c>
      <c r="T45" s="337">
        <v>95796</v>
      </c>
      <c r="U45" s="230"/>
      <c r="V45" s="230"/>
      <c r="W45" s="230"/>
      <c r="X45" s="230"/>
    </row>
    <row r="46" spans="2:24" s="8" customFormat="1" ht="20.100000000000001" customHeight="1" x14ac:dyDescent="0.25">
      <c r="B46" s="692">
        <v>36</v>
      </c>
      <c r="C46" s="693"/>
      <c r="D46" s="687" t="s">
        <v>868</v>
      </c>
      <c r="E46" s="687"/>
      <c r="F46" s="687"/>
      <c r="G46" s="687"/>
      <c r="H46" s="687"/>
      <c r="I46" s="687"/>
      <c r="J46" s="687"/>
      <c r="K46" s="344" t="s">
        <v>17</v>
      </c>
      <c r="L46" s="345">
        <f>4.3+0.33+7.88+2.62+0.95+2.54+0.56+3.1+3.1+1.73+3.1+0.61+3.1+L48</f>
        <v>55.510000000000005</v>
      </c>
      <c r="M46" s="345">
        <f>4.3+3.3+0.83+5+0.79+0.15+4.3</f>
        <v>18.669999999999998</v>
      </c>
      <c r="N46" s="345">
        <f>1.1+0.76+5+5.09+1.05+4.3+4.3+3.3+0.15</f>
        <v>25.05</v>
      </c>
      <c r="O46" s="345">
        <f>0.7+4.85+0.73+3.3+1.1+0.15+4.8</f>
        <v>15.629999999999999</v>
      </c>
      <c r="P46" s="345"/>
      <c r="Q46" s="227">
        <f t="shared" si="5"/>
        <v>114.86</v>
      </c>
      <c r="S46" s="230"/>
      <c r="T46" s="337">
        <v>71212</v>
      </c>
      <c r="U46" s="230"/>
      <c r="V46" s="230"/>
      <c r="W46" s="230"/>
      <c r="X46" s="230"/>
    </row>
    <row r="47" spans="2:24" s="8" customFormat="1" ht="20.100000000000001" customHeight="1" x14ac:dyDescent="0.25">
      <c r="B47" s="692">
        <v>37</v>
      </c>
      <c r="C47" s="693"/>
      <c r="D47" s="687" t="s">
        <v>869</v>
      </c>
      <c r="E47" s="687"/>
      <c r="F47" s="687"/>
      <c r="G47" s="687"/>
      <c r="H47" s="687"/>
      <c r="I47" s="687"/>
      <c r="J47" s="687"/>
      <c r="K47" s="344" t="s">
        <v>17</v>
      </c>
      <c r="L47" s="345">
        <f>+L46-L48</f>
        <v>33.92</v>
      </c>
      <c r="M47" s="345">
        <f>+M46</f>
        <v>18.669999999999998</v>
      </c>
      <c r="N47" s="345">
        <f>+N46</f>
        <v>25.05</v>
      </c>
      <c r="O47" s="345">
        <f>+O46</f>
        <v>15.629999999999999</v>
      </c>
      <c r="P47" s="345"/>
      <c r="Q47" s="227">
        <f t="shared" si="5"/>
        <v>93.27</v>
      </c>
      <c r="S47" s="309" t="s">
        <v>870</v>
      </c>
      <c r="T47" s="341" t="s">
        <v>871</v>
      </c>
      <c r="U47" s="230"/>
      <c r="V47" s="230"/>
      <c r="W47" s="230"/>
      <c r="X47" s="230"/>
    </row>
    <row r="48" spans="2:24" s="8" customFormat="1" ht="24.95" customHeight="1" x14ac:dyDescent="0.25">
      <c r="B48" s="692">
        <v>38</v>
      </c>
      <c r="C48" s="693"/>
      <c r="D48" s="687" t="s">
        <v>879</v>
      </c>
      <c r="E48" s="687"/>
      <c r="F48" s="687"/>
      <c r="G48" s="687"/>
      <c r="H48" s="687"/>
      <c r="I48" s="687"/>
      <c r="J48" s="687"/>
      <c r="K48" s="344" t="s">
        <v>17</v>
      </c>
      <c r="L48" s="345">
        <f>4.3+10.31+3.23+0.65+3.1</f>
        <v>21.59</v>
      </c>
      <c r="M48" s="345"/>
      <c r="N48" s="345"/>
      <c r="O48" s="345"/>
      <c r="P48" s="345"/>
      <c r="Q48" s="227">
        <f t="shared" ref="Q48" si="8">SUM(L48:P48)</f>
        <v>21.59</v>
      </c>
      <c r="S48" s="309" t="s">
        <v>880</v>
      </c>
      <c r="T48" s="342" t="s">
        <v>881</v>
      </c>
      <c r="U48" s="230"/>
      <c r="V48" s="230"/>
      <c r="W48" s="230"/>
      <c r="X48" s="230"/>
    </row>
    <row r="49" spans="2:24" s="8" customFormat="1" ht="24.95" customHeight="1" x14ac:dyDescent="0.25">
      <c r="B49" s="692">
        <v>39</v>
      </c>
      <c r="C49" s="693"/>
      <c r="D49" s="687" t="s">
        <v>872</v>
      </c>
      <c r="E49" s="687"/>
      <c r="F49" s="687"/>
      <c r="G49" s="687"/>
      <c r="H49" s="687"/>
      <c r="I49" s="687"/>
      <c r="J49" s="687"/>
      <c r="K49" s="344" t="s">
        <v>12</v>
      </c>
      <c r="L49" s="345">
        <v>1</v>
      </c>
      <c r="M49" s="345">
        <v>1</v>
      </c>
      <c r="N49" s="345">
        <v>1</v>
      </c>
      <c r="O49" s="345">
        <v>1</v>
      </c>
      <c r="P49" s="345"/>
      <c r="Q49" s="227">
        <f t="shared" si="5"/>
        <v>4</v>
      </c>
      <c r="S49" s="309" t="s">
        <v>236</v>
      </c>
      <c r="T49" s="337">
        <v>95781</v>
      </c>
      <c r="U49" s="230"/>
      <c r="V49" s="230"/>
      <c r="W49" s="230"/>
      <c r="X49" s="230"/>
    </row>
    <row r="50" spans="2:24" s="8" customFormat="1" ht="20.100000000000001" customHeight="1" x14ac:dyDescent="0.25">
      <c r="B50" s="692">
        <v>40</v>
      </c>
      <c r="C50" s="693"/>
      <c r="D50" s="687" t="s">
        <v>873</v>
      </c>
      <c r="E50" s="687"/>
      <c r="F50" s="687"/>
      <c r="G50" s="687"/>
      <c r="H50" s="687"/>
      <c r="I50" s="687"/>
      <c r="J50" s="687"/>
      <c r="K50" s="344" t="s">
        <v>12</v>
      </c>
      <c r="L50" s="345"/>
      <c r="M50" s="345">
        <v>2</v>
      </c>
      <c r="N50" s="345">
        <v>2</v>
      </c>
      <c r="O50" s="345">
        <v>2</v>
      </c>
      <c r="P50" s="345"/>
      <c r="Q50" s="227">
        <f t="shared" si="5"/>
        <v>6</v>
      </c>
      <c r="S50" s="309" t="s">
        <v>236</v>
      </c>
      <c r="T50" s="337">
        <v>95789</v>
      </c>
      <c r="U50" s="230"/>
      <c r="V50" s="230"/>
      <c r="W50" s="230"/>
      <c r="X50" s="230"/>
    </row>
    <row r="51" spans="2:24" s="8" customFormat="1" ht="24.95" customHeight="1" x14ac:dyDescent="0.25">
      <c r="B51" s="692">
        <v>41</v>
      </c>
      <c r="C51" s="693"/>
      <c r="D51" s="687" t="s">
        <v>877</v>
      </c>
      <c r="E51" s="687"/>
      <c r="F51" s="687"/>
      <c r="G51" s="687"/>
      <c r="H51" s="687"/>
      <c r="I51" s="687"/>
      <c r="J51" s="687"/>
      <c r="K51" s="344" t="s">
        <v>12</v>
      </c>
      <c r="L51" s="345">
        <v>1</v>
      </c>
      <c r="M51" s="345"/>
      <c r="N51" s="345">
        <v>1</v>
      </c>
      <c r="O51" s="345"/>
      <c r="P51" s="345"/>
      <c r="Q51" s="227">
        <f t="shared" si="5"/>
        <v>2</v>
      </c>
      <c r="S51" s="230"/>
      <c r="T51" s="337"/>
      <c r="U51" s="230"/>
      <c r="V51" s="230"/>
      <c r="W51" s="230"/>
      <c r="X51" s="230"/>
    </row>
    <row r="52" spans="2:24" s="8" customFormat="1" ht="24.95" customHeight="1" x14ac:dyDescent="0.25">
      <c r="B52" s="692">
        <v>42</v>
      </c>
      <c r="C52" s="693"/>
      <c r="D52" s="687" t="s">
        <v>1124</v>
      </c>
      <c r="E52" s="687"/>
      <c r="F52" s="687"/>
      <c r="G52" s="687"/>
      <c r="H52" s="687"/>
      <c r="I52" s="687"/>
      <c r="J52" s="687"/>
      <c r="K52" s="344" t="s">
        <v>12</v>
      </c>
      <c r="L52" s="345">
        <v>13</v>
      </c>
      <c r="M52" s="345">
        <v>4</v>
      </c>
      <c r="N52" s="345">
        <v>5</v>
      </c>
      <c r="O52" s="345">
        <v>3</v>
      </c>
      <c r="P52" s="345"/>
      <c r="Q52" s="227">
        <f t="shared" ref="Q52" si="9">SUM(L52:P52)</f>
        <v>25</v>
      </c>
      <c r="S52" s="230"/>
      <c r="T52" s="337"/>
      <c r="U52" s="230"/>
      <c r="V52" s="230"/>
      <c r="W52" s="230"/>
      <c r="X52" s="230"/>
    </row>
    <row r="53" spans="2:24" s="8" customFormat="1" ht="24.95" customHeight="1" x14ac:dyDescent="0.25">
      <c r="B53" s="665">
        <v>43</v>
      </c>
      <c r="C53" s="666"/>
      <c r="D53" s="688" t="s">
        <v>994</v>
      </c>
      <c r="E53" s="688"/>
      <c r="F53" s="688"/>
      <c r="G53" s="688"/>
      <c r="H53" s="688"/>
      <c r="I53" s="688"/>
      <c r="J53" s="688"/>
      <c r="K53" s="339" t="s">
        <v>17</v>
      </c>
      <c r="L53" s="229">
        <f>+L11*0.7</f>
        <v>39.199999999999996</v>
      </c>
      <c r="M53" s="229">
        <f>+M11*0.7</f>
        <v>13.299999999999999</v>
      </c>
      <c r="N53" s="229">
        <f>+N11*0.7</f>
        <v>17.5</v>
      </c>
      <c r="O53" s="229">
        <f>+O11*0.7</f>
        <v>11.2</v>
      </c>
      <c r="P53" s="229"/>
      <c r="Q53" s="227">
        <f t="shared" ref="Q53" si="10">SUM(L53:P53)</f>
        <v>81.2</v>
      </c>
      <c r="S53" s="230"/>
      <c r="T53" s="337"/>
      <c r="U53" s="230"/>
      <c r="V53" s="230"/>
      <c r="W53" s="230"/>
      <c r="X53" s="230"/>
    </row>
    <row r="54" spans="2:24" s="8" customFormat="1" ht="24.95" customHeight="1" thickBot="1" x14ac:dyDescent="0.3">
      <c r="B54" s="671"/>
      <c r="C54" s="672"/>
      <c r="D54" s="686"/>
      <c r="E54" s="686"/>
      <c r="F54" s="686"/>
      <c r="G54" s="686"/>
      <c r="H54" s="686"/>
      <c r="I54" s="686"/>
      <c r="J54" s="686"/>
      <c r="K54" s="340"/>
      <c r="L54" s="303"/>
      <c r="M54" s="303"/>
      <c r="N54" s="303"/>
      <c r="O54" s="303"/>
      <c r="P54" s="303"/>
      <c r="Q54" s="228"/>
      <c r="T54" s="337"/>
      <c r="U54" s="230"/>
      <c r="V54" s="230"/>
      <c r="W54" s="230"/>
      <c r="X54" s="230"/>
    </row>
    <row r="55" spans="2:24" s="8" customFormat="1" ht="9.9499999999999993" customHeight="1" x14ac:dyDescent="0.25">
      <c r="B55" s="55"/>
      <c r="C55" s="56"/>
      <c r="D55" s="9"/>
      <c r="E55" s="9"/>
      <c r="F55" s="9"/>
      <c r="G55" s="12"/>
      <c r="H55" s="12"/>
      <c r="I55" s="9"/>
      <c r="T55" s="337"/>
    </row>
    <row r="56" spans="2:24" x14ac:dyDescent="0.25">
      <c r="S56" s="8"/>
      <c r="T56" s="337"/>
      <c r="U56" s="8"/>
      <c r="V56" s="8"/>
      <c r="W56" s="8"/>
    </row>
  </sheetData>
  <mergeCells count="95">
    <mergeCell ref="B25:C25"/>
    <mergeCell ref="D25:J25"/>
    <mergeCell ref="B26:C26"/>
    <mergeCell ref="D26:J26"/>
    <mergeCell ref="B53:C53"/>
    <mergeCell ref="D53:J53"/>
    <mergeCell ref="B52:C52"/>
    <mergeCell ref="D52:J52"/>
    <mergeCell ref="B36:C36"/>
    <mergeCell ref="D36:J36"/>
    <mergeCell ref="B37:C37"/>
    <mergeCell ref="D37:J37"/>
    <mergeCell ref="B40:C40"/>
    <mergeCell ref="D40:J40"/>
    <mergeCell ref="B49:C49"/>
    <mergeCell ref="D49:J49"/>
    <mergeCell ref="D18:J18"/>
    <mergeCell ref="B30:C30"/>
    <mergeCell ref="B19:C19"/>
    <mergeCell ref="D19:J19"/>
    <mergeCell ref="B20:C20"/>
    <mergeCell ref="D20:J20"/>
    <mergeCell ref="B21:C21"/>
    <mergeCell ref="D21:J21"/>
    <mergeCell ref="B22:C22"/>
    <mergeCell ref="D22:J22"/>
    <mergeCell ref="B23:C23"/>
    <mergeCell ref="D23:J23"/>
    <mergeCell ref="B27:C27"/>
    <mergeCell ref="D27:J27"/>
    <mergeCell ref="B24:C24"/>
    <mergeCell ref="D24:J24"/>
    <mergeCell ref="B54:C54"/>
    <mergeCell ref="D54:J54"/>
    <mergeCell ref="B42:C42"/>
    <mergeCell ref="D42:J42"/>
    <mergeCell ref="B46:C46"/>
    <mergeCell ref="D46:J46"/>
    <mergeCell ref="B47:C47"/>
    <mergeCell ref="D47:J47"/>
    <mergeCell ref="B51:C51"/>
    <mergeCell ref="D51:J51"/>
    <mergeCell ref="B45:C45"/>
    <mergeCell ref="D45:J45"/>
    <mergeCell ref="B48:C48"/>
    <mergeCell ref="D48:J48"/>
    <mergeCell ref="B50:C50"/>
    <mergeCell ref="D50:J50"/>
    <mergeCell ref="R9:R10"/>
    <mergeCell ref="D38:J38"/>
    <mergeCell ref="B39:C39"/>
    <mergeCell ref="D39:J39"/>
    <mergeCell ref="B28:C28"/>
    <mergeCell ref="D28:J28"/>
    <mergeCell ref="B29:C29"/>
    <mergeCell ref="D29:J29"/>
    <mergeCell ref="D30:J30"/>
    <mergeCell ref="D31:J31"/>
    <mergeCell ref="B32:C32"/>
    <mergeCell ref="D32:J32"/>
    <mergeCell ref="B33:C33"/>
    <mergeCell ref="B38:C38"/>
    <mergeCell ref="D33:J33"/>
    <mergeCell ref="B34:C34"/>
    <mergeCell ref="B1:Q2"/>
    <mergeCell ref="B9:C10"/>
    <mergeCell ref="D9:J10"/>
    <mergeCell ref="K9:K10"/>
    <mergeCell ref="L9:P9"/>
    <mergeCell ref="Q9:Q10"/>
    <mergeCell ref="B31:C31"/>
    <mergeCell ref="B11:C11"/>
    <mergeCell ref="D11:J11"/>
    <mergeCell ref="B12:C12"/>
    <mergeCell ref="D12:J12"/>
    <mergeCell ref="B13:C13"/>
    <mergeCell ref="D13:J13"/>
    <mergeCell ref="B14:C14"/>
    <mergeCell ref="D14:J14"/>
    <mergeCell ref="B15:C15"/>
    <mergeCell ref="D15:J15"/>
    <mergeCell ref="B16:C16"/>
    <mergeCell ref="D16:J16"/>
    <mergeCell ref="B17:C17"/>
    <mergeCell ref="D17:J17"/>
    <mergeCell ref="B18:C18"/>
    <mergeCell ref="B44:C44"/>
    <mergeCell ref="D44:J44"/>
    <mergeCell ref="D34:J34"/>
    <mergeCell ref="B35:C35"/>
    <mergeCell ref="D35:J35"/>
    <mergeCell ref="B41:C41"/>
    <mergeCell ref="D41:J41"/>
    <mergeCell ref="B43:C43"/>
    <mergeCell ref="D43:J4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9EE7B-D939-4148-9B30-FFB2A0058C8C}">
  <sheetPr>
    <tabColor theme="8" tint="-0.499984740745262"/>
  </sheetPr>
  <dimension ref="B1:X36"/>
  <sheetViews>
    <sheetView showGridLines="0" view="pageBreakPreview" topLeftCell="A16" zoomScaleNormal="70" zoomScaleSheetLayoutView="100" workbookViewId="0">
      <selection activeCell="Q23" sqref="Q23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15" width="11.7109375" style="32" customWidth="1"/>
    <col min="16" max="17" width="11.42578125" style="34" customWidth="1"/>
    <col min="18" max="18" width="1.7109375" style="33" customWidth="1"/>
    <col min="19" max="19" width="11.42578125" style="32" bestFit="1" customWidth="1"/>
    <col min="20" max="20" width="9.5703125" style="338" bestFit="1" customWidth="1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8"/>
      <c r="T1" s="334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8"/>
      <c r="T2" s="334"/>
    </row>
    <row r="3" spans="2:24" s="10" customFormat="1" ht="20.100000000000001" customHeight="1" x14ac:dyDescent="0.25">
      <c r="R3" s="8"/>
      <c r="T3" s="334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N4" s="3"/>
      <c r="P4" s="3" t="s">
        <v>21</v>
      </c>
      <c r="Q4" s="4" t="str">
        <f>+'DADOS DA OBRA'!$N$25</f>
        <v>03/11/2025</v>
      </c>
      <c r="R4" s="224"/>
      <c r="S4" s="35"/>
      <c r="T4" s="335"/>
      <c r="U4" s="36"/>
      <c r="V4" s="36"/>
      <c r="W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N5" s="3"/>
      <c r="P5" s="3" t="s">
        <v>22</v>
      </c>
      <c r="Q5" s="4" t="str">
        <f>'DADOS DA OBRA'!$N$28</f>
        <v>00</v>
      </c>
      <c r="R5" s="224"/>
      <c r="T5" s="336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224"/>
      <c r="T6" s="336"/>
    </row>
    <row r="7" spans="2:24" s="5" customFormat="1" ht="20.100000000000001" customHeight="1" x14ac:dyDescent="0.25">
      <c r="B7" s="1" t="s">
        <v>24</v>
      </c>
      <c r="D7" s="43" t="s">
        <v>216</v>
      </c>
      <c r="M7" s="3"/>
      <c r="N7" s="3" t="s">
        <v>228</v>
      </c>
      <c r="O7" s="312" t="s">
        <v>573</v>
      </c>
      <c r="P7" s="3" t="s">
        <v>25</v>
      </c>
      <c r="Q7" s="68" t="s">
        <v>37</v>
      </c>
      <c r="R7" s="224"/>
      <c r="T7" s="336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T8" s="337"/>
    </row>
    <row r="9" spans="2:24" s="8" customFormat="1" ht="20.100000000000001" customHeight="1" x14ac:dyDescent="0.25">
      <c r="B9" s="657" t="s">
        <v>5</v>
      </c>
      <c r="C9" s="684"/>
      <c r="D9" s="661" t="s">
        <v>41</v>
      </c>
      <c r="E9" s="661"/>
      <c r="F9" s="661"/>
      <c r="G9" s="661"/>
      <c r="H9" s="661"/>
      <c r="I9" s="661"/>
      <c r="J9" s="661"/>
      <c r="K9" s="661" t="s">
        <v>3</v>
      </c>
      <c r="L9" s="661" t="s">
        <v>215</v>
      </c>
      <c r="M9" s="661"/>
      <c r="N9" s="661"/>
      <c r="O9" s="661"/>
      <c r="P9" s="661"/>
      <c r="Q9" s="663" t="s">
        <v>4</v>
      </c>
      <c r="R9" s="667"/>
      <c r="T9" s="337"/>
    </row>
    <row r="10" spans="2:24" s="8" customFormat="1" ht="20.100000000000001" customHeight="1" thickBot="1" x14ac:dyDescent="0.3">
      <c r="B10" s="659"/>
      <c r="C10" s="685"/>
      <c r="D10" s="662"/>
      <c r="E10" s="662"/>
      <c r="F10" s="662"/>
      <c r="G10" s="662"/>
      <c r="H10" s="662"/>
      <c r="I10" s="662"/>
      <c r="J10" s="662"/>
      <c r="K10" s="662"/>
      <c r="L10" s="223" t="s">
        <v>82</v>
      </c>
      <c r="M10" s="223" t="s">
        <v>209</v>
      </c>
      <c r="N10" s="223" t="s">
        <v>210</v>
      </c>
      <c r="O10" s="223" t="s">
        <v>211</v>
      </c>
      <c r="P10" s="223" t="s">
        <v>127</v>
      </c>
      <c r="Q10" s="664"/>
      <c r="R10" s="667"/>
      <c r="T10" s="337"/>
    </row>
    <row r="11" spans="2:24" s="8" customFormat="1" ht="20.100000000000001" customHeight="1" x14ac:dyDescent="0.25">
      <c r="B11" s="665">
        <v>1</v>
      </c>
      <c r="C11" s="666"/>
      <c r="D11" s="688" t="s">
        <v>905</v>
      </c>
      <c r="E11" s="688"/>
      <c r="F11" s="688"/>
      <c r="G11" s="688"/>
      <c r="H11" s="688"/>
      <c r="I11" s="688"/>
      <c r="J11" s="688"/>
      <c r="K11" s="339" t="s">
        <v>12</v>
      </c>
      <c r="L11" s="346"/>
      <c r="M11" s="346"/>
      <c r="N11" s="346"/>
      <c r="O11" s="346"/>
      <c r="P11" s="346">
        <v>21</v>
      </c>
      <c r="Q11" s="347">
        <f>SUM(L11:P11)</f>
        <v>21</v>
      </c>
      <c r="R11" s="92"/>
      <c r="S11" s="92" t="s">
        <v>237</v>
      </c>
      <c r="T11" s="348" t="s">
        <v>903</v>
      </c>
      <c r="U11" s="230"/>
      <c r="V11" s="230"/>
      <c r="W11" s="230"/>
      <c r="X11" s="230"/>
    </row>
    <row r="12" spans="2:24" s="8" customFormat="1" ht="20.100000000000001" customHeight="1" x14ac:dyDescent="0.25">
      <c r="B12" s="665">
        <v>2</v>
      </c>
      <c r="C12" s="666"/>
      <c r="D12" s="688" t="s">
        <v>902</v>
      </c>
      <c r="E12" s="688"/>
      <c r="F12" s="688"/>
      <c r="G12" s="688"/>
      <c r="H12" s="688"/>
      <c r="I12" s="688"/>
      <c r="J12" s="688"/>
      <c r="K12" s="339" t="s">
        <v>12</v>
      </c>
      <c r="L12" s="346">
        <f>ROUND((1.3*8)/6,0)</f>
        <v>2</v>
      </c>
      <c r="M12" s="346">
        <f>ROUND((4.3*8)/6,0)</f>
        <v>6</v>
      </c>
      <c r="N12" s="346">
        <f>ROUND((4.3*8)/6,0)</f>
        <v>6</v>
      </c>
      <c r="O12" s="346">
        <f>ROUND((5.6*8)/6,0)</f>
        <v>7</v>
      </c>
      <c r="P12" s="346">
        <f>ROUND((26.42+12+26.42+12+7.27+7.65+18.78+4.55+4.55+12+12+0.7*7+4.55+1.2*7)/6,0)</f>
        <v>27</v>
      </c>
      <c r="Q12" s="347">
        <f t="shared" ref="Q12:Q32" si="0">SUM(L12:P12)</f>
        <v>48</v>
      </c>
      <c r="R12" s="92"/>
      <c r="S12" s="92" t="s">
        <v>237</v>
      </c>
      <c r="T12" s="348" t="s">
        <v>904</v>
      </c>
      <c r="U12" s="230"/>
      <c r="V12" s="230"/>
      <c r="W12" s="230"/>
      <c r="X12" s="230"/>
    </row>
    <row r="13" spans="2:24" s="8" customFormat="1" ht="24.95" customHeight="1" x14ac:dyDescent="0.25">
      <c r="B13" s="665">
        <v>3</v>
      </c>
      <c r="C13" s="666"/>
      <c r="D13" s="688" t="s">
        <v>907</v>
      </c>
      <c r="E13" s="688"/>
      <c r="F13" s="688"/>
      <c r="G13" s="688"/>
      <c r="H13" s="688"/>
      <c r="I13" s="688"/>
      <c r="J13" s="688"/>
      <c r="K13" s="339" t="s">
        <v>17</v>
      </c>
      <c r="L13" s="346">
        <f>3.5*8+1.5*8</f>
        <v>40</v>
      </c>
      <c r="M13" s="346"/>
      <c r="N13" s="346"/>
      <c r="O13" s="346"/>
      <c r="P13" s="346"/>
      <c r="Q13" s="347">
        <f>SUM(L13:P13)</f>
        <v>40</v>
      </c>
      <c r="R13" s="92"/>
      <c r="S13" s="92" t="s">
        <v>236</v>
      </c>
      <c r="T13" s="348">
        <v>96973</v>
      </c>
      <c r="U13" s="230"/>
      <c r="V13" s="230"/>
      <c r="W13" s="230"/>
      <c r="X13" s="230"/>
    </row>
    <row r="14" spans="2:24" s="8" customFormat="1" ht="24.95" customHeight="1" x14ac:dyDescent="0.25">
      <c r="B14" s="665">
        <v>4</v>
      </c>
      <c r="C14" s="666"/>
      <c r="D14" s="688" t="s">
        <v>908</v>
      </c>
      <c r="E14" s="688"/>
      <c r="F14" s="688"/>
      <c r="G14" s="688"/>
      <c r="H14" s="688"/>
      <c r="I14" s="688"/>
      <c r="J14" s="688"/>
      <c r="K14" s="339" t="s">
        <v>17</v>
      </c>
      <c r="L14" s="346">
        <v>89.48</v>
      </c>
      <c r="M14" s="346"/>
      <c r="N14" s="346"/>
      <c r="O14" s="346"/>
      <c r="P14" s="346"/>
      <c r="Q14" s="347">
        <f>SUM(L14:P14)</f>
        <v>89.48</v>
      </c>
      <c r="R14" s="92"/>
      <c r="S14" s="92" t="s">
        <v>236</v>
      </c>
      <c r="T14" s="348">
        <v>96977</v>
      </c>
      <c r="U14" s="230"/>
      <c r="V14" s="230"/>
      <c r="W14" s="230"/>
      <c r="X14" s="230"/>
    </row>
    <row r="15" spans="2:24" s="8" customFormat="1" ht="20.100000000000001" customHeight="1" x14ac:dyDescent="0.25">
      <c r="B15" s="665">
        <v>5</v>
      </c>
      <c r="C15" s="666"/>
      <c r="D15" s="688" t="s">
        <v>895</v>
      </c>
      <c r="E15" s="688"/>
      <c r="F15" s="688"/>
      <c r="G15" s="688"/>
      <c r="H15" s="688"/>
      <c r="I15" s="688"/>
      <c r="J15" s="688"/>
      <c r="K15" s="339" t="s">
        <v>12</v>
      </c>
      <c r="L15" s="346">
        <v>8</v>
      </c>
      <c r="M15" s="346"/>
      <c r="N15" s="346"/>
      <c r="O15" s="346"/>
      <c r="P15" s="346"/>
      <c r="Q15" s="347">
        <f>SUM(L15:P15)</f>
        <v>8</v>
      </c>
      <c r="R15" s="92"/>
      <c r="S15" s="92"/>
      <c r="T15" s="348">
        <v>72528</v>
      </c>
      <c r="U15" s="230"/>
      <c r="V15" s="230"/>
      <c r="W15" s="230"/>
      <c r="X15" s="230"/>
    </row>
    <row r="16" spans="2:24" s="8" customFormat="1" ht="20.100000000000001" customHeight="1" x14ac:dyDescent="0.25">
      <c r="B16" s="665">
        <v>6</v>
      </c>
      <c r="C16" s="666"/>
      <c r="D16" s="688" t="s">
        <v>892</v>
      </c>
      <c r="E16" s="688"/>
      <c r="F16" s="688"/>
      <c r="G16" s="688"/>
      <c r="H16" s="688"/>
      <c r="I16" s="688"/>
      <c r="J16" s="688"/>
      <c r="K16" s="339" t="s">
        <v>17</v>
      </c>
      <c r="L16" s="346">
        <f>3.5*8</f>
        <v>28</v>
      </c>
      <c r="M16" s="346"/>
      <c r="N16" s="346"/>
      <c r="O16" s="346"/>
      <c r="P16" s="346"/>
      <c r="Q16" s="347">
        <f>SUM(L16:P16)</f>
        <v>28</v>
      </c>
      <c r="R16" s="92"/>
      <c r="S16" s="92"/>
      <c r="T16" s="348">
        <v>71202</v>
      </c>
      <c r="U16" s="230"/>
      <c r="V16" s="230"/>
      <c r="W16" s="230"/>
      <c r="X16" s="230"/>
    </row>
    <row r="17" spans="2:24" s="8" customFormat="1" ht="20.100000000000001" customHeight="1" x14ac:dyDescent="0.25">
      <c r="B17" s="665">
        <v>7</v>
      </c>
      <c r="C17" s="666"/>
      <c r="D17" s="688" t="s">
        <v>906</v>
      </c>
      <c r="E17" s="688"/>
      <c r="F17" s="688"/>
      <c r="G17" s="688"/>
      <c r="H17" s="688"/>
      <c r="I17" s="688"/>
      <c r="J17" s="688"/>
      <c r="K17" s="339" t="s">
        <v>12</v>
      </c>
      <c r="L17" s="346">
        <f>+L16/1</f>
        <v>28</v>
      </c>
      <c r="M17" s="346"/>
      <c r="N17" s="346"/>
      <c r="O17" s="346"/>
      <c r="P17" s="346"/>
      <c r="Q17" s="347">
        <f>SUM(L17:P17)</f>
        <v>28</v>
      </c>
      <c r="R17" s="92"/>
      <c r="S17" s="92"/>
      <c r="T17" s="348">
        <v>70372</v>
      </c>
      <c r="U17" s="230"/>
      <c r="V17" s="230"/>
      <c r="W17" s="230"/>
      <c r="X17" s="230"/>
    </row>
    <row r="18" spans="2:24" s="8" customFormat="1" ht="20.100000000000001" customHeight="1" x14ac:dyDescent="0.25">
      <c r="B18" s="665">
        <v>8</v>
      </c>
      <c r="C18" s="666"/>
      <c r="D18" s="688" t="str">
        <f>[1]Planilha3!$D24</f>
        <v xml:space="preserve">CONDULETE DE PVC - CAIXA COM 5 ENTRADAS </v>
      </c>
      <c r="E18" s="688"/>
      <c r="F18" s="688"/>
      <c r="G18" s="688"/>
      <c r="H18" s="688"/>
      <c r="I18" s="688"/>
      <c r="J18" s="688"/>
      <c r="K18" s="339" t="s">
        <v>12</v>
      </c>
      <c r="L18" s="346"/>
      <c r="M18" s="346"/>
      <c r="N18" s="346"/>
      <c r="O18" s="346"/>
      <c r="P18" s="346"/>
      <c r="Q18" s="347">
        <f t="shared" ref="Q18:Q21" si="1">SUM(L18:P18)</f>
        <v>0</v>
      </c>
      <c r="R18" s="92"/>
      <c r="S18" s="92"/>
      <c r="T18" s="348">
        <v>70924</v>
      </c>
      <c r="U18" s="230"/>
      <c r="V18" s="230"/>
      <c r="W18" s="230"/>
      <c r="X18" s="230"/>
    </row>
    <row r="19" spans="2:24" s="8" customFormat="1" ht="20.100000000000001" customHeight="1" x14ac:dyDescent="0.25">
      <c r="B19" s="665">
        <v>9</v>
      </c>
      <c r="C19" s="666"/>
      <c r="D19" s="688" t="str">
        <f>[1]Planilha3!$D25</f>
        <v xml:space="preserve">CONDULETE DE PVC - ADAPTADOR DE SAÍDA 1" </v>
      </c>
      <c r="E19" s="688"/>
      <c r="F19" s="688"/>
      <c r="G19" s="688"/>
      <c r="H19" s="688"/>
      <c r="I19" s="688"/>
      <c r="J19" s="688"/>
      <c r="K19" s="339" t="s">
        <v>12</v>
      </c>
      <c r="L19" s="346"/>
      <c r="M19" s="346"/>
      <c r="N19" s="346"/>
      <c r="O19" s="346"/>
      <c r="P19" s="346"/>
      <c r="Q19" s="347">
        <f t="shared" si="1"/>
        <v>0</v>
      </c>
      <c r="R19" s="92"/>
      <c r="S19" s="92"/>
      <c r="T19" s="348">
        <v>70926</v>
      </c>
      <c r="U19" s="230"/>
      <c r="V19" s="230"/>
      <c r="W19" s="230"/>
      <c r="X19" s="230"/>
    </row>
    <row r="20" spans="2:24" s="8" customFormat="1" ht="20.100000000000001" customHeight="1" x14ac:dyDescent="0.25">
      <c r="B20" s="665">
        <v>10</v>
      </c>
      <c r="C20" s="666"/>
      <c r="D20" s="688" t="str">
        <f>[1]Planilha3!$D26</f>
        <v>TAMPA CEGA PARA CONDULETE DE PVC</v>
      </c>
      <c r="E20" s="688"/>
      <c r="F20" s="688"/>
      <c r="G20" s="688"/>
      <c r="H20" s="688"/>
      <c r="I20" s="688"/>
      <c r="J20" s="688"/>
      <c r="K20" s="339" t="s">
        <v>12</v>
      </c>
      <c r="L20" s="346"/>
      <c r="M20" s="346"/>
      <c r="N20" s="346"/>
      <c r="O20" s="346"/>
      <c r="P20" s="346"/>
      <c r="Q20" s="347">
        <f t="shared" si="1"/>
        <v>0</v>
      </c>
      <c r="R20" s="92"/>
      <c r="S20" s="92"/>
      <c r="T20" s="348">
        <v>72385</v>
      </c>
      <c r="U20" s="230"/>
      <c r="V20" s="230"/>
      <c r="W20" s="230"/>
      <c r="X20" s="230"/>
    </row>
    <row r="21" spans="2:24" s="8" customFormat="1" ht="20.100000000000001" customHeight="1" x14ac:dyDescent="0.25">
      <c r="B21" s="665">
        <v>11</v>
      </c>
      <c r="C21" s="666"/>
      <c r="D21" s="688" t="str">
        <f>[1]Planilha3!$D27</f>
        <v xml:space="preserve">CONDULETE METÁLICO - TAMPÃO DE 1" </v>
      </c>
      <c r="E21" s="688"/>
      <c r="F21" s="688"/>
      <c r="G21" s="688"/>
      <c r="H21" s="688"/>
      <c r="I21" s="688"/>
      <c r="J21" s="688"/>
      <c r="K21" s="339" t="s">
        <v>12</v>
      </c>
      <c r="L21" s="346"/>
      <c r="M21" s="346"/>
      <c r="N21" s="346"/>
      <c r="O21" s="346"/>
      <c r="P21" s="346"/>
      <c r="Q21" s="347">
        <f t="shared" si="1"/>
        <v>0</v>
      </c>
      <c r="R21" s="92"/>
      <c r="S21" s="92"/>
      <c r="T21" s="348">
        <v>70933</v>
      </c>
      <c r="U21" s="230"/>
      <c r="V21" s="230"/>
      <c r="W21" s="230"/>
      <c r="X21" s="230"/>
    </row>
    <row r="22" spans="2:24" s="8" customFormat="1" ht="20.100000000000001" customHeight="1" x14ac:dyDescent="0.25">
      <c r="B22" s="665">
        <v>12</v>
      </c>
      <c r="C22" s="666"/>
      <c r="D22" s="688" t="s">
        <v>900</v>
      </c>
      <c r="E22" s="688"/>
      <c r="F22" s="688"/>
      <c r="G22" s="688"/>
      <c r="H22" s="688"/>
      <c r="I22" s="688"/>
      <c r="J22" s="688"/>
      <c r="K22" s="339" t="s">
        <v>12</v>
      </c>
      <c r="L22" s="346">
        <v>8</v>
      </c>
      <c r="M22" s="346"/>
      <c r="N22" s="346"/>
      <c r="O22" s="346"/>
      <c r="P22" s="346"/>
      <c r="Q22" s="347">
        <f>SUM(L22:P22)</f>
        <v>8</v>
      </c>
      <c r="R22" s="92"/>
      <c r="S22" s="92"/>
      <c r="T22" s="348">
        <v>70255</v>
      </c>
      <c r="U22" s="230"/>
      <c r="V22" s="230"/>
      <c r="W22" s="230"/>
      <c r="X22" s="230"/>
    </row>
    <row r="23" spans="2:24" s="8" customFormat="1" ht="24.95" customHeight="1" x14ac:dyDescent="0.25">
      <c r="B23" s="665">
        <v>13</v>
      </c>
      <c r="C23" s="666"/>
      <c r="D23" s="688" t="s">
        <v>909</v>
      </c>
      <c r="E23" s="688"/>
      <c r="F23" s="688"/>
      <c r="G23" s="688"/>
      <c r="H23" s="688"/>
      <c r="I23" s="688"/>
      <c r="J23" s="688"/>
      <c r="K23" s="339" t="s">
        <v>12</v>
      </c>
      <c r="L23" s="346">
        <v>4</v>
      </c>
      <c r="M23" s="346"/>
      <c r="N23" s="346"/>
      <c r="O23" s="346"/>
      <c r="P23" s="346"/>
      <c r="Q23" s="347">
        <f t="shared" ref="Q23" si="2">SUM(L23:P23)</f>
        <v>4</v>
      </c>
      <c r="R23" s="92"/>
      <c r="S23" s="92" t="s">
        <v>236</v>
      </c>
      <c r="T23" s="348">
        <v>96985</v>
      </c>
      <c r="U23" s="230"/>
      <c r="V23" s="230"/>
      <c r="W23" s="230"/>
      <c r="X23" s="230"/>
    </row>
    <row r="24" spans="2:24" s="8" customFormat="1" ht="20.100000000000001" customHeight="1" x14ac:dyDescent="0.25">
      <c r="B24" s="665">
        <v>14</v>
      </c>
      <c r="C24" s="666"/>
      <c r="D24" s="688" t="s">
        <v>910</v>
      </c>
      <c r="E24" s="688"/>
      <c r="F24" s="688"/>
      <c r="G24" s="688"/>
      <c r="H24" s="688"/>
      <c r="I24" s="688"/>
      <c r="J24" s="688"/>
      <c r="K24" s="339" t="s">
        <v>12</v>
      </c>
      <c r="L24" s="346"/>
      <c r="M24" s="346"/>
      <c r="N24" s="346"/>
      <c r="O24" s="346"/>
      <c r="P24" s="346"/>
      <c r="Q24" s="347">
        <f t="shared" ref="Q24" si="3">SUM(L24:P24)</f>
        <v>0</v>
      </c>
      <c r="R24" s="92"/>
      <c r="S24" s="92" t="s">
        <v>237</v>
      </c>
      <c r="T24" s="348" t="s">
        <v>911</v>
      </c>
      <c r="U24" s="230"/>
      <c r="V24" s="230"/>
      <c r="W24" s="230"/>
      <c r="X24" s="230"/>
    </row>
    <row r="25" spans="2:24" s="8" customFormat="1" ht="24.95" customHeight="1" x14ac:dyDescent="0.25">
      <c r="B25" s="665">
        <v>15</v>
      </c>
      <c r="C25" s="666"/>
      <c r="D25" s="687" t="s">
        <v>885</v>
      </c>
      <c r="E25" s="687"/>
      <c r="F25" s="687"/>
      <c r="G25" s="687"/>
      <c r="H25" s="687"/>
      <c r="I25" s="687"/>
      <c r="J25" s="687"/>
      <c r="K25" s="344" t="s">
        <v>12</v>
      </c>
      <c r="L25" s="345"/>
      <c r="M25" s="345"/>
      <c r="N25" s="345"/>
      <c r="O25" s="345"/>
      <c r="P25" s="345">
        <v>24</v>
      </c>
      <c r="Q25" s="227">
        <f>SUM(L25:P25)</f>
        <v>24</v>
      </c>
      <c r="S25" s="72" t="s">
        <v>456</v>
      </c>
      <c r="T25" s="342" t="s">
        <v>887</v>
      </c>
      <c r="U25" s="230"/>
      <c r="V25" s="230"/>
      <c r="W25" s="230"/>
      <c r="X25" s="230"/>
    </row>
    <row r="26" spans="2:24" s="8" customFormat="1" ht="24.95" customHeight="1" x14ac:dyDescent="0.25">
      <c r="B26" s="665">
        <v>16</v>
      </c>
      <c r="C26" s="666"/>
      <c r="D26" s="687" t="s">
        <v>888</v>
      </c>
      <c r="E26" s="687"/>
      <c r="F26" s="687"/>
      <c r="G26" s="687"/>
      <c r="H26" s="687"/>
      <c r="I26" s="687"/>
      <c r="J26" s="687"/>
      <c r="K26" s="344" t="s">
        <v>12</v>
      </c>
      <c r="L26" s="345">
        <f>+ROUND(L12/3,0)*2</f>
        <v>2</v>
      </c>
      <c r="M26" s="345">
        <f>+ROUND(M12/3,0)*2</f>
        <v>4</v>
      </c>
      <c r="N26" s="345">
        <f>+ROUND(N12/3,0)*2</f>
        <v>4</v>
      </c>
      <c r="O26" s="345">
        <f>+ROUND(O12/3,0)*2</f>
        <v>4</v>
      </c>
      <c r="P26" s="345">
        <f>+ROUND(115.76/3,0)*2</f>
        <v>78</v>
      </c>
      <c r="Q26" s="227">
        <f t="shared" si="0"/>
        <v>92</v>
      </c>
      <c r="S26" s="72" t="s">
        <v>431</v>
      </c>
      <c r="T26" s="337">
        <v>11036</v>
      </c>
      <c r="U26" s="309">
        <f>26.42+12+26.42+12+7.27+7.65+12+12</f>
        <v>115.76</v>
      </c>
      <c r="V26" s="230">
        <f>18.78+4.55+4.55+0.7*7+4.55+1.2*7</f>
        <v>45.73</v>
      </c>
      <c r="W26" s="309">
        <f>26.42+12+26.42+12+7.27+7.65+18.78+4.55+4.55+12+12+0.7*7+4.55+1.2*7</f>
        <v>161.49</v>
      </c>
      <c r="X26" s="230"/>
    </row>
    <row r="27" spans="2:24" s="8" customFormat="1" ht="20.100000000000001" customHeight="1" x14ac:dyDescent="0.25">
      <c r="B27" s="665">
        <v>17</v>
      </c>
      <c r="C27" s="666"/>
      <c r="D27" s="694" t="s">
        <v>886</v>
      </c>
      <c r="E27" s="687"/>
      <c r="F27" s="687"/>
      <c r="G27" s="687"/>
      <c r="H27" s="687"/>
      <c r="I27" s="687"/>
      <c r="J27" s="687"/>
      <c r="K27" s="344" t="s">
        <v>12</v>
      </c>
      <c r="L27" s="345">
        <f t="shared" ref="L27:N27" si="4">+L26</f>
        <v>2</v>
      </c>
      <c r="M27" s="345">
        <f t="shared" si="4"/>
        <v>4</v>
      </c>
      <c r="N27" s="345">
        <f t="shared" si="4"/>
        <v>4</v>
      </c>
      <c r="O27" s="345">
        <f>+O26</f>
        <v>4</v>
      </c>
      <c r="P27" s="345">
        <f>+P26</f>
        <v>78</v>
      </c>
      <c r="Q27" s="227">
        <f t="shared" ref="Q27" si="5">SUM(L27:P27)</f>
        <v>92</v>
      </c>
      <c r="T27" s="337">
        <v>71981</v>
      </c>
      <c r="U27" s="230">
        <f>26.42+26.42+12*4+7.27+7.65</f>
        <v>115.76</v>
      </c>
      <c r="V27" s="230">
        <f>+V26</f>
        <v>45.73</v>
      </c>
      <c r="W27" s="230"/>
      <c r="X27" s="230"/>
    </row>
    <row r="28" spans="2:24" s="8" customFormat="1" ht="24.95" customHeight="1" x14ac:dyDescent="0.25">
      <c r="B28" s="665">
        <v>18</v>
      </c>
      <c r="C28" s="666"/>
      <c r="D28" s="687" t="s">
        <v>890</v>
      </c>
      <c r="E28" s="687"/>
      <c r="F28" s="687"/>
      <c r="G28" s="687"/>
      <c r="H28" s="687"/>
      <c r="I28" s="687"/>
      <c r="J28" s="687"/>
      <c r="K28" s="344" t="s">
        <v>12</v>
      </c>
      <c r="L28" s="345"/>
      <c r="M28" s="345"/>
      <c r="N28" s="345"/>
      <c r="O28" s="345"/>
      <c r="P28" s="345">
        <f>+ROUND(115.76/3,0)*3</f>
        <v>117</v>
      </c>
      <c r="Q28" s="227">
        <f t="shared" ref="Q28" si="6">SUM(L28:P28)</f>
        <v>117</v>
      </c>
      <c r="S28" s="72" t="s">
        <v>431</v>
      </c>
      <c r="T28" s="337">
        <v>11039</v>
      </c>
      <c r="U28" s="230"/>
      <c r="V28" s="230"/>
      <c r="W28" s="230"/>
      <c r="X28" s="230"/>
    </row>
    <row r="29" spans="2:24" s="8" customFormat="1" ht="24.95" customHeight="1" x14ac:dyDescent="0.25">
      <c r="B29" s="665">
        <v>19</v>
      </c>
      <c r="C29" s="666"/>
      <c r="D29" s="687" t="s">
        <v>891</v>
      </c>
      <c r="E29" s="687"/>
      <c r="F29" s="687"/>
      <c r="G29" s="687"/>
      <c r="H29" s="687"/>
      <c r="I29" s="687"/>
      <c r="J29" s="687"/>
      <c r="K29" s="344" t="s">
        <v>12</v>
      </c>
      <c r="L29" s="345">
        <f>+ROUND(L12/3,0)*3</f>
        <v>3</v>
      </c>
      <c r="M29" s="345">
        <f>+ROUND(M12/3,0)*3</f>
        <v>6</v>
      </c>
      <c r="N29" s="345">
        <f>+ROUND(N12/3,0)*3</f>
        <v>6</v>
      </c>
      <c r="O29" s="345">
        <f>+ROUND(O12/3,0)*3</f>
        <v>6</v>
      </c>
      <c r="P29" s="345">
        <f>+ROUND(45.73/3,0)*3</f>
        <v>45</v>
      </c>
      <c r="Q29" s="227">
        <f>SUM(L29:P29)</f>
        <v>66</v>
      </c>
      <c r="S29" s="72" t="s">
        <v>893</v>
      </c>
      <c r="T29" s="342" t="s">
        <v>894</v>
      </c>
      <c r="U29" s="230"/>
      <c r="V29" s="230"/>
      <c r="W29" s="230"/>
      <c r="X29" s="230"/>
    </row>
    <row r="30" spans="2:24" s="8" customFormat="1" ht="20.100000000000001" customHeight="1" x14ac:dyDescent="0.25">
      <c r="B30" s="665">
        <v>20</v>
      </c>
      <c r="C30" s="666"/>
      <c r="D30" s="687" t="s">
        <v>889</v>
      </c>
      <c r="E30" s="687"/>
      <c r="F30" s="687"/>
      <c r="G30" s="687"/>
      <c r="H30" s="687"/>
      <c r="I30" s="687"/>
      <c r="J30" s="687"/>
      <c r="K30" s="344" t="s">
        <v>12</v>
      </c>
      <c r="L30" s="345">
        <f t="shared" ref="L30:O30" si="7">+L28+L29</f>
        <v>3</v>
      </c>
      <c r="M30" s="345">
        <f t="shared" si="7"/>
        <v>6</v>
      </c>
      <c r="N30" s="345">
        <f t="shared" si="7"/>
        <v>6</v>
      </c>
      <c r="O30" s="345">
        <f t="shared" si="7"/>
        <v>6</v>
      </c>
      <c r="P30" s="345">
        <f>+P28+P29</f>
        <v>162</v>
      </c>
      <c r="Q30" s="227">
        <f t="shared" ref="Q30" si="8">SUM(L30:P30)</f>
        <v>183</v>
      </c>
      <c r="T30" s="337">
        <v>70392</v>
      </c>
      <c r="U30" s="230"/>
      <c r="V30" s="230"/>
      <c r="W30" s="230"/>
      <c r="X30" s="230"/>
    </row>
    <row r="31" spans="2:24" s="8" customFormat="1" ht="24.95" customHeight="1" x14ac:dyDescent="0.25">
      <c r="B31" s="665">
        <v>21</v>
      </c>
      <c r="C31" s="666"/>
      <c r="D31" s="687" t="s">
        <v>896</v>
      </c>
      <c r="E31" s="687"/>
      <c r="F31" s="687"/>
      <c r="G31" s="687"/>
      <c r="H31" s="687"/>
      <c r="I31" s="687"/>
      <c r="J31" s="687"/>
      <c r="K31" s="344" t="s">
        <v>12</v>
      </c>
      <c r="L31" s="345">
        <v>1</v>
      </c>
      <c r="M31" s="345"/>
      <c r="N31" s="345"/>
      <c r="O31" s="345"/>
      <c r="P31" s="345"/>
      <c r="Q31" s="227">
        <f t="shared" si="0"/>
        <v>1</v>
      </c>
      <c r="S31" s="72" t="s">
        <v>442</v>
      </c>
      <c r="T31" s="342" t="s">
        <v>897</v>
      </c>
      <c r="U31" s="230"/>
      <c r="V31" s="230"/>
      <c r="W31" s="230"/>
      <c r="X31" s="230"/>
    </row>
    <row r="32" spans="2:24" s="8" customFormat="1" ht="39.950000000000003" customHeight="1" x14ac:dyDescent="0.25">
      <c r="B32" s="665">
        <v>22</v>
      </c>
      <c r="C32" s="666"/>
      <c r="D32" s="687" t="s">
        <v>898</v>
      </c>
      <c r="E32" s="687"/>
      <c r="F32" s="687"/>
      <c r="G32" s="687"/>
      <c r="H32" s="687"/>
      <c r="I32" s="687"/>
      <c r="J32" s="687"/>
      <c r="K32" s="344" t="s">
        <v>12</v>
      </c>
      <c r="L32" s="345">
        <v>4</v>
      </c>
      <c r="M32" s="345"/>
      <c r="N32" s="345"/>
      <c r="O32" s="345"/>
      <c r="P32" s="345"/>
      <c r="Q32" s="227">
        <f t="shared" si="0"/>
        <v>4</v>
      </c>
      <c r="S32" s="72" t="s">
        <v>899</v>
      </c>
      <c r="T32" s="337">
        <v>1201006008</v>
      </c>
      <c r="U32" s="230"/>
      <c r="V32" s="230"/>
      <c r="W32" s="230"/>
      <c r="X32" s="230"/>
    </row>
    <row r="33" spans="2:24" s="8" customFormat="1" ht="20.100000000000001" customHeight="1" x14ac:dyDescent="0.25">
      <c r="B33" s="665">
        <v>23</v>
      </c>
      <c r="C33" s="666"/>
      <c r="D33" s="687" t="s">
        <v>901</v>
      </c>
      <c r="E33" s="687"/>
      <c r="F33" s="687"/>
      <c r="G33" s="687"/>
      <c r="H33" s="687"/>
      <c r="I33" s="687"/>
      <c r="J33" s="687"/>
      <c r="K33" s="344" t="s">
        <v>12</v>
      </c>
      <c r="L33" s="345">
        <v>8</v>
      </c>
      <c r="M33" s="345"/>
      <c r="N33" s="345"/>
      <c r="O33" s="345"/>
      <c r="P33" s="345"/>
      <c r="Q33" s="227">
        <f t="shared" ref="Q33" si="9">SUM(L33:P33)</f>
        <v>8</v>
      </c>
      <c r="T33" s="337">
        <v>70256</v>
      </c>
      <c r="U33" s="230"/>
      <c r="V33" s="230"/>
      <c r="W33" s="230"/>
      <c r="X33" s="230"/>
    </row>
    <row r="34" spans="2:24" s="8" customFormat="1" ht="39.950000000000003" customHeight="1" x14ac:dyDescent="0.25">
      <c r="B34" s="665">
        <v>24</v>
      </c>
      <c r="C34" s="666"/>
      <c r="D34" s="687" t="s">
        <v>912</v>
      </c>
      <c r="E34" s="687"/>
      <c r="F34" s="687"/>
      <c r="G34" s="687"/>
      <c r="H34" s="687"/>
      <c r="I34" s="687"/>
      <c r="J34" s="687"/>
      <c r="K34" s="344" t="s">
        <v>12</v>
      </c>
      <c r="L34" s="345">
        <v>4</v>
      </c>
      <c r="M34" s="345"/>
      <c r="N34" s="345"/>
      <c r="O34" s="345"/>
      <c r="P34" s="345"/>
      <c r="Q34" s="227">
        <f t="shared" ref="Q34" si="10">SUM(L34:P34)</f>
        <v>4</v>
      </c>
      <c r="S34" s="72" t="s">
        <v>914</v>
      </c>
      <c r="T34" s="342" t="s">
        <v>915</v>
      </c>
      <c r="U34" s="230"/>
      <c r="V34" s="230"/>
      <c r="W34" s="230"/>
      <c r="X34" s="230"/>
    </row>
    <row r="35" spans="2:24" s="8" customFormat="1" ht="24.95" customHeight="1" thickBot="1" x14ac:dyDescent="0.3">
      <c r="B35" s="671"/>
      <c r="C35" s="672"/>
      <c r="D35" s="686"/>
      <c r="E35" s="686"/>
      <c r="F35" s="686"/>
      <c r="G35" s="686"/>
      <c r="H35" s="686"/>
      <c r="I35" s="686"/>
      <c r="J35" s="686"/>
      <c r="K35" s="340"/>
      <c r="L35" s="303"/>
      <c r="M35" s="303"/>
      <c r="N35" s="303"/>
      <c r="O35" s="303"/>
      <c r="P35" s="303"/>
      <c r="Q35" s="228"/>
      <c r="T35" s="337"/>
      <c r="U35" s="230"/>
      <c r="V35" s="230"/>
      <c r="W35" s="230"/>
      <c r="X35" s="230"/>
    </row>
    <row r="36" spans="2:24" s="8" customFormat="1" ht="9.9499999999999993" customHeight="1" x14ac:dyDescent="0.25">
      <c r="B36" s="55"/>
      <c r="C36" s="56"/>
      <c r="D36" s="9"/>
      <c r="E36" s="9"/>
      <c r="F36" s="9"/>
      <c r="G36" s="12"/>
      <c r="H36" s="12"/>
      <c r="I36" s="9"/>
      <c r="T36" s="337"/>
    </row>
  </sheetData>
  <mergeCells count="57">
    <mergeCell ref="B18:C18"/>
    <mergeCell ref="D18:J18"/>
    <mergeCell ref="B19:C19"/>
    <mergeCell ref="D19:J19"/>
    <mergeCell ref="B20:C20"/>
    <mergeCell ref="D20:J20"/>
    <mergeCell ref="B27:C27"/>
    <mergeCell ref="D27:J27"/>
    <mergeCell ref="B30:C30"/>
    <mergeCell ref="D30:J30"/>
    <mergeCell ref="B21:C21"/>
    <mergeCell ref="D21:J21"/>
    <mergeCell ref="B29:C29"/>
    <mergeCell ref="D28:J28"/>
    <mergeCell ref="D29:J29"/>
    <mergeCell ref="D25:J25"/>
    <mergeCell ref="B16:C16"/>
    <mergeCell ref="D13:J13"/>
    <mergeCell ref="B35:C35"/>
    <mergeCell ref="D35:J35"/>
    <mergeCell ref="B33:C33"/>
    <mergeCell ref="B32:C32"/>
    <mergeCell ref="B34:C34"/>
    <mergeCell ref="D34:J34"/>
    <mergeCell ref="D33:J33"/>
    <mergeCell ref="B22:C22"/>
    <mergeCell ref="B26:C26"/>
    <mergeCell ref="B28:C28"/>
    <mergeCell ref="B23:C23"/>
    <mergeCell ref="D23:J23"/>
    <mergeCell ref="B24:C24"/>
    <mergeCell ref="D26:J26"/>
    <mergeCell ref="D16:J16"/>
    <mergeCell ref="D17:J17"/>
    <mergeCell ref="D24:J24"/>
    <mergeCell ref="R9:R10"/>
    <mergeCell ref="Q9:Q10"/>
    <mergeCell ref="D14:J14"/>
    <mergeCell ref="D12:J12"/>
    <mergeCell ref="D11:J11"/>
    <mergeCell ref="D15:J15"/>
    <mergeCell ref="B1:Q2"/>
    <mergeCell ref="D31:J31"/>
    <mergeCell ref="D32:J32"/>
    <mergeCell ref="D22:J22"/>
    <mergeCell ref="B9:C10"/>
    <mergeCell ref="D9:J10"/>
    <mergeCell ref="K9:K10"/>
    <mergeCell ref="L9:P9"/>
    <mergeCell ref="B14:C14"/>
    <mergeCell ref="B17:C17"/>
    <mergeCell ref="B15:C15"/>
    <mergeCell ref="B13:C13"/>
    <mergeCell ref="B12:C12"/>
    <mergeCell ref="B25:C25"/>
    <mergeCell ref="B11:C11"/>
    <mergeCell ref="B31:C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88452-549B-4E5A-8497-F65792D5B734}">
  <sheetPr>
    <tabColor theme="8" tint="-0.499984740745262"/>
  </sheetPr>
  <dimension ref="B1:X50"/>
  <sheetViews>
    <sheetView showGridLines="0" view="pageBreakPreview" zoomScaleNormal="70" zoomScaleSheetLayoutView="100" workbookViewId="0">
      <selection activeCell="L16" sqref="L16"/>
    </sheetView>
  </sheetViews>
  <sheetFormatPr defaultRowHeight="12.75" x14ac:dyDescent="0.25"/>
  <cols>
    <col min="1" max="1" width="1.7109375" style="32" customWidth="1"/>
    <col min="2" max="2" width="3.7109375" style="32" customWidth="1"/>
    <col min="3" max="3" width="5.28515625" style="32" customWidth="1"/>
    <col min="4" max="5" width="3.7109375" style="32" customWidth="1"/>
    <col min="6" max="6" width="4.7109375" style="33" customWidth="1"/>
    <col min="7" max="7" width="15.7109375" style="32" customWidth="1"/>
    <col min="8" max="9" width="11.7109375" style="32" customWidth="1"/>
    <col min="10" max="10" width="32.5703125" style="32" customWidth="1"/>
    <col min="11" max="15" width="11.7109375" style="32" customWidth="1"/>
    <col min="16" max="17" width="11.42578125" style="34" customWidth="1"/>
    <col min="18" max="18" width="1.7109375" style="33" customWidth="1"/>
    <col min="19" max="19" width="9.140625" style="32"/>
    <col min="20" max="20" width="9.140625" style="338"/>
    <col min="21" max="16384" width="9.140625" style="32"/>
  </cols>
  <sheetData>
    <row r="1" spans="2:24" s="10" customFormat="1" ht="20.100000000000001" customHeight="1" x14ac:dyDescent="0.25">
      <c r="B1" s="408" t="s">
        <v>14</v>
      </c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8"/>
      <c r="T1" s="334"/>
    </row>
    <row r="2" spans="2:24" s="10" customFormat="1" ht="20.100000000000001" customHeight="1" x14ac:dyDescent="0.25"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8"/>
      <c r="T2" s="334"/>
    </row>
    <row r="3" spans="2:24" s="10" customFormat="1" ht="20.100000000000001" customHeight="1" x14ac:dyDescent="0.25">
      <c r="R3" s="8"/>
      <c r="T3" s="334"/>
    </row>
    <row r="4" spans="2:24" s="5" customFormat="1" ht="20.100000000000001" customHeight="1" x14ac:dyDescent="0.25">
      <c r="B4" s="1" t="s">
        <v>20</v>
      </c>
      <c r="D4" s="2" t="str">
        <f>'DADOS DA OBRA'!$B$13</f>
        <v>SECRETÁRIA DE ESTADO DE INFRAESTRUTURA (SEINFRA) - GOVERNO DO ESTADO DE GOIÁS</v>
      </c>
      <c r="F4" s="2"/>
      <c r="G4" s="2"/>
      <c r="H4" s="2"/>
      <c r="I4" s="2"/>
      <c r="J4" s="2"/>
      <c r="K4" s="2"/>
      <c r="M4" s="3"/>
      <c r="O4" s="4"/>
      <c r="P4" s="3" t="s">
        <v>21</v>
      </c>
      <c r="Q4" s="4" t="str">
        <f>+'DADOS DA OBRA'!$N$25</f>
        <v>03/11/2025</v>
      </c>
      <c r="R4" s="224"/>
      <c r="S4" s="35"/>
      <c r="T4" s="335"/>
      <c r="U4" s="36"/>
      <c r="V4" s="36"/>
      <c r="W4" s="36"/>
    </row>
    <row r="5" spans="2:24" s="5" customFormat="1" ht="20.100000000000001" customHeight="1" x14ac:dyDescent="0.25">
      <c r="B5" s="1" t="s">
        <v>40</v>
      </c>
      <c r="D5" s="2" t="str">
        <f>'DADOS DA OBRA'!$B$16</f>
        <v>CONSTRUÇÃO DE ESCOLA DE ARTES BASILEU FRANÇA</v>
      </c>
      <c r="M5" s="3"/>
      <c r="O5" s="4"/>
      <c r="P5" s="3" t="s">
        <v>22</v>
      </c>
      <c r="Q5" s="4" t="str">
        <f>'DADOS DA OBRA'!$N$28</f>
        <v>00</v>
      </c>
      <c r="R5" s="224"/>
      <c r="T5" s="336"/>
    </row>
    <row r="6" spans="2:24" s="5" customFormat="1" ht="20.100000000000001" customHeight="1" x14ac:dyDescent="0.25">
      <c r="B6" s="1" t="s">
        <v>23</v>
      </c>
      <c r="D6" s="2" t="str">
        <f>+""&amp;'DADOS DA OBRA'!$B$19&amp;", "&amp;'DADOS DA OBRA'!$B$22&amp;", "&amp;'DADOS DA OBRA'!$J$22&amp;", "&amp;'DADOS DA OBRA'!$P$22</f>
        <v>AV. UNIVERSITÁRIA, N. 1750, ST. LESTE UNIVERSITÁRIO, GOIÂNIA, GO</v>
      </c>
      <c r="R6" s="224"/>
      <c r="T6" s="336"/>
    </row>
    <row r="7" spans="2:24" s="5" customFormat="1" ht="20.100000000000001" customHeight="1" x14ac:dyDescent="0.25">
      <c r="B7" s="1" t="s">
        <v>24</v>
      </c>
      <c r="D7" s="43" t="s">
        <v>920</v>
      </c>
      <c r="M7" s="3"/>
      <c r="N7" s="3" t="s">
        <v>228</v>
      </c>
      <c r="O7" s="312" t="s">
        <v>573</v>
      </c>
      <c r="P7" s="3" t="s">
        <v>25</v>
      </c>
      <c r="Q7" s="68" t="s">
        <v>37</v>
      </c>
      <c r="R7" s="224"/>
      <c r="T7" s="336"/>
    </row>
    <row r="8" spans="2:24" s="8" customFormat="1" ht="20.100000000000001" customHeight="1" thickBot="1" x14ac:dyDescent="0.3">
      <c r="B8" s="55"/>
      <c r="C8" s="56"/>
      <c r="D8" s="9"/>
      <c r="E8" s="9"/>
      <c r="F8" s="9"/>
      <c r="G8" s="12"/>
      <c r="H8" s="12"/>
      <c r="I8" s="9"/>
      <c r="T8" s="337"/>
    </row>
    <row r="9" spans="2:24" s="8" customFormat="1" ht="20.100000000000001" customHeight="1" x14ac:dyDescent="0.25">
      <c r="B9" s="657" t="s">
        <v>5</v>
      </c>
      <c r="C9" s="684"/>
      <c r="D9" s="661" t="s">
        <v>41</v>
      </c>
      <c r="E9" s="661"/>
      <c r="F9" s="661"/>
      <c r="G9" s="661"/>
      <c r="H9" s="661"/>
      <c r="I9" s="661"/>
      <c r="J9" s="661"/>
      <c r="K9" s="661" t="s">
        <v>3</v>
      </c>
      <c r="L9" s="661" t="s">
        <v>215</v>
      </c>
      <c r="M9" s="661"/>
      <c r="N9" s="661"/>
      <c r="O9" s="661"/>
      <c r="P9" s="661"/>
      <c r="Q9" s="663" t="s">
        <v>4</v>
      </c>
      <c r="R9" s="667"/>
      <c r="T9" s="337"/>
    </row>
    <row r="10" spans="2:24" s="8" customFormat="1" ht="20.100000000000001" customHeight="1" thickBot="1" x14ac:dyDescent="0.3">
      <c r="B10" s="659"/>
      <c r="C10" s="685"/>
      <c r="D10" s="662"/>
      <c r="E10" s="662"/>
      <c r="F10" s="662"/>
      <c r="G10" s="662"/>
      <c r="H10" s="662"/>
      <c r="I10" s="662"/>
      <c r="J10" s="662"/>
      <c r="K10" s="662"/>
      <c r="L10" s="223" t="s">
        <v>82</v>
      </c>
      <c r="M10" s="223" t="s">
        <v>209</v>
      </c>
      <c r="N10" s="223" t="s">
        <v>210</v>
      </c>
      <c r="O10" s="223" t="s">
        <v>211</v>
      </c>
      <c r="P10" s="223"/>
      <c r="Q10" s="664"/>
      <c r="R10" s="667"/>
      <c r="T10" s="337"/>
    </row>
    <row r="11" spans="2:24" s="8" customFormat="1" ht="20.100000000000001" customHeight="1" x14ac:dyDescent="0.25">
      <c r="B11" s="665">
        <v>1</v>
      </c>
      <c r="C11" s="666"/>
      <c r="D11" s="688" t="s">
        <v>929</v>
      </c>
      <c r="E11" s="688"/>
      <c r="F11" s="688"/>
      <c r="G11" s="688"/>
      <c r="H11" s="688"/>
      <c r="I11" s="688"/>
      <c r="J11" s="688"/>
      <c r="K11" s="339" t="s">
        <v>17</v>
      </c>
      <c r="L11" s="229">
        <v>2.2999999999999998</v>
      </c>
      <c r="M11" s="229">
        <v>4.3</v>
      </c>
      <c r="N11" s="229">
        <v>4.3</v>
      </c>
      <c r="O11" s="229">
        <v>5.3</v>
      </c>
      <c r="P11" s="229"/>
      <c r="Q11" s="227">
        <f t="shared" ref="Q11:Q47" si="0">SUM(L11:P11)</f>
        <v>16.2</v>
      </c>
      <c r="S11" s="230" t="s">
        <v>235</v>
      </c>
      <c r="T11" s="337">
        <v>71190</v>
      </c>
      <c r="U11" s="230"/>
      <c r="V11" s="230"/>
      <c r="W11" s="230"/>
      <c r="X11" s="230"/>
    </row>
    <row r="12" spans="2:24" s="8" customFormat="1" ht="20.100000000000001" customHeight="1" x14ac:dyDescent="0.25">
      <c r="B12" s="665">
        <v>2</v>
      </c>
      <c r="C12" s="666"/>
      <c r="D12" s="688" t="s">
        <v>930</v>
      </c>
      <c r="E12" s="688"/>
      <c r="F12" s="688"/>
      <c r="G12" s="688"/>
      <c r="H12" s="688"/>
      <c r="I12" s="688"/>
      <c r="J12" s="688"/>
      <c r="K12" s="339" t="s">
        <v>17</v>
      </c>
      <c r="L12" s="229"/>
      <c r="M12" s="229"/>
      <c r="N12" s="229"/>
      <c r="O12" s="229"/>
      <c r="P12" s="229"/>
      <c r="Q12" s="227">
        <f t="shared" si="0"/>
        <v>0</v>
      </c>
      <c r="S12" s="230" t="s">
        <v>237</v>
      </c>
      <c r="T12" s="337" t="s">
        <v>921</v>
      </c>
      <c r="U12" s="230"/>
      <c r="V12" s="230"/>
      <c r="W12" s="230"/>
      <c r="X12" s="230"/>
    </row>
    <row r="13" spans="2:24" s="8" customFormat="1" ht="20.100000000000001" customHeight="1" x14ac:dyDescent="0.25">
      <c r="B13" s="665">
        <v>3</v>
      </c>
      <c r="C13" s="666"/>
      <c r="D13" s="688" t="s">
        <v>931</v>
      </c>
      <c r="E13" s="688"/>
      <c r="F13" s="688"/>
      <c r="G13" s="688"/>
      <c r="H13" s="688"/>
      <c r="I13" s="688"/>
      <c r="J13" s="688"/>
      <c r="K13" s="339" t="s">
        <v>17</v>
      </c>
      <c r="L13" s="229"/>
      <c r="M13" s="229"/>
      <c r="N13" s="229"/>
      <c r="O13" s="229"/>
      <c r="P13" s="229"/>
      <c r="Q13" s="227">
        <f t="shared" si="0"/>
        <v>0</v>
      </c>
      <c r="S13" s="230" t="s">
        <v>237</v>
      </c>
      <c r="T13" s="337" t="s">
        <v>922</v>
      </c>
      <c r="U13" s="230"/>
      <c r="V13" s="230"/>
      <c r="W13" s="230"/>
      <c r="X13" s="230"/>
    </row>
    <row r="14" spans="2:24" s="8" customFormat="1" ht="20.100000000000001" customHeight="1" x14ac:dyDescent="0.25">
      <c r="B14" s="665">
        <v>4</v>
      </c>
      <c r="C14" s="666"/>
      <c r="D14" s="688" t="s">
        <v>932</v>
      </c>
      <c r="E14" s="688"/>
      <c r="F14" s="688"/>
      <c r="G14" s="688"/>
      <c r="H14" s="688"/>
      <c r="I14" s="688"/>
      <c r="J14" s="688"/>
      <c r="K14" s="339" t="s">
        <v>12</v>
      </c>
      <c r="L14" s="229"/>
      <c r="M14" s="229"/>
      <c r="N14" s="229"/>
      <c r="O14" s="229"/>
      <c r="P14" s="229"/>
      <c r="Q14" s="227">
        <f t="shared" si="0"/>
        <v>0</v>
      </c>
      <c r="S14" s="230" t="s">
        <v>237</v>
      </c>
      <c r="T14" s="337" t="s">
        <v>923</v>
      </c>
      <c r="U14" s="230"/>
      <c r="V14" s="230"/>
      <c r="W14" s="230"/>
      <c r="X14" s="230"/>
    </row>
    <row r="15" spans="2:24" s="8" customFormat="1" ht="20.100000000000001" customHeight="1" x14ac:dyDescent="0.25">
      <c r="B15" s="665">
        <v>5</v>
      </c>
      <c r="C15" s="666"/>
      <c r="D15" s="688" t="s">
        <v>933</v>
      </c>
      <c r="E15" s="688"/>
      <c r="F15" s="688"/>
      <c r="G15" s="688"/>
      <c r="H15" s="688"/>
      <c r="I15" s="688"/>
      <c r="J15" s="688"/>
      <c r="K15" s="339" t="s">
        <v>12</v>
      </c>
      <c r="L15" s="229"/>
      <c r="M15" s="229">
        <v>2</v>
      </c>
      <c r="N15" s="229">
        <v>1</v>
      </c>
      <c r="O15" s="229">
        <v>2</v>
      </c>
      <c r="P15" s="229"/>
      <c r="Q15" s="227">
        <f t="shared" si="0"/>
        <v>5</v>
      </c>
      <c r="S15" s="230" t="s">
        <v>235</v>
      </c>
      <c r="T15" s="337">
        <v>71277</v>
      </c>
      <c r="U15" s="230"/>
      <c r="V15" s="230"/>
      <c r="W15" s="230"/>
      <c r="X15" s="230"/>
    </row>
    <row r="16" spans="2:24" s="8" customFormat="1" ht="39.950000000000003" customHeight="1" x14ac:dyDescent="0.25">
      <c r="B16" s="665">
        <v>6</v>
      </c>
      <c r="C16" s="666"/>
      <c r="D16" s="688" t="s">
        <v>934</v>
      </c>
      <c r="E16" s="688"/>
      <c r="F16" s="688"/>
      <c r="G16" s="688"/>
      <c r="H16" s="688"/>
      <c r="I16" s="688"/>
      <c r="J16" s="688"/>
      <c r="K16" s="339" t="s">
        <v>17</v>
      </c>
      <c r="L16" s="229">
        <f>+L20-(2.3+2.3+4.1+2.3+2.3)+(3.6)</f>
        <v>24.120000000000008</v>
      </c>
      <c r="M16" s="229">
        <f>+M20-(4.1+2.3+2.3)+(4.3)</f>
        <v>9.3300000000000018</v>
      </c>
      <c r="N16" s="229">
        <f>+N20-(2.3+4.1+2.3+2.3)+(4.3)</f>
        <v>26.540000000000003</v>
      </c>
      <c r="O16" s="229">
        <f>+O20-(3.3+3.3)+(5.3)</f>
        <v>10.43</v>
      </c>
      <c r="P16" s="229"/>
      <c r="Q16" s="227">
        <f t="shared" si="0"/>
        <v>70.420000000000016</v>
      </c>
      <c r="S16" s="230" t="s">
        <v>236</v>
      </c>
      <c r="T16" s="337">
        <v>91170</v>
      </c>
      <c r="U16" s="230"/>
      <c r="V16" s="230"/>
      <c r="W16" s="230"/>
      <c r="X16" s="230"/>
    </row>
    <row r="17" spans="2:24" s="8" customFormat="1" ht="20.100000000000001" customHeight="1" x14ac:dyDescent="0.25">
      <c r="B17" s="665">
        <v>7</v>
      </c>
      <c r="C17" s="666"/>
      <c r="D17" s="688" t="s">
        <v>935</v>
      </c>
      <c r="E17" s="688"/>
      <c r="F17" s="688"/>
      <c r="G17" s="688"/>
      <c r="H17" s="688"/>
      <c r="I17" s="688"/>
      <c r="J17" s="688"/>
      <c r="K17" s="339" t="s">
        <v>17</v>
      </c>
      <c r="L17" s="229">
        <f>+L11</f>
        <v>2.2999999999999998</v>
      </c>
      <c r="M17" s="229">
        <f>+M11</f>
        <v>4.3</v>
      </c>
      <c r="N17" s="229">
        <f>+N11</f>
        <v>4.3</v>
      </c>
      <c r="O17" s="229">
        <f>+O11</f>
        <v>5.3</v>
      </c>
      <c r="P17" s="229"/>
      <c r="Q17" s="227">
        <f t="shared" si="0"/>
        <v>16.2</v>
      </c>
      <c r="S17" s="230" t="s">
        <v>235</v>
      </c>
      <c r="T17" s="337">
        <v>72376</v>
      </c>
      <c r="U17" s="230"/>
      <c r="V17" s="230"/>
      <c r="W17" s="230"/>
      <c r="X17" s="230"/>
    </row>
    <row r="18" spans="2:24" s="8" customFormat="1" ht="20.100000000000001" customHeight="1" x14ac:dyDescent="0.25">
      <c r="B18" s="665">
        <v>8</v>
      </c>
      <c r="C18" s="666"/>
      <c r="D18" s="688" t="s">
        <v>936</v>
      </c>
      <c r="E18" s="688"/>
      <c r="F18" s="688"/>
      <c r="G18" s="688"/>
      <c r="H18" s="688"/>
      <c r="I18" s="688"/>
      <c r="J18" s="688"/>
      <c r="K18" s="339" t="s">
        <v>17</v>
      </c>
      <c r="L18" s="229"/>
      <c r="M18" s="229"/>
      <c r="N18" s="229"/>
      <c r="O18" s="229"/>
      <c r="P18" s="229"/>
      <c r="Q18" s="227">
        <f t="shared" si="0"/>
        <v>0</v>
      </c>
      <c r="S18" s="230" t="s">
        <v>237</v>
      </c>
      <c r="T18" s="337" t="s">
        <v>924</v>
      </c>
      <c r="U18" s="230"/>
      <c r="V18" s="230"/>
      <c r="W18" s="230"/>
      <c r="X18" s="230"/>
    </row>
    <row r="19" spans="2:24" s="8" customFormat="1" ht="20.100000000000001" customHeight="1" x14ac:dyDescent="0.25">
      <c r="B19" s="665">
        <v>9</v>
      </c>
      <c r="C19" s="666"/>
      <c r="D19" s="688" t="s">
        <v>937</v>
      </c>
      <c r="E19" s="688"/>
      <c r="F19" s="688"/>
      <c r="G19" s="688"/>
      <c r="H19" s="688"/>
      <c r="I19" s="688"/>
      <c r="J19" s="688"/>
      <c r="K19" s="339" t="s">
        <v>17</v>
      </c>
      <c r="L19" s="229">
        <f>3.6+2</f>
        <v>5.6</v>
      </c>
      <c r="M19" s="229"/>
      <c r="N19" s="229"/>
      <c r="O19" s="229"/>
      <c r="P19" s="229"/>
      <c r="Q19" s="227">
        <f t="shared" si="0"/>
        <v>5.6</v>
      </c>
      <c r="S19" s="230" t="s">
        <v>235</v>
      </c>
      <c r="T19" s="337">
        <v>71196</v>
      </c>
      <c r="U19" s="230"/>
      <c r="V19" s="230"/>
      <c r="W19" s="230"/>
      <c r="X19" s="230"/>
    </row>
    <row r="20" spans="2:24" s="8" customFormat="1" ht="20.100000000000001" customHeight="1" x14ac:dyDescent="0.25">
      <c r="B20" s="665">
        <v>10</v>
      </c>
      <c r="C20" s="666"/>
      <c r="D20" s="688" t="s">
        <v>938</v>
      </c>
      <c r="E20" s="688"/>
      <c r="F20" s="688"/>
      <c r="G20" s="688"/>
      <c r="H20" s="688"/>
      <c r="I20" s="688"/>
      <c r="J20" s="688"/>
      <c r="K20" s="339" t="s">
        <v>17</v>
      </c>
      <c r="L20" s="229">
        <f>1.03+0.31+0.31+6.73+5.99+0.86+3.08+2.21+(2.3+2.3+4.1+2.3+2.3)</f>
        <v>33.820000000000007</v>
      </c>
      <c r="M20" s="229">
        <f>1.14+1.78+0.91+1.2+(4.1+2.3+2.3)</f>
        <v>13.73</v>
      </c>
      <c r="N20" s="229">
        <f>+(1.03+0.25+4.84+0.25+0.97+6.03+1.14+0.64+1.25+4.02+1.82)+(2.3+4.1+2.3+2.3)</f>
        <v>33.24</v>
      </c>
      <c r="O20" s="229">
        <f>+(1.14+0.69+1.83+1.47)+(3.3+3.3)</f>
        <v>11.73</v>
      </c>
      <c r="P20" s="229"/>
      <c r="Q20" s="227">
        <f t="shared" si="0"/>
        <v>92.520000000000024</v>
      </c>
      <c r="S20" s="230" t="s">
        <v>235</v>
      </c>
      <c r="T20" s="337">
        <v>71202</v>
      </c>
      <c r="U20" s="230"/>
      <c r="V20" s="230"/>
      <c r="W20" s="230"/>
      <c r="X20" s="230"/>
    </row>
    <row r="21" spans="2:24" s="8" customFormat="1" ht="20.100000000000001" customHeight="1" x14ac:dyDescent="0.25">
      <c r="B21" s="665">
        <v>11</v>
      </c>
      <c r="C21" s="666"/>
      <c r="D21" s="688" t="s">
        <v>939</v>
      </c>
      <c r="E21" s="688"/>
      <c r="F21" s="688"/>
      <c r="G21" s="688"/>
      <c r="H21" s="688"/>
      <c r="I21" s="688"/>
      <c r="J21" s="688"/>
      <c r="K21" s="339" t="s">
        <v>12</v>
      </c>
      <c r="L21" s="229">
        <v>1</v>
      </c>
      <c r="M21" s="229">
        <v>2</v>
      </c>
      <c r="N21" s="229">
        <v>3</v>
      </c>
      <c r="O21" s="229">
        <v>2</v>
      </c>
      <c r="P21" s="229"/>
      <c r="Q21" s="227">
        <f t="shared" si="0"/>
        <v>8</v>
      </c>
      <c r="S21" s="230" t="s">
        <v>235</v>
      </c>
      <c r="T21" s="337">
        <v>72326</v>
      </c>
      <c r="U21" s="230"/>
      <c r="V21" s="230"/>
      <c r="W21" s="230"/>
      <c r="X21" s="230"/>
    </row>
    <row r="22" spans="2:24" s="8" customFormat="1" ht="20.100000000000001" customHeight="1" x14ac:dyDescent="0.25">
      <c r="B22" s="665">
        <v>12</v>
      </c>
      <c r="C22" s="666"/>
      <c r="D22" s="688" t="s">
        <v>906</v>
      </c>
      <c r="E22" s="688"/>
      <c r="F22" s="688"/>
      <c r="G22" s="688"/>
      <c r="H22" s="688"/>
      <c r="I22" s="688"/>
      <c r="J22" s="688"/>
      <c r="K22" s="339" t="s">
        <v>12</v>
      </c>
      <c r="L22" s="229">
        <f>+ROUND((2.3+2.3+4.1+2.3+2.3),0)</f>
        <v>13</v>
      </c>
      <c r="M22" s="229">
        <f>+ROUND((4.1+2.3+2.3),0)</f>
        <v>9</v>
      </c>
      <c r="N22" s="229">
        <f>+ROUND((2.3+4.1+2.3+2.3),0)</f>
        <v>11</v>
      </c>
      <c r="O22" s="229">
        <f>+ROUND((3.3+3.3),0)</f>
        <v>7</v>
      </c>
      <c r="P22" s="229"/>
      <c r="Q22" s="227">
        <f t="shared" si="0"/>
        <v>40</v>
      </c>
      <c r="S22" s="230" t="s">
        <v>235</v>
      </c>
      <c r="T22" s="337">
        <v>70372</v>
      </c>
      <c r="U22" s="230"/>
      <c r="V22" s="230"/>
      <c r="W22" s="230"/>
      <c r="X22" s="230"/>
    </row>
    <row r="23" spans="2:24" s="8" customFormat="1" ht="24.95" customHeight="1" x14ac:dyDescent="0.25">
      <c r="B23" s="665">
        <v>13</v>
      </c>
      <c r="C23" s="666"/>
      <c r="D23" s="688" t="s">
        <v>940</v>
      </c>
      <c r="E23" s="688"/>
      <c r="F23" s="688"/>
      <c r="G23" s="688"/>
      <c r="H23" s="688"/>
      <c r="I23" s="688"/>
      <c r="J23" s="688"/>
      <c r="K23" s="339" t="s">
        <v>12</v>
      </c>
      <c r="L23" s="229">
        <v>3</v>
      </c>
      <c r="M23" s="229">
        <v>1</v>
      </c>
      <c r="N23" s="229">
        <v>4</v>
      </c>
      <c r="O23" s="229">
        <v>2</v>
      </c>
      <c r="P23" s="229"/>
      <c r="Q23" s="227">
        <f t="shared" si="0"/>
        <v>10</v>
      </c>
      <c r="S23" s="230" t="s">
        <v>236</v>
      </c>
      <c r="T23" s="337">
        <v>91880</v>
      </c>
      <c r="U23" s="230"/>
      <c r="V23" s="230"/>
      <c r="W23" s="230"/>
      <c r="X23" s="230"/>
    </row>
    <row r="24" spans="2:24" s="8" customFormat="1" ht="20.100000000000001" customHeight="1" x14ac:dyDescent="0.25">
      <c r="B24" s="665">
        <v>14</v>
      </c>
      <c r="C24" s="666"/>
      <c r="D24" s="688" t="s">
        <v>941</v>
      </c>
      <c r="E24" s="688"/>
      <c r="F24" s="688"/>
      <c r="G24" s="688"/>
      <c r="H24" s="688"/>
      <c r="I24" s="688"/>
      <c r="J24" s="688"/>
      <c r="K24" s="339" t="s">
        <v>12</v>
      </c>
      <c r="L24" s="229">
        <v>6</v>
      </c>
      <c r="M24" s="229">
        <v>2</v>
      </c>
      <c r="N24" s="229">
        <v>6</v>
      </c>
      <c r="O24" s="229">
        <v>2</v>
      </c>
      <c r="P24" s="229"/>
      <c r="Q24" s="227">
        <f t="shared" si="0"/>
        <v>16</v>
      </c>
      <c r="S24" s="230" t="s">
        <v>235</v>
      </c>
      <c r="T24" s="337">
        <v>70924</v>
      </c>
      <c r="U24" s="230"/>
      <c r="V24" s="230"/>
      <c r="W24" s="230"/>
      <c r="X24" s="230"/>
    </row>
    <row r="25" spans="2:24" s="8" customFormat="1" ht="20.100000000000001" customHeight="1" x14ac:dyDescent="0.25">
      <c r="B25" s="665">
        <v>15</v>
      </c>
      <c r="C25" s="666"/>
      <c r="D25" s="688" t="s">
        <v>942</v>
      </c>
      <c r="E25" s="688"/>
      <c r="F25" s="688"/>
      <c r="G25" s="688"/>
      <c r="H25" s="688"/>
      <c r="I25" s="688"/>
      <c r="J25" s="688"/>
      <c r="K25" s="339" t="s">
        <v>12</v>
      </c>
      <c r="L25" s="229">
        <v>16</v>
      </c>
      <c r="M25" s="229">
        <v>5</v>
      </c>
      <c r="N25" s="229">
        <v>15</v>
      </c>
      <c r="O25" s="229">
        <v>4</v>
      </c>
      <c r="P25" s="229"/>
      <c r="Q25" s="227">
        <f t="shared" si="0"/>
        <v>40</v>
      </c>
      <c r="S25" s="230" t="s">
        <v>235</v>
      </c>
      <c r="T25" s="337">
        <v>70926</v>
      </c>
      <c r="U25" s="230"/>
      <c r="V25" s="230"/>
      <c r="W25" s="230"/>
      <c r="X25" s="230"/>
    </row>
    <row r="26" spans="2:24" s="8" customFormat="1" ht="20.100000000000001" customHeight="1" x14ac:dyDescent="0.25">
      <c r="B26" s="665">
        <v>16</v>
      </c>
      <c r="C26" s="666"/>
      <c r="D26" s="688" t="s">
        <v>943</v>
      </c>
      <c r="E26" s="688"/>
      <c r="F26" s="688"/>
      <c r="G26" s="688"/>
      <c r="H26" s="688"/>
      <c r="I26" s="688"/>
      <c r="J26" s="688"/>
      <c r="K26" s="339" t="s">
        <v>12</v>
      </c>
      <c r="L26" s="229">
        <f>+L24</f>
        <v>6</v>
      </c>
      <c r="M26" s="229">
        <f t="shared" ref="M26:O26" si="1">+M24</f>
        <v>2</v>
      </c>
      <c r="N26" s="229">
        <f t="shared" si="1"/>
        <v>6</v>
      </c>
      <c r="O26" s="229">
        <f t="shared" si="1"/>
        <v>2</v>
      </c>
      <c r="P26" s="229"/>
      <c r="Q26" s="227">
        <f t="shared" si="0"/>
        <v>16</v>
      </c>
      <c r="S26" s="230" t="s">
        <v>235</v>
      </c>
      <c r="T26" s="337">
        <v>72385</v>
      </c>
      <c r="U26" s="230"/>
      <c r="V26" s="230"/>
      <c r="W26" s="230"/>
      <c r="X26" s="230"/>
    </row>
    <row r="27" spans="2:24" s="8" customFormat="1" ht="20.100000000000001" customHeight="1" x14ac:dyDescent="0.25">
      <c r="B27" s="665">
        <v>17</v>
      </c>
      <c r="C27" s="666"/>
      <c r="D27" s="688" t="s">
        <v>944</v>
      </c>
      <c r="E27" s="688"/>
      <c r="F27" s="688"/>
      <c r="G27" s="688"/>
      <c r="H27" s="688"/>
      <c r="I27" s="688"/>
      <c r="J27" s="688"/>
      <c r="K27" s="339" t="s">
        <v>12</v>
      </c>
      <c r="L27" s="229"/>
      <c r="M27" s="229"/>
      <c r="N27" s="229"/>
      <c r="O27" s="229"/>
      <c r="P27" s="229"/>
      <c r="Q27" s="227">
        <f t="shared" si="0"/>
        <v>0</v>
      </c>
      <c r="S27" s="230" t="s">
        <v>235</v>
      </c>
      <c r="T27" s="337">
        <v>70933</v>
      </c>
      <c r="U27" s="230"/>
      <c r="V27" s="230"/>
      <c r="W27" s="230"/>
      <c r="X27" s="230"/>
    </row>
    <row r="28" spans="2:24" s="8" customFormat="1" ht="20.100000000000001" customHeight="1" x14ac:dyDescent="0.25">
      <c r="B28" s="665">
        <v>18</v>
      </c>
      <c r="C28" s="666"/>
      <c r="D28" s="688" t="s">
        <v>945</v>
      </c>
      <c r="E28" s="688"/>
      <c r="F28" s="688"/>
      <c r="G28" s="688"/>
      <c r="H28" s="688"/>
      <c r="I28" s="688"/>
      <c r="J28" s="688"/>
      <c r="K28" s="339" t="s">
        <v>12</v>
      </c>
      <c r="L28" s="229"/>
      <c r="M28" s="229"/>
      <c r="N28" s="229"/>
      <c r="O28" s="229"/>
      <c r="P28" s="229"/>
      <c r="Q28" s="227">
        <f t="shared" si="0"/>
        <v>0</v>
      </c>
      <c r="S28" s="230" t="s">
        <v>235</v>
      </c>
      <c r="T28" s="337">
        <v>71279</v>
      </c>
      <c r="U28" s="230"/>
      <c r="V28" s="230"/>
      <c r="W28" s="230"/>
      <c r="X28" s="230"/>
    </row>
    <row r="29" spans="2:24" s="8" customFormat="1" ht="20.100000000000001" customHeight="1" x14ac:dyDescent="0.25">
      <c r="B29" s="665">
        <v>19</v>
      </c>
      <c r="C29" s="666"/>
      <c r="D29" s="688" t="s">
        <v>946</v>
      </c>
      <c r="E29" s="688"/>
      <c r="F29" s="688"/>
      <c r="G29" s="688"/>
      <c r="H29" s="688"/>
      <c r="I29" s="688"/>
      <c r="J29" s="688"/>
      <c r="K29" s="339" t="s">
        <v>12</v>
      </c>
      <c r="L29" s="229"/>
      <c r="M29" s="229"/>
      <c r="N29" s="229"/>
      <c r="O29" s="229"/>
      <c r="P29" s="229"/>
      <c r="Q29" s="227">
        <f t="shared" si="0"/>
        <v>0</v>
      </c>
      <c r="S29" s="230" t="s">
        <v>235</v>
      </c>
      <c r="T29" s="337">
        <v>71278</v>
      </c>
      <c r="U29" s="230"/>
      <c r="V29" s="230"/>
      <c r="W29" s="230"/>
      <c r="X29" s="230"/>
    </row>
    <row r="30" spans="2:24" s="8" customFormat="1" ht="24.95" customHeight="1" x14ac:dyDescent="0.25">
      <c r="B30" s="665">
        <v>20</v>
      </c>
      <c r="C30" s="666"/>
      <c r="D30" s="688" t="s">
        <v>965</v>
      </c>
      <c r="E30" s="688"/>
      <c r="F30" s="688"/>
      <c r="G30" s="688"/>
      <c r="H30" s="688"/>
      <c r="I30" s="688"/>
      <c r="J30" s="688"/>
      <c r="K30" s="339" t="s">
        <v>12</v>
      </c>
      <c r="L30" s="229">
        <v>4</v>
      </c>
      <c r="M30" s="229">
        <v>2</v>
      </c>
      <c r="N30" s="229">
        <v>4</v>
      </c>
      <c r="O30" s="229">
        <v>2</v>
      </c>
      <c r="P30" s="229"/>
      <c r="Q30" s="227">
        <f t="shared" si="0"/>
        <v>12</v>
      </c>
      <c r="S30" s="230" t="s">
        <v>236</v>
      </c>
      <c r="T30" s="337">
        <v>91939</v>
      </c>
      <c r="U30" s="230"/>
      <c r="V30" s="230"/>
      <c r="W30" s="230"/>
      <c r="X30" s="230"/>
    </row>
    <row r="31" spans="2:24" s="8" customFormat="1" ht="24.95" customHeight="1" x14ac:dyDescent="0.25">
      <c r="B31" s="665">
        <v>21</v>
      </c>
      <c r="C31" s="666"/>
      <c r="D31" s="688" t="s">
        <v>947</v>
      </c>
      <c r="E31" s="688"/>
      <c r="F31" s="688"/>
      <c r="G31" s="688"/>
      <c r="H31" s="688"/>
      <c r="I31" s="688"/>
      <c r="J31" s="688"/>
      <c r="K31" s="339" t="s">
        <v>12</v>
      </c>
      <c r="L31" s="229">
        <v>1</v>
      </c>
      <c r="M31" s="229">
        <v>1</v>
      </c>
      <c r="N31" s="229">
        <v>2</v>
      </c>
      <c r="O31" s="229">
        <v>1</v>
      </c>
      <c r="P31" s="229"/>
      <c r="Q31" s="227">
        <f t="shared" si="0"/>
        <v>5</v>
      </c>
      <c r="S31" s="230" t="s">
        <v>236</v>
      </c>
      <c r="T31" s="337">
        <v>91941</v>
      </c>
      <c r="U31" s="230"/>
      <c r="V31" s="230"/>
      <c r="W31" s="230"/>
      <c r="X31" s="230"/>
    </row>
    <row r="32" spans="2:24" s="8" customFormat="1" ht="20.100000000000001" customHeight="1" x14ac:dyDescent="0.25">
      <c r="B32" s="665">
        <v>22</v>
      </c>
      <c r="C32" s="666"/>
      <c r="D32" s="688" t="s">
        <v>948</v>
      </c>
      <c r="E32" s="688"/>
      <c r="F32" s="688"/>
      <c r="G32" s="688"/>
      <c r="H32" s="688"/>
      <c r="I32" s="688"/>
      <c r="J32" s="688"/>
      <c r="K32" s="339" t="s">
        <v>12</v>
      </c>
      <c r="L32" s="229"/>
      <c r="M32" s="229"/>
      <c r="N32" s="229"/>
      <c r="O32" s="229"/>
      <c r="P32" s="229"/>
      <c r="Q32" s="227">
        <f t="shared" si="0"/>
        <v>0</v>
      </c>
      <c r="S32" s="230" t="s">
        <v>235</v>
      </c>
      <c r="T32" s="337">
        <v>70710</v>
      </c>
      <c r="U32" s="230"/>
      <c r="V32" s="230"/>
      <c r="W32" s="230"/>
      <c r="X32" s="230"/>
    </row>
    <row r="33" spans="2:24" s="8" customFormat="1" ht="24.95" customHeight="1" x14ac:dyDescent="0.25">
      <c r="B33" s="665">
        <v>23</v>
      </c>
      <c r="C33" s="666"/>
      <c r="D33" s="688" t="s">
        <v>949</v>
      </c>
      <c r="E33" s="688"/>
      <c r="F33" s="688"/>
      <c r="G33" s="688"/>
      <c r="H33" s="688"/>
      <c r="I33" s="688"/>
      <c r="J33" s="688"/>
      <c r="K33" s="339" t="s">
        <v>12</v>
      </c>
      <c r="L33" s="229">
        <v>1</v>
      </c>
      <c r="M33" s="229">
        <v>1</v>
      </c>
      <c r="N33" s="229">
        <v>1</v>
      </c>
      <c r="O33" s="229">
        <v>1</v>
      </c>
      <c r="P33" s="229"/>
      <c r="Q33" s="227">
        <f t="shared" si="0"/>
        <v>4</v>
      </c>
      <c r="S33" s="230" t="s">
        <v>236</v>
      </c>
      <c r="T33" s="337">
        <v>100556</v>
      </c>
      <c r="U33" s="230"/>
      <c r="V33" s="230"/>
      <c r="W33" s="230"/>
      <c r="X33" s="230"/>
    </row>
    <row r="34" spans="2:24" s="8" customFormat="1" ht="20.100000000000001" customHeight="1" x14ac:dyDescent="0.25">
      <c r="B34" s="665">
        <v>24</v>
      </c>
      <c r="C34" s="666"/>
      <c r="D34" s="688" t="s">
        <v>950</v>
      </c>
      <c r="E34" s="688"/>
      <c r="F34" s="688"/>
      <c r="G34" s="688"/>
      <c r="H34" s="688"/>
      <c r="I34" s="688"/>
      <c r="J34" s="688"/>
      <c r="K34" s="339" t="s">
        <v>12</v>
      </c>
      <c r="L34" s="229">
        <v>2</v>
      </c>
      <c r="M34" s="229">
        <v>1</v>
      </c>
      <c r="N34" s="229">
        <v>2</v>
      </c>
      <c r="O34" s="229">
        <v>1</v>
      </c>
      <c r="P34" s="229"/>
      <c r="Q34" s="227">
        <f t="shared" si="0"/>
        <v>6</v>
      </c>
      <c r="S34" s="230" t="s">
        <v>237</v>
      </c>
      <c r="T34" s="337" t="s">
        <v>925</v>
      </c>
      <c r="U34" s="230"/>
      <c r="V34" s="230"/>
      <c r="W34" s="230"/>
      <c r="X34" s="230"/>
    </row>
    <row r="35" spans="2:24" s="8" customFormat="1" ht="20.100000000000001" customHeight="1" x14ac:dyDescent="0.25">
      <c r="B35" s="665">
        <v>25</v>
      </c>
      <c r="C35" s="666"/>
      <c r="D35" s="688" t="s">
        <v>951</v>
      </c>
      <c r="E35" s="688"/>
      <c r="F35" s="688"/>
      <c r="G35" s="688"/>
      <c r="H35" s="688"/>
      <c r="I35" s="688"/>
      <c r="J35" s="688"/>
      <c r="K35" s="339" t="s">
        <v>12</v>
      </c>
      <c r="L35" s="229">
        <v>1</v>
      </c>
      <c r="M35" s="229"/>
      <c r="N35" s="229"/>
      <c r="O35" s="229"/>
      <c r="P35" s="229"/>
      <c r="Q35" s="227">
        <f t="shared" si="0"/>
        <v>1</v>
      </c>
      <c r="S35" s="230" t="s">
        <v>237</v>
      </c>
      <c r="T35" s="337" t="s">
        <v>926</v>
      </c>
      <c r="U35" s="230"/>
      <c r="V35" s="230"/>
      <c r="W35" s="230"/>
      <c r="X35" s="230"/>
    </row>
    <row r="36" spans="2:24" s="8" customFormat="1" ht="20.100000000000001" customHeight="1" x14ac:dyDescent="0.25">
      <c r="B36" s="665">
        <v>26</v>
      </c>
      <c r="C36" s="666"/>
      <c r="D36" s="688" t="s">
        <v>952</v>
      </c>
      <c r="E36" s="688"/>
      <c r="F36" s="688"/>
      <c r="G36" s="688"/>
      <c r="H36" s="688"/>
      <c r="I36" s="688"/>
      <c r="J36" s="688"/>
      <c r="K36" s="339" t="s">
        <v>12</v>
      </c>
      <c r="L36" s="229">
        <v>1</v>
      </c>
      <c r="M36" s="229"/>
      <c r="N36" s="229"/>
      <c r="O36" s="229"/>
      <c r="P36" s="229"/>
      <c r="Q36" s="227">
        <f t="shared" si="0"/>
        <v>1</v>
      </c>
      <c r="S36" s="230" t="s">
        <v>237</v>
      </c>
      <c r="T36" s="337" t="s">
        <v>927</v>
      </c>
      <c r="U36" s="230"/>
      <c r="V36" s="230"/>
      <c r="W36" s="230"/>
      <c r="X36" s="230"/>
    </row>
    <row r="37" spans="2:24" s="8" customFormat="1" ht="20.100000000000001" customHeight="1" x14ac:dyDescent="0.25">
      <c r="B37" s="665">
        <v>27</v>
      </c>
      <c r="C37" s="666"/>
      <c r="D37" s="688" t="s">
        <v>953</v>
      </c>
      <c r="E37" s="688"/>
      <c r="F37" s="688"/>
      <c r="G37" s="688"/>
      <c r="H37" s="688"/>
      <c r="I37" s="688"/>
      <c r="J37" s="688"/>
      <c r="K37" s="339" t="s">
        <v>12</v>
      </c>
      <c r="L37" s="229">
        <v>1</v>
      </c>
      <c r="M37" s="229"/>
      <c r="N37" s="229"/>
      <c r="O37" s="229"/>
      <c r="P37" s="229"/>
      <c r="Q37" s="227">
        <f t="shared" si="0"/>
        <v>1</v>
      </c>
      <c r="S37" s="230" t="s">
        <v>235</v>
      </c>
      <c r="T37" s="337">
        <v>72226</v>
      </c>
      <c r="U37" s="230"/>
      <c r="V37" s="230"/>
      <c r="W37" s="230"/>
      <c r="X37" s="230"/>
    </row>
    <row r="38" spans="2:24" s="8" customFormat="1" ht="20.100000000000001" customHeight="1" x14ac:dyDescent="0.25">
      <c r="B38" s="665">
        <v>28</v>
      </c>
      <c r="C38" s="666"/>
      <c r="D38" s="688" t="s">
        <v>954</v>
      </c>
      <c r="E38" s="688"/>
      <c r="F38" s="688"/>
      <c r="G38" s="688"/>
      <c r="H38" s="688"/>
      <c r="I38" s="688"/>
      <c r="J38" s="688"/>
      <c r="K38" s="339" t="s">
        <v>12</v>
      </c>
      <c r="L38" s="229"/>
      <c r="M38" s="229"/>
      <c r="N38" s="229"/>
      <c r="O38" s="229"/>
      <c r="P38" s="229"/>
      <c r="Q38" s="227">
        <f t="shared" si="0"/>
        <v>0</v>
      </c>
      <c r="S38" s="230" t="s">
        <v>235</v>
      </c>
      <c r="T38" s="337">
        <v>72227</v>
      </c>
      <c r="U38" s="230"/>
      <c r="V38" s="230"/>
      <c r="W38" s="230"/>
      <c r="X38" s="230"/>
    </row>
    <row r="39" spans="2:24" s="8" customFormat="1" ht="20.100000000000001" customHeight="1" x14ac:dyDescent="0.25">
      <c r="B39" s="665">
        <v>29</v>
      </c>
      <c r="C39" s="666"/>
      <c r="D39" s="688" t="s">
        <v>955</v>
      </c>
      <c r="E39" s="688"/>
      <c r="F39" s="688"/>
      <c r="G39" s="688"/>
      <c r="H39" s="688"/>
      <c r="I39" s="688"/>
      <c r="J39" s="688"/>
      <c r="K39" s="339" t="s">
        <v>12</v>
      </c>
      <c r="L39" s="229"/>
      <c r="M39" s="229"/>
      <c r="N39" s="229"/>
      <c r="O39" s="229"/>
      <c r="P39" s="229"/>
      <c r="Q39" s="227">
        <f t="shared" si="0"/>
        <v>0</v>
      </c>
      <c r="S39" s="230" t="s">
        <v>235</v>
      </c>
      <c r="T39" s="337">
        <v>72228</v>
      </c>
      <c r="U39" s="230"/>
      <c r="V39" s="230"/>
      <c r="W39" s="230"/>
      <c r="X39" s="230"/>
    </row>
    <row r="40" spans="2:24" s="8" customFormat="1" ht="20.100000000000001" customHeight="1" x14ac:dyDescent="0.25">
      <c r="B40" s="665">
        <v>30</v>
      </c>
      <c r="C40" s="666"/>
      <c r="D40" s="688" t="s">
        <v>956</v>
      </c>
      <c r="E40" s="688"/>
      <c r="F40" s="688"/>
      <c r="G40" s="688"/>
      <c r="H40" s="688"/>
      <c r="I40" s="688"/>
      <c r="J40" s="688"/>
      <c r="K40" s="339" t="s">
        <v>17</v>
      </c>
      <c r="L40" s="229">
        <f>+(3.6+2)*2</f>
        <v>11.2</v>
      </c>
      <c r="M40" s="229"/>
      <c r="N40" s="229"/>
      <c r="O40" s="229"/>
      <c r="P40" s="229"/>
      <c r="Q40" s="227">
        <f t="shared" si="0"/>
        <v>11.2</v>
      </c>
      <c r="S40" s="230" t="s">
        <v>237</v>
      </c>
      <c r="T40" s="337" t="s">
        <v>928</v>
      </c>
      <c r="U40" s="230"/>
      <c r="V40" s="230"/>
      <c r="W40" s="230"/>
      <c r="X40" s="230"/>
    </row>
    <row r="41" spans="2:24" s="8" customFormat="1" ht="20.100000000000001" customHeight="1" x14ac:dyDescent="0.25">
      <c r="B41" s="665">
        <v>31</v>
      </c>
      <c r="C41" s="666"/>
      <c r="D41" s="688" t="s">
        <v>957</v>
      </c>
      <c r="E41" s="688"/>
      <c r="F41" s="688"/>
      <c r="G41" s="688"/>
      <c r="H41" s="688"/>
      <c r="I41" s="688"/>
      <c r="J41" s="688"/>
      <c r="K41" s="339" t="s">
        <v>17</v>
      </c>
      <c r="L41" s="229">
        <f>+(2.3+1.03)+(2.3+0.31+4.84)*2+(0.31+2.3)*2+(1.87+5.99+2.3)*4+(2.3*13)</f>
        <v>93.990000000000009</v>
      </c>
      <c r="M41" s="229">
        <f>4.3*16+(1.14)*2+(1.78+0.81)*2+2.3+(1.2+2.3)</f>
        <v>82.059999999999988</v>
      </c>
      <c r="N41" s="229">
        <f>1.03+(0.25+2.3+4.84)*2+(0.25+4.1)*2+(0.97+6.03)*4+(1.14)*2+(0.94)*2+(4.02+2.3+1.25+1.82+2.3)+(4.3*12)</f>
        <v>119.96</v>
      </c>
      <c r="O41" s="229">
        <f>+(1.14)*2+(5.3)*4+(0.69+1.83)*2+(3.3+1.47)</f>
        <v>33.29</v>
      </c>
      <c r="P41" s="229"/>
      <c r="Q41" s="227">
        <f t="shared" si="0"/>
        <v>329.3</v>
      </c>
      <c r="S41" s="309" t="s">
        <v>235</v>
      </c>
      <c r="T41" s="337">
        <v>70626</v>
      </c>
      <c r="U41" s="230"/>
      <c r="V41" s="230"/>
      <c r="W41" s="230"/>
      <c r="X41" s="230"/>
    </row>
    <row r="42" spans="2:24" s="8" customFormat="1" ht="20.100000000000001" customHeight="1" x14ac:dyDescent="0.25">
      <c r="B42" s="665">
        <v>32</v>
      </c>
      <c r="C42" s="666"/>
      <c r="D42" s="688" t="s">
        <v>958</v>
      </c>
      <c r="E42" s="688"/>
      <c r="F42" s="688"/>
      <c r="G42" s="688"/>
      <c r="H42" s="688"/>
      <c r="I42" s="688"/>
      <c r="J42" s="688"/>
      <c r="K42" s="339" t="s">
        <v>12</v>
      </c>
      <c r="L42" s="229">
        <v>1</v>
      </c>
      <c r="M42" s="229"/>
      <c r="N42" s="229"/>
      <c r="O42" s="229"/>
      <c r="P42" s="229"/>
      <c r="Q42" s="227">
        <f t="shared" ref="Q42" si="2">SUM(L42:P42)</f>
        <v>1</v>
      </c>
      <c r="S42" s="309" t="s">
        <v>236</v>
      </c>
      <c r="T42" s="337">
        <v>98302</v>
      </c>
      <c r="U42" s="230"/>
      <c r="V42" s="230"/>
      <c r="W42" s="230"/>
      <c r="X42" s="230"/>
    </row>
    <row r="43" spans="2:24" s="8" customFormat="1" ht="20.100000000000001" customHeight="1" x14ac:dyDescent="0.25">
      <c r="B43" s="665">
        <v>33</v>
      </c>
      <c r="C43" s="666"/>
      <c r="D43" s="688" t="s">
        <v>959</v>
      </c>
      <c r="E43" s="688"/>
      <c r="F43" s="688"/>
      <c r="G43" s="688"/>
      <c r="H43" s="688"/>
      <c r="I43" s="688"/>
      <c r="J43" s="688"/>
      <c r="K43" s="339" t="s">
        <v>12</v>
      </c>
      <c r="L43" s="229">
        <v>1</v>
      </c>
      <c r="M43" s="229"/>
      <c r="N43" s="229"/>
      <c r="O43" s="229"/>
      <c r="P43" s="229"/>
      <c r="Q43" s="227">
        <f t="shared" si="0"/>
        <v>1</v>
      </c>
      <c r="S43" s="230" t="s">
        <v>235</v>
      </c>
      <c r="T43" s="337">
        <v>71796</v>
      </c>
      <c r="U43" s="230"/>
      <c r="V43" s="230"/>
      <c r="W43" s="230"/>
      <c r="X43" s="230"/>
    </row>
    <row r="44" spans="2:24" s="8" customFormat="1" ht="20.100000000000001" customHeight="1" x14ac:dyDescent="0.25">
      <c r="B44" s="665">
        <v>34</v>
      </c>
      <c r="C44" s="666"/>
      <c r="D44" s="688" t="s">
        <v>960</v>
      </c>
      <c r="E44" s="688"/>
      <c r="F44" s="688"/>
      <c r="G44" s="688"/>
      <c r="H44" s="688"/>
      <c r="I44" s="688"/>
      <c r="J44" s="688"/>
      <c r="K44" s="339" t="s">
        <v>12</v>
      </c>
      <c r="L44" s="229">
        <v>1</v>
      </c>
      <c r="M44" s="229"/>
      <c r="N44" s="229"/>
      <c r="O44" s="229"/>
      <c r="P44" s="229"/>
      <c r="Q44" s="227">
        <f t="shared" si="0"/>
        <v>1</v>
      </c>
      <c r="S44" s="230" t="s">
        <v>235</v>
      </c>
      <c r="T44" s="337">
        <v>72291</v>
      </c>
      <c r="U44" s="230"/>
      <c r="V44" s="230"/>
      <c r="W44" s="309"/>
      <c r="X44" s="230"/>
    </row>
    <row r="45" spans="2:24" s="8" customFormat="1" ht="24.95" customHeight="1" x14ac:dyDescent="0.25">
      <c r="B45" s="665">
        <v>35</v>
      </c>
      <c r="C45" s="666"/>
      <c r="D45" s="687" t="s">
        <v>961</v>
      </c>
      <c r="E45" s="687"/>
      <c r="F45" s="687"/>
      <c r="G45" s="687"/>
      <c r="H45" s="687"/>
      <c r="I45" s="687"/>
      <c r="J45" s="687"/>
      <c r="K45" s="344" t="s">
        <v>12</v>
      </c>
      <c r="L45" s="345">
        <v>4</v>
      </c>
      <c r="M45" s="345">
        <v>2</v>
      </c>
      <c r="N45" s="345">
        <v>4</v>
      </c>
      <c r="O45" s="345">
        <v>2</v>
      </c>
      <c r="P45" s="345"/>
      <c r="Q45" s="227">
        <f t="shared" si="0"/>
        <v>12</v>
      </c>
      <c r="S45" s="230" t="s">
        <v>235</v>
      </c>
      <c r="T45" s="337">
        <v>72556</v>
      </c>
      <c r="U45" s="230"/>
      <c r="V45" s="230"/>
      <c r="W45" s="230"/>
      <c r="X45" s="230"/>
    </row>
    <row r="46" spans="2:24" s="8" customFormat="1" ht="24.95" customHeight="1" x14ac:dyDescent="0.25">
      <c r="B46" s="665">
        <v>36</v>
      </c>
      <c r="C46" s="666"/>
      <c r="D46" s="687" t="s">
        <v>963</v>
      </c>
      <c r="E46" s="687"/>
      <c r="F46" s="687"/>
      <c r="G46" s="687"/>
      <c r="H46" s="687"/>
      <c r="I46" s="687"/>
      <c r="J46" s="687"/>
      <c r="K46" s="344" t="s">
        <v>12</v>
      </c>
      <c r="L46" s="345">
        <v>1</v>
      </c>
      <c r="M46" s="345">
        <v>1</v>
      </c>
      <c r="N46" s="345">
        <v>2</v>
      </c>
      <c r="O46" s="345">
        <v>1</v>
      </c>
      <c r="P46" s="345"/>
      <c r="Q46" s="227">
        <f t="shared" si="0"/>
        <v>5</v>
      </c>
      <c r="S46" s="309" t="s">
        <v>237</v>
      </c>
      <c r="T46" s="341" t="s">
        <v>962</v>
      </c>
      <c r="U46" s="230"/>
      <c r="V46" s="230"/>
      <c r="W46" s="230"/>
      <c r="X46" s="230"/>
    </row>
    <row r="47" spans="2:24" s="8" customFormat="1" ht="24.95" customHeight="1" x14ac:dyDescent="0.25">
      <c r="B47" s="665">
        <v>37</v>
      </c>
      <c r="C47" s="666"/>
      <c r="D47" s="687" t="s">
        <v>964</v>
      </c>
      <c r="E47" s="687"/>
      <c r="F47" s="687"/>
      <c r="G47" s="687"/>
      <c r="H47" s="687"/>
      <c r="I47" s="687"/>
      <c r="J47" s="687"/>
      <c r="K47" s="344" t="s">
        <v>12</v>
      </c>
      <c r="L47" s="345">
        <v>7</v>
      </c>
      <c r="M47" s="345">
        <v>2</v>
      </c>
      <c r="N47" s="345">
        <v>4</v>
      </c>
      <c r="O47" s="345">
        <v>1</v>
      </c>
      <c r="P47" s="345"/>
      <c r="Q47" s="227">
        <f t="shared" si="0"/>
        <v>14</v>
      </c>
      <c r="S47" s="230" t="s">
        <v>235</v>
      </c>
      <c r="T47" s="341">
        <v>71142</v>
      </c>
      <c r="U47" s="230"/>
      <c r="V47" s="230"/>
      <c r="W47" s="230"/>
      <c r="X47" s="230"/>
    </row>
    <row r="48" spans="2:24" s="8" customFormat="1" ht="24.95" customHeight="1" thickBot="1" x14ac:dyDescent="0.3">
      <c r="B48" s="671"/>
      <c r="C48" s="672"/>
      <c r="D48" s="686"/>
      <c r="E48" s="686"/>
      <c r="F48" s="686"/>
      <c r="G48" s="686"/>
      <c r="H48" s="686"/>
      <c r="I48" s="686"/>
      <c r="J48" s="686"/>
      <c r="K48" s="340"/>
      <c r="L48" s="303"/>
      <c r="M48" s="303"/>
      <c r="N48" s="303"/>
      <c r="O48" s="303"/>
      <c r="P48" s="303"/>
      <c r="Q48" s="228"/>
      <c r="T48" s="337"/>
      <c r="U48" s="230"/>
      <c r="V48" s="230"/>
      <c r="W48" s="230"/>
      <c r="X48" s="230"/>
    </row>
    <row r="49" spans="2:23" s="8" customFormat="1" ht="9.9499999999999993" customHeight="1" x14ac:dyDescent="0.25">
      <c r="B49" s="55"/>
      <c r="C49" s="56"/>
      <c r="D49" s="9"/>
      <c r="E49" s="9"/>
      <c r="F49" s="9"/>
      <c r="G49" s="12"/>
      <c r="H49" s="12"/>
      <c r="I49" s="9"/>
      <c r="T49" s="337"/>
    </row>
    <row r="50" spans="2:23" x14ac:dyDescent="0.25">
      <c r="S50" s="8"/>
      <c r="T50" s="337"/>
      <c r="U50" s="8"/>
      <c r="V50" s="8"/>
      <c r="W50" s="8"/>
    </row>
  </sheetData>
  <mergeCells count="83">
    <mergeCell ref="B48:C48"/>
    <mergeCell ref="D48:J48"/>
    <mergeCell ref="B47:C47"/>
    <mergeCell ref="D47:J47"/>
    <mergeCell ref="B44:C44"/>
    <mergeCell ref="D44:J44"/>
    <mergeCell ref="B45:C45"/>
    <mergeCell ref="D45:J45"/>
    <mergeCell ref="B46:C46"/>
    <mergeCell ref="D46:J46"/>
    <mergeCell ref="B41:C41"/>
    <mergeCell ref="D41:J41"/>
    <mergeCell ref="B42:C42"/>
    <mergeCell ref="D42:J42"/>
    <mergeCell ref="B43:C43"/>
    <mergeCell ref="D43:J43"/>
    <mergeCell ref="B38:C38"/>
    <mergeCell ref="D38:J38"/>
    <mergeCell ref="B39:C39"/>
    <mergeCell ref="D39:J39"/>
    <mergeCell ref="B40:C40"/>
    <mergeCell ref="D40:J40"/>
    <mergeCell ref="B35:C35"/>
    <mergeCell ref="D35:J35"/>
    <mergeCell ref="B36:C36"/>
    <mergeCell ref="D36:J36"/>
    <mergeCell ref="B37:C37"/>
    <mergeCell ref="D37:J37"/>
    <mergeCell ref="B32:C32"/>
    <mergeCell ref="D32:J32"/>
    <mergeCell ref="B33:C33"/>
    <mergeCell ref="D33:J33"/>
    <mergeCell ref="B34:C34"/>
    <mergeCell ref="D34:J34"/>
    <mergeCell ref="B29:C29"/>
    <mergeCell ref="D29:J29"/>
    <mergeCell ref="B30:C30"/>
    <mergeCell ref="D30:J30"/>
    <mergeCell ref="B31:C31"/>
    <mergeCell ref="D31:J31"/>
    <mergeCell ref="B26:C26"/>
    <mergeCell ref="D26:J26"/>
    <mergeCell ref="B27:C27"/>
    <mergeCell ref="D27:J27"/>
    <mergeCell ref="B28:C28"/>
    <mergeCell ref="D28:J28"/>
    <mergeCell ref="B23:C23"/>
    <mergeCell ref="D23:J23"/>
    <mergeCell ref="B24:C24"/>
    <mergeCell ref="D24:J24"/>
    <mergeCell ref="B25:C25"/>
    <mergeCell ref="D25:J25"/>
    <mergeCell ref="B20:C20"/>
    <mergeCell ref="D20:J20"/>
    <mergeCell ref="B21:C21"/>
    <mergeCell ref="D21:J21"/>
    <mergeCell ref="B22:C22"/>
    <mergeCell ref="D22:J22"/>
    <mergeCell ref="B17:C17"/>
    <mergeCell ref="D17:J17"/>
    <mergeCell ref="B18:C18"/>
    <mergeCell ref="D18:J18"/>
    <mergeCell ref="B19:C19"/>
    <mergeCell ref="D19:J19"/>
    <mergeCell ref="B14:C14"/>
    <mergeCell ref="D14:J14"/>
    <mergeCell ref="B15:C15"/>
    <mergeCell ref="D15:J15"/>
    <mergeCell ref="B16:C16"/>
    <mergeCell ref="D16:J16"/>
    <mergeCell ref="R9:R10"/>
    <mergeCell ref="B11:C11"/>
    <mergeCell ref="D11:J11"/>
    <mergeCell ref="B12:C12"/>
    <mergeCell ref="D12:J12"/>
    <mergeCell ref="B13:C13"/>
    <mergeCell ref="D13:J13"/>
    <mergeCell ref="B1:Q2"/>
    <mergeCell ref="B9:C10"/>
    <mergeCell ref="D9:J10"/>
    <mergeCell ref="K9:K10"/>
    <mergeCell ref="L9:P9"/>
    <mergeCell ref="Q9:Q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horizontalDpi="1200" verticalDpi="1200" r:id="rId1"/>
  <headerFooter>
    <oddFooter>&amp;L&amp;"Arial Narrow,Normal"&amp;10&amp;A
&amp;F&amp;R&amp;"Arial Narrow,Normal"&amp;10Página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2156E2C64EAC4288D1C4C998CE28F9" ma:contentTypeVersion="0" ma:contentTypeDescription="Crie um novo documento." ma:contentTypeScope="" ma:versionID="2b6865b6910ca1b9a9fc223af4f1e86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e078010f886becc52d8153076464f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91A0806-27C7-48D2-874B-E1231DFD03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05243C-103E-46E3-8531-12C0F39565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6FAE452-36B1-4419-AF9A-915F7049E0E6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69</vt:i4>
      </vt:variant>
      <vt:variant>
        <vt:lpstr>Intervalos Nomeados</vt:lpstr>
      </vt:variant>
      <vt:variant>
        <vt:i4>137</vt:i4>
      </vt:variant>
    </vt:vector>
  </HeadingPairs>
  <TitlesOfParts>
    <vt:vector size="206" baseType="lpstr">
      <vt:lpstr>DADOS DA OBRA</vt:lpstr>
      <vt:lpstr>RESUMO LEVTO</vt:lpstr>
      <vt:lpstr>BL3-SER PRE-R00</vt:lpstr>
      <vt:lpstr>BL3-CREMALHEIRA-R00</vt:lpstr>
      <vt:lpstr>BL3-MOV-TER-R00</vt:lpstr>
      <vt:lpstr>BL3-FUN-EST-R00</vt:lpstr>
      <vt:lpstr>BL3-FUN-BLO-R00</vt:lpstr>
      <vt:lpstr>BL3-FUN-BAL-R00</vt:lpstr>
      <vt:lpstr>BL3-FUN-BAL-RET-R00</vt:lpstr>
      <vt:lpstr>BL3-CON-EST-R00</vt:lpstr>
      <vt:lpstr>BL3-CON-LAJ-R00</vt:lpstr>
      <vt:lpstr>BL3-EST-PIL-R00</vt:lpstr>
      <vt:lpstr>BL3-EST-VIG-R00</vt:lpstr>
      <vt:lpstr>BL3-EST-VIG-RET-R00 </vt:lpstr>
      <vt:lpstr>BL3-EST-LAJ-R00</vt:lpstr>
      <vt:lpstr>BL3-EST-ESC-R00</vt:lpstr>
      <vt:lpstr>BL3-EST-CON-R00</vt:lpstr>
      <vt:lpstr>BL3-EST MET-R00</vt:lpstr>
      <vt:lpstr>BL3-ALV-TER-R00</vt:lpstr>
      <vt:lpstr>BL3-ALV-1 PAV-R00</vt:lpstr>
      <vt:lpstr>BL3-ALV-2 PAV-R00</vt:lpstr>
      <vt:lpstr>BL3-ALV- 3 PAV-R00</vt:lpstr>
      <vt:lpstr>BL1-ALV- COB-R00</vt:lpstr>
      <vt:lpstr>BL3-ESQ-TER-R00</vt:lpstr>
      <vt:lpstr>BL3-ESQ-1 PAV-R00</vt:lpstr>
      <vt:lpstr>BL3-ESQ-2 PAV-R00</vt:lpstr>
      <vt:lpstr>BL3-ESQ-3 PAV-R00</vt:lpstr>
      <vt:lpstr>BL3-ESQ-COB-R00</vt:lpstr>
      <vt:lpstr>BL3-IMP-TER-R00</vt:lpstr>
      <vt:lpstr>BL3-IMP-1 PAV-R00</vt:lpstr>
      <vt:lpstr>BL3-IMP-2 PAV-R00 </vt:lpstr>
      <vt:lpstr>BL3-IMP-3 PAV-R00</vt:lpstr>
      <vt:lpstr>BL1-IMP-TER-COMP-R00</vt:lpstr>
      <vt:lpstr>BL3-FOR-TER-R00</vt:lpstr>
      <vt:lpstr>BL3-FOR-1 PAV-R00</vt:lpstr>
      <vt:lpstr>BL3-FOR-2 PAV-R00</vt:lpstr>
      <vt:lpstr>BL3-FOR-3 PAV-R00</vt:lpstr>
      <vt:lpstr>BL3-REV-TER-R00</vt:lpstr>
      <vt:lpstr>BL3-REV-1 PAV-R00</vt:lpstr>
      <vt:lpstr>BL3-REV-2 PAV-R00</vt:lpstr>
      <vt:lpstr>BL3-REV-3 PAV-R00</vt:lpstr>
      <vt:lpstr>BL3-REV-COB-R00</vt:lpstr>
      <vt:lpstr>BL3-REV-FAC-R00</vt:lpstr>
      <vt:lpstr>BL3-PAV-TER-R00 </vt:lpstr>
      <vt:lpstr>BL3-PAV-1 PAV-R00</vt:lpstr>
      <vt:lpstr>BL3-PAV-2 PAV-R00</vt:lpstr>
      <vt:lpstr>BL3-PAV-3 PAV-R00</vt:lpstr>
      <vt:lpstr>BL3-PAV-COB-R00</vt:lpstr>
      <vt:lpstr>BL3-SAN-TER-R00</vt:lpstr>
      <vt:lpstr>BL1-SAN-1 PAV-R00</vt:lpstr>
      <vt:lpstr>BL1-SAN-2 PAV-R00</vt:lpstr>
      <vt:lpstr>BL1-SAN-3 PAV-R00</vt:lpstr>
      <vt:lpstr>BL3-BAN-TER-R00</vt:lpstr>
      <vt:lpstr>BL3-BAN-1 PAV-R00</vt:lpstr>
      <vt:lpstr>BL3-BAN-2 PAV-R00 </vt:lpstr>
      <vt:lpstr>BL3-BAN-3 PAV-R00</vt:lpstr>
      <vt:lpstr>BL3-AGF-IND-R00</vt:lpstr>
      <vt:lpstr>BL3-ESG-IND-R00</vt:lpstr>
      <vt:lpstr>BL3-APL-IND-R00</vt:lpstr>
      <vt:lpstr>BL3-CLI-DUT-TER-R00</vt:lpstr>
      <vt:lpstr>BL3-CLI-DUT-1 PAV-R00</vt:lpstr>
      <vt:lpstr>BL3-CLI-DUT-2 PAV-R00</vt:lpstr>
      <vt:lpstr>BL3-CLI-DUT-3 PAV-R00</vt:lpstr>
      <vt:lpstr>BL3-CLI-DUT-COB-R00</vt:lpstr>
      <vt:lpstr>BL3-ELE-IND-R00</vt:lpstr>
      <vt:lpstr>BL3-LUM-IND-R00</vt:lpstr>
      <vt:lpstr>BL3-SDAI-IND-R00</vt:lpstr>
      <vt:lpstr>BL3-SPDA-IND-R00</vt:lpstr>
      <vt:lpstr>BL3-DADOS-IND-R00</vt:lpstr>
      <vt:lpstr>'BL1-ALV- COB-R00'!Area_de_impressao</vt:lpstr>
      <vt:lpstr>'BL1-IMP-TER-COMP-R00'!Area_de_impressao</vt:lpstr>
      <vt:lpstr>'BL1-SAN-1 PAV-R00'!Area_de_impressao</vt:lpstr>
      <vt:lpstr>'BL1-SAN-2 PAV-R00'!Area_de_impressao</vt:lpstr>
      <vt:lpstr>'BL1-SAN-3 PAV-R00'!Area_de_impressao</vt:lpstr>
      <vt:lpstr>'BL3-AGF-IND-R00'!Area_de_impressao</vt:lpstr>
      <vt:lpstr>'BL3-ALV- 3 PAV-R00'!Area_de_impressao</vt:lpstr>
      <vt:lpstr>'BL3-ALV-1 PAV-R00'!Area_de_impressao</vt:lpstr>
      <vt:lpstr>'BL3-ALV-2 PAV-R00'!Area_de_impressao</vt:lpstr>
      <vt:lpstr>'BL3-ALV-TER-R00'!Area_de_impressao</vt:lpstr>
      <vt:lpstr>'BL3-APL-IND-R00'!Area_de_impressao</vt:lpstr>
      <vt:lpstr>'BL3-BAN-1 PAV-R00'!Area_de_impressao</vt:lpstr>
      <vt:lpstr>'BL3-BAN-2 PAV-R00 '!Area_de_impressao</vt:lpstr>
      <vt:lpstr>'BL3-BAN-3 PAV-R00'!Area_de_impressao</vt:lpstr>
      <vt:lpstr>'BL3-BAN-TER-R00'!Area_de_impressao</vt:lpstr>
      <vt:lpstr>'BL3-CLI-DUT-1 PAV-R00'!Area_de_impressao</vt:lpstr>
      <vt:lpstr>'BL3-CLI-DUT-2 PAV-R00'!Area_de_impressao</vt:lpstr>
      <vt:lpstr>'BL3-CLI-DUT-3 PAV-R00'!Area_de_impressao</vt:lpstr>
      <vt:lpstr>'BL3-CLI-DUT-COB-R00'!Area_de_impressao</vt:lpstr>
      <vt:lpstr>'BL3-CLI-DUT-TER-R00'!Area_de_impressao</vt:lpstr>
      <vt:lpstr>'BL3-CON-EST-R00'!Area_de_impressao</vt:lpstr>
      <vt:lpstr>'BL3-CON-LAJ-R00'!Area_de_impressao</vt:lpstr>
      <vt:lpstr>'BL3-CREMALHEIRA-R00'!Area_de_impressao</vt:lpstr>
      <vt:lpstr>'BL3-DADOS-IND-R00'!Area_de_impressao</vt:lpstr>
      <vt:lpstr>'BL3-ELE-IND-R00'!Area_de_impressao</vt:lpstr>
      <vt:lpstr>'BL3-ESG-IND-R00'!Area_de_impressao</vt:lpstr>
      <vt:lpstr>'BL3-ESQ-1 PAV-R00'!Area_de_impressao</vt:lpstr>
      <vt:lpstr>'BL3-ESQ-2 PAV-R00'!Area_de_impressao</vt:lpstr>
      <vt:lpstr>'BL3-ESQ-3 PAV-R00'!Area_de_impressao</vt:lpstr>
      <vt:lpstr>'BL3-ESQ-COB-R00'!Area_de_impressao</vt:lpstr>
      <vt:lpstr>'BL3-ESQ-TER-R00'!Area_de_impressao</vt:lpstr>
      <vt:lpstr>'BL3-EST MET-R00'!Area_de_impressao</vt:lpstr>
      <vt:lpstr>'BL3-EST-CON-R00'!Area_de_impressao</vt:lpstr>
      <vt:lpstr>'BL3-EST-ESC-R00'!Area_de_impressao</vt:lpstr>
      <vt:lpstr>'BL3-EST-LAJ-R00'!Area_de_impressao</vt:lpstr>
      <vt:lpstr>'BL3-EST-PIL-R00'!Area_de_impressao</vt:lpstr>
      <vt:lpstr>'BL3-EST-VIG-R00'!Area_de_impressao</vt:lpstr>
      <vt:lpstr>'BL3-EST-VIG-RET-R00 '!Area_de_impressao</vt:lpstr>
      <vt:lpstr>'BL3-FOR-1 PAV-R00'!Area_de_impressao</vt:lpstr>
      <vt:lpstr>'BL3-FOR-2 PAV-R00'!Area_de_impressao</vt:lpstr>
      <vt:lpstr>'BL3-FOR-3 PAV-R00'!Area_de_impressao</vt:lpstr>
      <vt:lpstr>'BL3-FOR-TER-R00'!Area_de_impressao</vt:lpstr>
      <vt:lpstr>'BL3-FUN-BAL-R00'!Area_de_impressao</vt:lpstr>
      <vt:lpstr>'BL3-FUN-BAL-RET-R00'!Area_de_impressao</vt:lpstr>
      <vt:lpstr>'BL3-FUN-BLO-R00'!Area_de_impressao</vt:lpstr>
      <vt:lpstr>'BL3-FUN-EST-R00'!Area_de_impressao</vt:lpstr>
      <vt:lpstr>'BL3-IMP-1 PAV-R00'!Area_de_impressao</vt:lpstr>
      <vt:lpstr>'BL3-IMP-2 PAV-R00 '!Area_de_impressao</vt:lpstr>
      <vt:lpstr>'BL3-IMP-3 PAV-R00'!Area_de_impressao</vt:lpstr>
      <vt:lpstr>'BL3-IMP-TER-R00'!Area_de_impressao</vt:lpstr>
      <vt:lpstr>'BL3-LUM-IND-R00'!Area_de_impressao</vt:lpstr>
      <vt:lpstr>'BL3-MOV-TER-R00'!Area_de_impressao</vt:lpstr>
      <vt:lpstr>'BL3-PAV-1 PAV-R00'!Area_de_impressao</vt:lpstr>
      <vt:lpstr>'BL3-PAV-2 PAV-R00'!Area_de_impressao</vt:lpstr>
      <vt:lpstr>'BL3-PAV-3 PAV-R00'!Area_de_impressao</vt:lpstr>
      <vt:lpstr>'BL3-PAV-COB-R00'!Area_de_impressao</vt:lpstr>
      <vt:lpstr>'BL3-PAV-TER-R00 '!Area_de_impressao</vt:lpstr>
      <vt:lpstr>'BL3-REV-1 PAV-R00'!Area_de_impressao</vt:lpstr>
      <vt:lpstr>'BL3-REV-2 PAV-R00'!Area_de_impressao</vt:lpstr>
      <vt:lpstr>'BL3-REV-3 PAV-R00'!Area_de_impressao</vt:lpstr>
      <vt:lpstr>'BL3-REV-COB-R00'!Area_de_impressao</vt:lpstr>
      <vt:lpstr>'BL3-REV-FAC-R00'!Area_de_impressao</vt:lpstr>
      <vt:lpstr>'BL3-REV-TER-R00'!Area_de_impressao</vt:lpstr>
      <vt:lpstr>'BL3-SAN-TER-R00'!Area_de_impressao</vt:lpstr>
      <vt:lpstr>'BL3-SDAI-IND-R00'!Area_de_impressao</vt:lpstr>
      <vt:lpstr>'BL3-SER PRE-R00'!Area_de_impressao</vt:lpstr>
      <vt:lpstr>'BL3-SPDA-IND-R00'!Area_de_impressao</vt:lpstr>
      <vt:lpstr>'DADOS DA OBRA'!Area_de_impressao</vt:lpstr>
      <vt:lpstr>'RESUMO LEVTO'!Area_de_impressao</vt:lpstr>
      <vt:lpstr>'BL1-ALV- COB-R00'!Titulos_de_impressao</vt:lpstr>
      <vt:lpstr>'BL1-IMP-TER-COMP-R00'!Titulos_de_impressao</vt:lpstr>
      <vt:lpstr>'BL1-SAN-1 PAV-R00'!Titulos_de_impressao</vt:lpstr>
      <vt:lpstr>'BL1-SAN-2 PAV-R00'!Titulos_de_impressao</vt:lpstr>
      <vt:lpstr>'BL1-SAN-3 PAV-R00'!Titulos_de_impressao</vt:lpstr>
      <vt:lpstr>'BL3-AGF-IND-R00'!Titulos_de_impressao</vt:lpstr>
      <vt:lpstr>'BL3-ALV- 3 PAV-R00'!Titulos_de_impressao</vt:lpstr>
      <vt:lpstr>'BL3-ALV-1 PAV-R00'!Titulos_de_impressao</vt:lpstr>
      <vt:lpstr>'BL3-ALV-2 PAV-R00'!Titulos_de_impressao</vt:lpstr>
      <vt:lpstr>'BL3-ALV-TER-R00'!Titulos_de_impressao</vt:lpstr>
      <vt:lpstr>'BL3-APL-IND-R00'!Titulos_de_impressao</vt:lpstr>
      <vt:lpstr>'BL3-BAN-1 PAV-R00'!Titulos_de_impressao</vt:lpstr>
      <vt:lpstr>'BL3-BAN-2 PAV-R00 '!Titulos_de_impressao</vt:lpstr>
      <vt:lpstr>'BL3-BAN-3 PAV-R00'!Titulos_de_impressao</vt:lpstr>
      <vt:lpstr>'BL3-BAN-TER-R00'!Titulos_de_impressao</vt:lpstr>
      <vt:lpstr>'BL3-CLI-DUT-1 PAV-R00'!Titulos_de_impressao</vt:lpstr>
      <vt:lpstr>'BL3-CLI-DUT-2 PAV-R00'!Titulos_de_impressao</vt:lpstr>
      <vt:lpstr>'BL3-CLI-DUT-3 PAV-R00'!Titulos_de_impressao</vt:lpstr>
      <vt:lpstr>'BL3-CLI-DUT-COB-R00'!Titulos_de_impressao</vt:lpstr>
      <vt:lpstr>'BL3-CLI-DUT-TER-R00'!Titulos_de_impressao</vt:lpstr>
      <vt:lpstr>'BL3-CON-EST-R00'!Titulos_de_impressao</vt:lpstr>
      <vt:lpstr>'BL3-CON-LAJ-R00'!Titulos_de_impressao</vt:lpstr>
      <vt:lpstr>'BL3-CREMALHEIRA-R00'!Titulos_de_impressao</vt:lpstr>
      <vt:lpstr>'BL3-DADOS-IND-R00'!Titulos_de_impressao</vt:lpstr>
      <vt:lpstr>'BL3-ELE-IND-R00'!Titulos_de_impressao</vt:lpstr>
      <vt:lpstr>'BL3-ESG-IND-R00'!Titulos_de_impressao</vt:lpstr>
      <vt:lpstr>'BL3-ESQ-1 PAV-R00'!Titulos_de_impressao</vt:lpstr>
      <vt:lpstr>'BL3-ESQ-2 PAV-R00'!Titulos_de_impressao</vt:lpstr>
      <vt:lpstr>'BL3-ESQ-3 PAV-R00'!Titulos_de_impressao</vt:lpstr>
      <vt:lpstr>'BL3-ESQ-COB-R00'!Titulos_de_impressao</vt:lpstr>
      <vt:lpstr>'BL3-ESQ-TER-R00'!Titulos_de_impressao</vt:lpstr>
      <vt:lpstr>'BL3-EST MET-R00'!Titulos_de_impressao</vt:lpstr>
      <vt:lpstr>'BL3-EST-CON-R00'!Titulos_de_impressao</vt:lpstr>
      <vt:lpstr>'BL3-EST-ESC-R00'!Titulos_de_impressao</vt:lpstr>
      <vt:lpstr>'BL3-EST-LAJ-R00'!Titulos_de_impressao</vt:lpstr>
      <vt:lpstr>'BL3-EST-PIL-R00'!Titulos_de_impressao</vt:lpstr>
      <vt:lpstr>'BL3-EST-VIG-R00'!Titulos_de_impressao</vt:lpstr>
      <vt:lpstr>'BL3-EST-VIG-RET-R00 '!Titulos_de_impressao</vt:lpstr>
      <vt:lpstr>'BL3-FOR-1 PAV-R00'!Titulos_de_impressao</vt:lpstr>
      <vt:lpstr>'BL3-FOR-2 PAV-R00'!Titulos_de_impressao</vt:lpstr>
      <vt:lpstr>'BL3-FOR-3 PAV-R00'!Titulos_de_impressao</vt:lpstr>
      <vt:lpstr>'BL3-FOR-TER-R00'!Titulos_de_impressao</vt:lpstr>
      <vt:lpstr>'BL3-FUN-BAL-R00'!Titulos_de_impressao</vt:lpstr>
      <vt:lpstr>'BL3-FUN-BAL-RET-R00'!Titulos_de_impressao</vt:lpstr>
      <vt:lpstr>'BL3-FUN-BLO-R00'!Titulos_de_impressao</vt:lpstr>
      <vt:lpstr>'BL3-FUN-EST-R00'!Titulos_de_impressao</vt:lpstr>
      <vt:lpstr>'BL3-IMP-1 PAV-R00'!Titulos_de_impressao</vt:lpstr>
      <vt:lpstr>'BL3-IMP-2 PAV-R00 '!Titulos_de_impressao</vt:lpstr>
      <vt:lpstr>'BL3-IMP-3 PAV-R00'!Titulos_de_impressao</vt:lpstr>
      <vt:lpstr>'BL3-IMP-TER-R00'!Titulos_de_impressao</vt:lpstr>
      <vt:lpstr>'BL3-LUM-IND-R00'!Titulos_de_impressao</vt:lpstr>
      <vt:lpstr>'BL3-MOV-TER-R00'!Titulos_de_impressao</vt:lpstr>
      <vt:lpstr>'BL3-PAV-1 PAV-R00'!Titulos_de_impressao</vt:lpstr>
      <vt:lpstr>'BL3-PAV-2 PAV-R00'!Titulos_de_impressao</vt:lpstr>
      <vt:lpstr>'BL3-PAV-3 PAV-R00'!Titulos_de_impressao</vt:lpstr>
      <vt:lpstr>'BL3-PAV-COB-R00'!Titulos_de_impressao</vt:lpstr>
      <vt:lpstr>'BL3-PAV-TER-R00 '!Titulos_de_impressao</vt:lpstr>
      <vt:lpstr>'BL3-REV-1 PAV-R00'!Titulos_de_impressao</vt:lpstr>
      <vt:lpstr>'BL3-REV-2 PAV-R00'!Titulos_de_impressao</vt:lpstr>
      <vt:lpstr>'BL3-REV-3 PAV-R00'!Titulos_de_impressao</vt:lpstr>
      <vt:lpstr>'BL3-REV-COB-R00'!Titulos_de_impressao</vt:lpstr>
      <vt:lpstr>'BL3-REV-FAC-R00'!Titulos_de_impressao</vt:lpstr>
      <vt:lpstr>'BL3-REV-TER-R00'!Titulos_de_impressao</vt:lpstr>
      <vt:lpstr>'BL3-SAN-TER-R00'!Titulos_de_impressao</vt:lpstr>
      <vt:lpstr>'BL3-SDAI-IND-R00'!Titulos_de_impressao</vt:lpstr>
      <vt:lpstr>'BL3-SER PRE-R00'!Titulos_de_impressao</vt:lpstr>
      <vt:lpstr>'BL3-SPDA-IND-R00'!Titulos_de_impressao</vt:lpstr>
      <vt:lpstr>'RESUMO LEVTO'!Titulos_de_impressao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Alves Silva</dc:creator>
  <cp:lastModifiedBy>THIAGO ALVES SILVA</cp:lastModifiedBy>
  <cp:lastPrinted>2025-11-22T12:48:24Z</cp:lastPrinted>
  <dcterms:created xsi:type="dcterms:W3CDTF">2012-03-26T12:45:23Z</dcterms:created>
  <dcterms:modified xsi:type="dcterms:W3CDTF">2026-02-02T17:17:30Z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0x010100AE2156E2C64EAC4288D1C4C998CE28F9</vt:lpwstr>
  </property>
</Properties>
</file>